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4.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5.xml" ContentType="application/vnd.openxmlformats-officedocument.drawing+xml"/>
  <Override PartName="/xl/comments1.xml" ContentType="application/vnd.openxmlformats-officedocument.spreadsheetml.comments+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omments2.xml" ContentType="application/vnd.openxmlformats-officedocument.spreadsheetml.comments+xml"/>
  <Override PartName="/xl/drawings/drawing6.xml" ContentType="application/vnd.openxmlformats-officedocument.drawing+xml"/>
  <Override PartName="/xl/calcChain.xml" ContentType="application/vnd.openxmlformats-officedocument.spreadsheetml.calcChain+xml"/>
  <Override PartName="/xl/webextensions/taskpanes.xml" ContentType="application/vnd.ms-office.webextensiontaskpanes+xml"/>
  <Override PartName="/xl/webextensions/webextension1.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413"/>
  <workbookPr codeName="Questa_cartella_di_lavoro" defaultThemeVersion="166925"/>
  <mc:AlternateContent xmlns:mc="http://schemas.openxmlformats.org/markup-compatibility/2006">
    <mc:Choice Requires="x15">
      <x15ac:absPath xmlns:x15ac="http://schemas.microsoft.com/office/spreadsheetml/2010/11/ac" url="/Users/miki/Downloads/"/>
    </mc:Choice>
  </mc:AlternateContent>
  <xr:revisionPtr revIDLastSave="0" documentId="13_ncr:1_{02965F57-4338-5447-A040-F8DECB0C175E}" xr6:coauthVersionLast="47" xr6:coauthVersionMax="47" xr10:uidLastSave="{00000000-0000-0000-0000-000000000000}"/>
  <bookViews>
    <workbookView xWindow="140" yWindow="500" windowWidth="31720" windowHeight="18800" xr2:uid="{D0DFF970-AC1A-0046-81EB-7489EF6027D5}"/>
  </bookViews>
  <sheets>
    <sheet name="Home" sheetId="1" r:id="rId1"/>
    <sheet name="Skills Analysis" sheetId="54" r:id="rId2"/>
    <sheet name="Satisfaction" sheetId="48" r:id="rId3"/>
    <sheet name="Check" sheetId="58" r:id="rId4"/>
    <sheet name="Your opinion" sheetId="46" r:id="rId5"/>
    <sheet name="Resume" sheetId="21" r:id="rId6"/>
    <sheet name="Timing" sheetId="52" r:id="rId7"/>
    <sheet name="Translate" sheetId="42" state="hidden" r:id="rId8"/>
    <sheet name="Data" sheetId="41" state="hidden" r:id="rId9"/>
    <sheet name="Skills map" sheetId="55" state="hidden" r:id="rId10"/>
    <sheet name="Act1" sheetId="32" state="hidden" r:id="rId11"/>
    <sheet name="Act2" sheetId="34" state="hidden" r:id="rId12"/>
    <sheet name="Act3" sheetId="35" state="hidden" r:id="rId13"/>
    <sheet name="Act4" sheetId="36" state="hidden" r:id="rId14"/>
    <sheet name="Act5" sheetId="37" state="hidden" r:id="rId15"/>
    <sheet name="Act6" sheetId="38" state="hidden" r:id="rId16"/>
    <sheet name="Survey" sheetId="31" state="hidden" r:id="rId17"/>
    <sheet name="Verify" sheetId="44" state="hidden" r:id="rId18"/>
    <sheet name="Form-r" sheetId="43" state="hidden" r:id="rId19"/>
    <sheet name="Form-l" sheetId="4" state="hidden" r:id="rId20"/>
    <sheet name="Comp_Time" sheetId="53" state="hidden" r:id="rId21"/>
    <sheet name="Percentage" sheetId="51" state="hidden" r:id="rId22"/>
    <sheet name="Percentage-Trainer-HR" sheetId="56" state="hidden" r:id="rId23"/>
    <sheet name="Service" sheetId="59" state="hidden" r:id="rId24"/>
  </sheets>
  <definedNames>
    <definedName name="_xlnm._FilterDatabase" localSheetId="11" hidden="1">'Act2'!$A$1:$Z$88</definedName>
    <definedName name="_xlnm._FilterDatabase" localSheetId="8" hidden="1">Data!$A$1:$J$27</definedName>
    <definedName name="_xlnm._FilterDatabase" localSheetId="5" hidden="1">Resume!$A$2:$AR$107</definedName>
    <definedName name="_xlnm._FilterDatabase" localSheetId="9" hidden="1">'Skills map'!$A$2:$E$56</definedName>
    <definedName name="_xlnm._FilterDatabase" localSheetId="6">Timing!$A$2:$N$114</definedName>
    <definedName name="_xlnm._FilterDatabase" localSheetId="7" hidden="1">Translate!$A$1:$E$6076</definedName>
    <definedName name="_xlnm.Print_Area" localSheetId="8">Data!$A$1:$H$27</definedName>
    <definedName name="_xlnm.Print_Area" localSheetId="19">'Form-l'!$A$1:$J$19</definedName>
    <definedName name="_xlnm.Print_Area" localSheetId="18">'Form-r'!$A$1:$J$19</definedName>
    <definedName name="_xlnm.Print_Area" localSheetId="0">Home!$A$1:$C$24</definedName>
    <definedName name="_xlnm.Print_Area" localSheetId="5">Resume!$A$1:$AR$120</definedName>
    <definedName name="_xlnm.Print_Area" localSheetId="6">Timing!$A$1:$N$120</definedName>
    <definedName name="RecipientsExport_f7d53b67f612" localSheetId="16">Survey!#REF!</definedName>
    <definedName name="_xlnm.Print_Titles" localSheetId="3">Check!$1:$2</definedName>
    <definedName name="_xlnm.Print_Titles" localSheetId="8">Data!$1:$2</definedName>
    <definedName name="_xlnm.Print_Titles" localSheetId="5">Resume!$1:$2</definedName>
    <definedName name="_xlnm.Print_Titles" localSheetId="2">Satisfaction!$1:$2</definedName>
    <definedName name="_xlnm.Print_Titles" localSheetId="1">'Skills Analysis'!$1:$2</definedName>
    <definedName name="_xlnm.Print_Titles" localSheetId="9">'Skills map'!$1:$2</definedName>
    <definedName name="_xlnm.Print_Titles" localSheetId="6">Timing!$1:$2</definedName>
    <definedName name="_xlnm.Print_Titles" localSheetId="4">'Your opinion'!$1:$2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A107" i="38" l="1"/>
  <c r="Y107" i="38"/>
  <c r="X107" i="38"/>
  <c r="Z107" i="38" s="1"/>
  <c r="W107" i="38" s="1"/>
  <c r="AA106" i="38"/>
  <c r="Y106" i="38"/>
  <c r="X106" i="38"/>
  <c r="Z106" i="38" s="1"/>
  <c r="W106" i="38" s="1"/>
  <c r="AA105" i="38"/>
  <c r="Y105" i="38"/>
  <c r="X105" i="38"/>
  <c r="Z105" i="38" s="1"/>
  <c r="W105" i="38" s="1"/>
  <c r="AA104" i="38"/>
  <c r="Y104" i="38"/>
  <c r="X104" i="38"/>
  <c r="Z104" i="38" s="1"/>
  <c r="W104" i="38" s="1"/>
  <c r="AA103" i="38"/>
  <c r="Z103" i="38"/>
  <c r="W103" i="38" s="1"/>
  <c r="Y103" i="38"/>
  <c r="X103" i="38"/>
  <c r="AA102" i="38"/>
  <c r="Y102" i="38"/>
  <c r="X102" i="38"/>
  <c r="Z102" i="38" s="1"/>
  <c r="W102" i="38" s="1"/>
  <c r="AA101" i="38"/>
  <c r="Y101" i="38"/>
  <c r="Z101" i="38" s="1"/>
  <c r="W101" i="38" s="1"/>
  <c r="X101" i="38"/>
  <c r="AA100" i="38"/>
  <c r="Y100" i="38"/>
  <c r="X100" i="38"/>
  <c r="Z100" i="38" s="1"/>
  <c r="W100" i="38" s="1"/>
  <c r="AA99" i="38"/>
  <c r="Y99" i="38"/>
  <c r="X99" i="38"/>
  <c r="Z99" i="38" s="1"/>
  <c r="W99" i="38" s="1"/>
  <c r="AA98" i="38"/>
  <c r="Y98" i="38"/>
  <c r="X98" i="38"/>
  <c r="Z98" i="38" s="1"/>
  <c r="W98" i="38" s="1"/>
  <c r="AA97" i="38"/>
  <c r="Y97" i="38"/>
  <c r="X97" i="38"/>
  <c r="Z97" i="38" s="1"/>
  <c r="W97" i="38" s="1"/>
  <c r="AA96" i="38"/>
  <c r="Y96" i="38"/>
  <c r="X96" i="38"/>
  <c r="Z96" i="38" s="1"/>
  <c r="W96" i="38" s="1"/>
  <c r="AA95" i="38"/>
  <c r="Y95" i="38"/>
  <c r="X95" i="38"/>
  <c r="Z95" i="38" s="1"/>
  <c r="W95" i="38" s="1"/>
  <c r="AA94" i="38"/>
  <c r="Y94" i="38"/>
  <c r="X94" i="38"/>
  <c r="Z94" i="38" s="1"/>
  <c r="W94" i="38" s="1"/>
  <c r="AA93" i="38"/>
  <c r="Y93" i="38"/>
  <c r="X93" i="38"/>
  <c r="Z93" i="38" s="1"/>
  <c r="W93" i="38" s="1"/>
  <c r="AA92" i="38"/>
  <c r="Y92" i="38"/>
  <c r="X92" i="38"/>
  <c r="Z92" i="38" s="1"/>
  <c r="W92" i="38" s="1"/>
  <c r="AA91" i="38"/>
  <c r="Y91" i="38"/>
  <c r="X91" i="38"/>
  <c r="Z91" i="38" s="1"/>
  <c r="W91" i="38" s="1"/>
  <c r="AA90" i="38"/>
  <c r="Y90" i="38"/>
  <c r="X90" i="38"/>
  <c r="Z90" i="38" s="1"/>
  <c r="W90" i="38" s="1"/>
  <c r="AA89" i="38"/>
  <c r="Y89" i="38"/>
  <c r="X89" i="38"/>
  <c r="Z89" i="38" s="1"/>
  <c r="W89" i="38" s="1"/>
  <c r="AA88" i="38"/>
  <c r="Y88" i="38"/>
  <c r="X88" i="38"/>
  <c r="Z88" i="38" s="1"/>
  <c r="W88" i="38" s="1"/>
  <c r="AA87" i="38"/>
  <c r="Y87" i="38"/>
  <c r="X87" i="38"/>
  <c r="Z87" i="38" s="1"/>
  <c r="W87" i="38" s="1"/>
  <c r="AA86" i="38"/>
  <c r="Y86" i="38"/>
  <c r="X86" i="38"/>
  <c r="Z86" i="38" s="1"/>
  <c r="W86" i="38" s="1"/>
  <c r="AA85" i="38"/>
  <c r="Y85" i="38"/>
  <c r="X85" i="38"/>
  <c r="Z85" i="38" s="1"/>
  <c r="W85" i="38" s="1"/>
  <c r="AA84" i="38"/>
  <c r="Y84" i="38"/>
  <c r="X84" i="38"/>
  <c r="Z84" i="38" s="1"/>
  <c r="W84" i="38" s="1"/>
  <c r="AA83" i="38"/>
  <c r="Y83" i="38"/>
  <c r="X83" i="38"/>
  <c r="Z83" i="38" s="1"/>
  <c r="W83" i="38" s="1"/>
  <c r="AA82" i="38"/>
  <c r="Y82" i="38"/>
  <c r="X82" i="38"/>
  <c r="Z82" i="38" s="1"/>
  <c r="W82" i="38" s="1"/>
  <c r="L91" i="52" s="1"/>
  <c r="AA81" i="38"/>
  <c r="Y81" i="38"/>
  <c r="X81" i="38"/>
  <c r="Z81" i="38" s="1"/>
  <c r="W81" i="38" s="1"/>
  <c r="L26" i="52" s="1"/>
  <c r="AA80" i="38"/>
  <c r="Y80" i="38"/>
  <c r="X80" i="38"/>
  <c r="Z80" i="38" s="1"/>
  <c r="W80" i="38" s="1"/>
  <c r="L30" i="52" s="1"/>
  <c r="AA79" i="38"/>
  <c r="Y79" i="38"/>
  <c r="X79" i="38"/>
  <c r="Z79" i="38" s="1"/>
  <c r="W79" i="38" s="1"/>
  <c r="L44" i="52" s="1"/>
  <c r="AA78" i="38"/>
  <c r="Y78" i="38"/>
  <c r="X78" i="38"/>
  <c r="Z78" i="38" s="1"/>
  <c r="W78" i="38" s="1"/>
  <c r="L74" i="52" s="1"/>
  <c r="AA77" i="38"/>
  <c r="Y77" i="38"/>
  <c r="X77" i="38"/>
  <c r="Z77" i="38" s="1"/>
  <c r="W77" i="38" s="1"/>
  <c r="L92" i="52" s="1"/>
  <c r="AA76" i="38"/>
  <c r="Y76" i="38"/>
  <c r="X76" i="38"/>
  <c r="Z76" i="38" s="1"/>
  <c r="W76" i="38" s="1"/>
  <c r="L24" i="52" s="1"/>
  <c r="AA75" i="38"/>
  <c r="Y75" i="38"/>
  <c r="X75" i="38"/>
  <c r="Z75" i="38" s="1"/>
  <c r="W75" i="38" s="1"/>
  <c r="L105" i="52" s="1"/>
  <c r="AA74" i="38"/>
  <c r="Z74" i="38"/>
  <c r="W74" i="38" s="1"/>
  <c r="L38" i="52" s="1"/>
  <c r="Y74" i="38"/>
  <c r="X74" i="38"/>
  <c r="AA73" i="38"/>
  <c r="Y73" i="38"/>
  <c r="X73" i="38"/>
  <c r="Z73" i="38" s="1"/>
  <c r="W73" i="38" s="1"/>
  <c r="L47" i="52" s="1"/>
  <c r="AA72" i="38"/>
  <c r="Y72" i="38"/>
  <c r="X72" i="38"/>
  <c r="Z72" i="38" s="1"/>
  <c r="W72" i="38" s="1"/>
  <c r="L16" i="52" s="1"/>
  <c r="AA71" i="38"/>
  <c r="Y71" i="38"/>
  <c r="X71" i="38"/>
  <c r="Z71" i="38" s="1"/>
  <c r="W71" i="38" s="1"/>
  <c r="L23" i="52" s="1"/>
  <c r="AA70" i="38"/>
  <c r="Y70" i="38"/>
  <c r="X70" i="38"/>
  <c r="Z70" i="38" s="1"/>
  <c r="W70" i="38" s="1"/>
  <c r="L59" i="52" s="1"/>
  <c r="AA69" i="38"/>
  <c r="Y69" i="38"/>
  <c r="X69" i="38"/>
  <c r="Z69" i="38" s="1"/>
  <c r="W69" i="38" s="1"/>
  <c r="L54" i="52" s="1"/>
  <c r="AA68" i="38"/>
  <c r="Y68" i="38"/>
  <c r="X68" i="38"/>
  <c r="Z68" i="38" s="1"/>
  <c r="W68" i="38" s="1"/>
  <c r="L51" i="52" s="1"/>
  <c r="AA67" i="38"/>
  <c r="Y67" i="38"/>
  <c r="X67" i="38"/>
  <c r="Z67" i="38" s="1"/>
  <c r="W67" i="38" s="1"/>
  <c r="L53" i="52" s="1"/>
  <c r="AA66" i="38"/>
  <c r="Y66" i="38"/>
  <c r="X66" i="38"/>
  <c r="Z66" i="38" s="1"/>
  <c r="W66" i="38" s="1"/>
  <c r="L11" i="52" s="1"/>
  <c r="AA65" i="38"/>
  <c r="Y65" i="38"/>
  <c r="X65" i="38"/>
  <c r="Z65" i="38" s="1"/>
  <c r="AA64" i="38"/>
  <c r="Y64" i="38"/>
  <c r="X64" i="38"/>
  <c r="Z64" i="38" s="1"/>
  <c r="W64" i="38" s="1"/>
  <c r="AA63" i="38"/>
  <c r="Y63" i="38"/>
  <c r="X63" i="38"/>
  <c r="Z63" i="38" s="1"/>
  <c r="W63" i="38" s="1"/>
  <c r="L10" i="52" s="1"/>
  <c r="AA62" i="38"/>
  <c r="Y62" i="38"/>
  <c r="X62" i="38"/>
  <c r="Z62" i="38" s="1"/>
  <c r="W62" i="38" s="1"/>
  <c r="L13" i="52" s="1"/>
  <c r="AA61" i="38"/>
  <c r="Y61" i="38"/>
  <c r="X61" i="38"/>
  <c r="Z61" i="38" s="1"/>
  <c r="W61" i="38" s="1"/>
  <c r="L43" i="52" s="1"/>
  <c r="AA60" i="38"/>
  <c r="Y60" i="38"/>
  <c r="X60" i="38"/>
  <c r="Z60" i="38" s="1"/>
  <c r="W60" i="38" s="1"/>
  <c r="AA59" i="38"/>
  <c r="Y59" i="38"/>
  <c r="X59" i="38"/>
  <c r="Z59" i="38" s="1"/>
  <c r="W59" i="38" s="1"/>
  <c r="L106" i="52" s="1"/>
  <c r="AA58" i="38"/>
  <c r="Y58" i="38"/>
  <c r="X58" i="38"/>
  <c r="Z58" i="38" s="1"/>
  <c r="W58" i="38" s="1"/>
  <c r="L94" i="52" s="1"/>
  <c r="AA57" i="38"/>
  <c r="Y57" i="38"/>
  <c r="X57" i="38"/>
  <c r="Z57" i="38" s="1"/>
  <c r="W57" i="38" s="1"/>
  <c r="AA56" i="38"/>
  <c r="Y56" i="38"/>
  <c r="X56" i="38"/>
  <c r="Z56" i="38" s="1"/>
  <c r="W56" i="38" s="1"/>
  <c r="L98" i="52" s="1"/>
  <c r="AA55" i="38"/>
  <c r="Y55" i="38"/>
  <c r="X55" i="38"/>
  <c r="Z55" i="38" s="1"/>
  <c r="W55" i="38" s="1"/>
  <c r="L6" i="52" s="1"/>
  <c r="AA54" i="38"/>
  <c r="Y54" i="38"/>
  <c r="X54" i="38"/>
  <c r="Z54" i="38" s="1"/>
  <c r="W54" i="38" s="1"/>
  <c r="L50" i="52" s="1"/>
  <c r="AA53" i="38"/>
  <c r="Y53" i="38"/>
  <c r="X53" i="38"/>
  <c r="Z53" i="38" s="1"/>
  <c r="W53" i="38" s="1"/>
  <c r="L56" i="52" s="1"/>
  <c r="AA52" i="38"/>
  <c r="Y52" i="38"/>
  <c r="X52" i="38"/>
  <c r="Z52" i="38" s="1"/>
  <c r="W52" i="38" s="1"/>
  <c r="L97" i="52" s="1"/>
  <c r="AA51" i="38"/>
  <c r="Y51" i="38"/>
  <c r="X51" i="38"/>
  <c r="Z51" i="38" s="1"/>
  <c r="W51" i="38" s="1"/>
  <c r="L28" i="52" s="1"/>
  <c r="AA50" i="38"/>
  <c r="Y50" i="38"/>
  <c r="X50" i="38"/>
  <c r="Z50" i="38" s="1"/>
  <c r="AA49" i="38"/>
  <c r="Y49" i="38"/>
  <c r="X49" i="38"/>
  <c r="Z49" i="38" s="1"/>
  <c r="W49" i="38" s="1"/>
  <c r="L55" i="52" s="1"/>
  <c r="AA48" i="38"/>
  <c r="Y48" i="38"/>
  <c r="X48" i="38"/>
  <c r="Z48" i="38" s="1"/>
  <c r="W48" i="38" s="1"/>
  <c r="L19" i="52" s="1"/>
  <c r="AA47" i="38"/>
  <c r="Y47" i="38"/>
  <c r="X47" i="38"/>
  <c r="Z47" i="38" s="1"/>
  <c r="W47" i="38" s="1"/>
  <c r="AA46" i="38"/>
  <c r="Y46" i="38"/>
  <c r="X46" i="38"/>
  <c r="Z46" i="38" s="1"/>
  <c r="W46" i="38" s="1"/>
  <c r="L80" i="52" s="1"/>
  <c r="AA45" i="38"/>
  <c r="Y45" i="38"/>
  <c r="X45" i="38"/>
  <c r="Z45" i="38" s="1"/>
  <c r="W45" i="38" s="1"/>
  <c r="L68" i="52" s="1"/>
  <c r="AA44" i="38"/>
  <c r="Y44" i="38"/>
  <c r="X44" i="38"/>
  <c r="Z44" i="38" s="1"/>
  <c r="W44" i="38" s="1"/>
  <c r="L79" i="52" s="1"/>
  <c r="AA43" i="38"/>
  <c r="Y43" i="38"/>
  <c r="X43" i="38"/>
  <c r="Z43" i="38" s="1"/>
  <c r="W43" i="38" s="1"/>
  <c r="L33" i="52" s="1"/>
  <c r="AA42" i="38"/>
  <c r="Y42" i="38"/>
  <c r="X42" i="38"/>
  <c r="Z42" i="38" s="1"/>
  <c r="W42" i="38" s="1"/>
  <c r="L103" i="52" s="1"/>
  <c r="AA41" i="38"/>
  <c r="Y41" i="38"/>
  <c r="X41" i="38"/>
  <c r="Z41" i="38" s="1"/>
  <c r="W41" i="38" s="1"/>
  <c r="L27" i="52" s="1"/>
  <c r="AA40" i="38"/>
  <c r="Y40" i="38"/>
  <c r="X40" i="38"/>
  <c r="Z40" i="38" s="1"/>
  <c r="W40" i="38" s="1"/>
  <c r="L34" i="52" s="1"/>
  <c r="AA39" i="38"/>
  <c r="Y39" i="38"/>
  <c r="X39" i="38"/>
  <c r="Z39" i="38" s="1"/>
  <c r="W39" i="38" s="1"/>
  <c r="L8" i="52" s="1"/>
  <c r="AA38" i="38"/>
  <c r="Y38" i="38"/>
  <c r="X38" i="38"/>
  <c r="Z38" i="38" s="1"/>
  <c r="W38" i="38" s="1"/>
  <c r="L75" i="52" s="1"/>
  <c r="AA37" i="38"/>
  <c r="Y37" i="38"/>
  <c r="X37" i="38"/>
  <c r="Z37" i="38" s="1"/>
  <c r="W37" i="38" s="1"/>
  <c r="L32" i="52" s="1"/>
  <c r="AA36" i="38"/>
  <c r="Y36" i="38"/>
  <c r="X36" i="38"/>
  <c r="Z36" i="38" s="1"/>
  <c r="W36" i="38" s="1"/>
  <c r="L29" i="52" s="1"/>
  <c r="AA35" i="38"/>
  <c r="Y35" i="38"/>
  <c r="X35" i="38"/>
  <c r="Z35" i="38" s="1"/>
  <c r="W35" i="38" s="1"/>
  <c r="L77" i="52" s="1"/>
  <c r="AA34" i="38"/>
  <c r="Y34" i="38"/>
  <c r="X34" i="38"/>
  <c r="Z34" i="38" s="1"/>
  <c r="W34" i="38" s="1"/>
  <c r="L102" i="52" s="1"/>
  <c r="AA33" i="38"/>
  <c r="Y33" i="38"/>
  <c r="X33" i="38"/>
  <c r="Z33" i="38" s="1"/>
  <c r="W33" i="38" s="1"/>
  <c r="L52" i="52" s="1"/>
  <c r="AA32" i="38"/>
  <c r="Y32" i="38"/>
  <c r="X32" i="38"/>
  <c r="Z32" i="38" s="1"/>
  <c r="W32" i="38" s="1"/>
  <c r="L76" i="52" s="1"/>
  <c r="AA31" i="38"/>
  <c r="Y31" i="38"/>
  <c r="X31" i="38"/>
  <c r="Z31" i="38" s="1"/>
  <c r="W31" i="38" s="1"/>
  <c r="L64" i="52" s="1"/>
  <c r="AA30" i="38"/>
  <c r="Y30" i="38"/>
  <c r="X30" i="38"/>
  <c r="Z30" i="38" s="1"/>
  <c r="W30" i="38" s="1"/>
  <c r="L5" i="52" s="1"/>
  <c r="AA29" i="38"/>
  <c r="Y29" i="38"/>
  <c r="X29" i="38"/>
  <c r="Z29" i="38" s="1"/>
  <c r="W29" i="38" s="1"/>
  <c r="L104" i="52" s="1"/>
  <c r="AA28" i="38"/>
  <c r="Y28" i="38"/>
  <c r="X28" i="38"/>
  <c r="Z28" i="38" s="1"/>
  <c r="W28" i="38" s="1"/>
  <c r="L69" i="52" s="1"/>
  <c r="AA27" i="38"/>
  <c r="Y27" i="38"/>
  <c r="X27" i="38"/>
  <c r="Z27" i="38" s="1"/>
  <c r="W27" i="38" s="1"/>
  <c r="AA26" i="38"/>
  <c r="Y26" i="38"/>
  <c r="X26" i="38"/>
  <c r="Z26" i="38" s="1"/>
  <c r="W26" i="38" s="1"/>
  <c r="AA25" i="38"/>
  <c r="Y25" i="38"/>
  <c r="X25" i="38"/>
  <c r="Z25" i="38" s="1"/>
  <c r="W25" i="38" s="1"/>
  <c r="L90" i="52" s="1"/>
  <c r="AA24" i="38"/>
  <c r="Y24" i="38"/>
  <c r="X24" i="38"/>
  <c r="Z24" i="38" s="1"/>
  <c r="W24" i="38" s="1"/>
  <c r="L36" i="52" s="1"/>
  <c r="AA23" i="38"/>
  <c r="Y23" i="38"/>
  <c r="X23" i="38"/>
  <c r="Z23" i="38" s="1"/>
  <c r="W23" i="38" s="1"/>
  <c r="L9" i="52" s="1"/>
  <c r="AA22" i="38"/>
  <c r="Y22" i="38"/>
  <c r="X22" i="38"/>
  <c r="Z22" i="38" s="1"/>
  <c r="W22" i="38" s="1"/>
  <c r="L25" i="52" s="1"/>
  <c r="AA21" i="38"/>
  <c r="Y21" i="38"/>
  <c r="X21" i="38"/>
  <c r="Z21" i="38" s="1"/>
  <c r="W21" i="38" s="1"/>
  <c r="L86" i="52" s="1"/>
  <c r="AA20" i="38"/>
  <c r="Y20" i="38"/>
  <c r="X20" i="38"/>
  <c r="Z20" i="38" s="1"/>
  <c r="W20" i="38" s="1"/>
  <c r="L57" i="52" s="1"/>
  <c r="AA19" i="38"/>
  <c r="Z19" i="38"/>
  <c r="W19" i="38" s="1"/>
  <c r="L89" i="52" s="1"/>
  <c r="Y19" i="38"/>
  <c r="X19" i="38"/>
  <c r="AA18" i="38"/>
  <c r="Y18" i="38"/>
  <c r="X18" i="38"/>
  <c r="Z18" i="38" s="1"/>
  <c r="W18" i="38" s="1"/>
  <c r="AA17" i="38"/>
  <c r="Y17" i="38"/>
  <c r="X17" i="38"/>
  <c r="Z17" i="38" s="1"/>
  <c r="W17" i="38" s="1"/>
  <c r="L7" i="52" s="1"/>
  <c r="AA16" i="38"/>
  <c r="Y16" i="38"/>
  <c r="X16" i="38"/>
  <c r="Z16" i="38" s="1"/>
  <c r="W16" i="38" s="1"/>
  <c r="L93" i="52" s="1"/>
  <c r="AA15" i="38"/>
  <c r="Y15" i="38"/>
  <c r="X15" i="38"/>
  <c r="Z15" i="38" s="1"/>
  <c r="W15" i="38" s="1"/>
  <c r="L81" i="52" s="1"/>
  <c r="AA14" i="38"/>
  <c r="Y14" i="38"/>
  <c r="X14" i="38"/>
  <c r="Z14" i="38" s="1"/>
  <c r="W14" i="38" s="1"/>
  <c r="L101" i="52" s="1"/>
  <c r="AA13" i="38"/>
  <c r="Y13" i="38"/>
  <c r="X13" i="38"/>
  <c r="Z13" i="38" s="1"/>
  <c r="W13" i="38" s="1"/>
  <c r="L83" i="52" s="1"/>
  <c r="AA12" i="38"/>
  <c r="Y12" i="38"/>
  <c r="X12" i="38"/>
  <c r="Z12" i="38" s="1"/>
  <c r="W12" i="38"/>
  <c r="AA11" i="38"/>
  <c r="Y11" i="38"/>
  <c r="X11" i="38"/>
  <c r="Z11" i="38" s="1"/>
  <c r="W11" i="38" s="1"/>
  <c r="L62" i="52" s="1"/>
  <c r="AA10" i="38"/>
  <c r="Y10" i="38"/>
  <c r="X10" i="38"/>
  <c r="Z10" i="38" s="1"/>
  <c r="W10" i="38" s="1"/>
  <c r="L88" i="52" s="1"/>
  <c r="AA9" i="38"/>
  <c r="Y9" i="38"/>
  <c r="X9" i="38"/>
  <c r="Z9" i="38" s="1"/>
  <c r="W9" i="38" s="1"/>
  <c r="L48" i="52" s="1"/>
  <c r="AA8" i="38"/>
  <c r="Y8" i="38"/>
  <c r="X8" i="38"/>
  <c r="Z8" i="38" s="1"/>
  <c r="W8" i="38" s="1"/>
  <c r="L70" i="52" s="1"/>
  <c r="AA7" i="38"/>
  <c r="Y7" i="38"/>
  <c r="X7" i="38"/>
  <c r="Z7" i="38" s="1"/>
  <c r="W7" i="38" s="1"/>
  <c r="L15" i="52" s="1"/>
  <c r="AA6" i="38"/>
  <c r="Y6" i="38"/>
  <c r="X6" i="38"/>
  <c r="Z6" i="38" s="1"/>
  <c r="W6" i="38" s="1"/>
  <c r="L58" i="52" s="1"/>
  <c r="AA5" i="38"/>
  <c r="Y5" i="38"/>
  <c r="X5" i="38"/>
  <c r="Z5" i="38" s="1"/>
  <c r="W5" i="38" s="1"/>
  <c r="L100" i="52" s="1"/>
  <c r="AA4" i="38"/>
  <c r="Y4" i="38"/>
  <c r="X4" i="38"/>
  <c r="Z4" i="38" s="1"/>
  <c r="AA3" i="38"/>
  <c r="Y3" i="38"/>
  <c r="X3" i="38"/>
  <c r="Z3" i="38" s="1"/>
  <c r="W3" i="38"/>
  <c r="AA107" i="37"/>
  <c r="Y107" i="37"/>
  <c r="X107" i="37"/>
  <c r="Z107" i="37" s="1"/>
  <c r="W107" i="37" s="1"/>
  <c r="AA106" i="37"/>
  <c r="Y106" i="37"/>
  <c r="Z106" i="37" s="1"/>
  <c r="W106" i="37" s="1"/>
  <c r="X106" i="37"/>
  <c r="AA105" i="37"/>
  <c r="Y105" i="37"/>
  <c r="X105" i="37"/>
  <c r="Z105" i="37" s="1"/>
  <c r="W105" i="37" s="1"/>
  <c r="AA104" i="37"/>
  <c r="Y104" i="37"/>
  <c r="X104" i="37"/>
  <c r="Z104" i="37" s="1"/>
  <c r="W104" i="37" s="1"/>
  <c r="AA103" i="37"/>
  <c r="Y103" i="37"/>
  <c r="Z103" i="37" s="1"/>
  <c r="W103" i="37" s="1"/>
  <c r="X103" i="37"/>
  <c r="AA102" i="37"/>
  <c r="Y102" i="37"/>
  <c r="X102" i="37"/>
  <c r="Z102" i="37" s="1"/>
  <c r="W102" i="37" s="1"/>
  <c r="AA101" i="37"/>
  <c r="Y101" i="37"/>
  <c r="X101" i="37"/>
  <c r="Z101" i="37" s="1"/>
  <c r="W101" i="37" s="1"/>
  <c r="AA100" i="37"/>
  <c r="Y100" i="37"/>
  <c r="X100" i="37"/>
  <c r="Z100" i="37" s="1"/>
  <c r="W100" i="37" s="1"/>
  <c r="AA99" i="37"/>
  <c r="Y99" i="37"/>
  <c r="X99" i="37"/>
  <c r="Z99" i="37" s="1"/>
  <c r="W99" i="37" s="1"/>
  <c r="AA98" i="37"/>
  <c r="Y98" i="37"/>
  <c r="X98" i="37"/>
  <c r="Z98" i="37" s="1"/>
  <c r="AA97" i="37"/>
  <c r="Y97" i="37"/>
  <c r="X97" i="37"/>
  <c r="Z97" i="37" s="1"/>
  <c r="W97" i="37" s="1"/>
  <c r="AA96" i="37"/>
  <c r="Y96" i="37"/>
  <c r="X96" i="37"/>
  <c r="Z96" i="37" s="1"/>
  <c r="W96" i="37" s="1"/>
  <c r="AA95" i="37"/>
  <c r="Y95" i="37"/>
  <c r="X95" i="37"/>
  <c r="Z95" i="37" s="1"/>
  <c r="W95" i="37" s="1"/>
  <c r="AA94" i="37"/>
  <c r="Y94" i="37"/>
  <c r="X94" i="37"/>
  <c r="Z94" i="37" s="1"/>
  <c r="W94" i="37" s="1"/>
  <c r="AA93" i="37"/>
  <c r="Y93" i="37"/>
  <c r="X93" i="37"/>
  <c r="Z93" i="37" s="1"/>
  <c r="W93" i="37" s="1"/>
  <c r="AA92" i="37"/>
  <c r="Y92" i="37"/>
  <c r="X92" i="37"/>
  <c r="Z92" i="37" s="1"/>
  <c r="W92" i="37" s="1"/>
  <c r="AA91" i="37"/>
  <c r="Y91" i="37"/>
  <c r="X91" i="37"/>
  <c r="Z91" i="37" s="1"/>
  <c r="W91" i="37" s="1"/>
  <c r="AA90" i="37"/>
  <c r="Y90" i="37"/>
  <c r="X90" i="37"/>
  <c r="Z90" i="37" s="1"/>
  <c r="W90" i="37" s="1"/>
  <c r="AA89" i="37"/>
  <c r="Y89" i="37"/>
  <c r="X89" i="37"/>
  <c r="Z89" i="37" s="1"/>
  <c r="W89" i="37" s="1"/>
  <c r="AA88" i="37"/>
  <c r="Y88" i="37"/>
  <c r="X88" i="37"/>
  <c r="Z88" i="37" s="1"/>
  <c r="W88" i="37" s="1"/>
  <c r="AA87" i="37"/>
  <c r="Y87" i="37"/>
  <c r="X87" i="37"/>
  <c r="Z87" i="37" s="1"/>
  <c r="W87" i="37" s="1"/>
  <c r="K26" i="52" s="1"/>
  <c r="AA86" i="37"/>
  <c r="Y86" i="37"/>
  <c r="X86" i="37"/>
  <c r="Z86" i="37" s="1"/>
  <c r="W86" i="37" s="1"/>
  <c r="AA85" i="37"/>
  <c r="Y85" i="37"/>
  <c r="X85" i="37"/>
  <c r="Z85" i="37" s="1"/>
  <c r="W85" i="37" s="1"/>
  <c r="K105" i="52" s="1"/>
  <c r="AA84" i="37"/>
  <c r="Y84" i="37"/>
  <c r="X84" i="37"/>
  <c r="Z84" i="37" s="1"/>
  <c r="W84" i="37" s="1"/>
  <c r="AA83" i="37"/>
  <c r="Y83" i="37"/>
  <c r="X83" i="37"/>
  <c r="Z83" i="37" s="1"/>
  <c r="W83" i="37" s="1"/>
  <c r="K92" i="52" s="1"/>
  <c r="AA82" i="37"/>
  <c r="Y82" i="37"/>
  <c r="X82" i="37"/>
  <c r="Z82" i="37" s="1"/>
  <c r="AA81" i="37"/>
  <c r="Y81" i="37"/>
  <c r="X81" i="37"/>
  <c r="Z81" i="37" s="1"/>
  <c r="W81" i="37" s="1"/>
  <c r="K57" i="52" s="1"/>
  <c r="AA80" i="37"/>
  <c r="Y80" i="37"/>
  <c r="X80" i="37"/>
  <c r="Z80" i="37" s="1"/>
  <c r="W80" i="37" s="1"/>
  <c r="K32" i="52" s="1"/>
  <c r="AA79" i="37"/>
  <c r="Y79" i="37"/>
  <c r="X79" i="37"/>
  <c r="Z79" i="37" s="1"/>
  <c r="W79" i="37" s="1"/>
  <c r="K59" i="52" s="1"/>
  <c r="AA78" i="37"/>
  <c r="Y78" i="37"/>
  <c r="X78" i="37"/>
  <c r="Z78" i="37" s="1"/>
  <c r="W78" i="37" s="1"/>
  <c r="K83" i="52" s="1"/>
  <c r="AA77" i="37"/>
  <c r="Y77" i="37"/>
  <c r="X77" i="37"/>
  <c r="Z77" i="37" s="1"/>
  <c r="W77" i="37" s="1"/>
  <c r="K47" i="52" s="1"/>
  <c r="AA76" i="37"/>
  <c r="Y76" i="37"/>
  <c r="X76" i="37"/>
  <c r="Z76" i="37" s="1"/>
  <c r="W76" i="37" s="1"/>
  <c r="K54" i="52" s="1"/>
  <c r="AA75" i="37"/>
  <c r="Y75" i="37"/>
  <c r="X75" i="37"/>
  <c r="Z75" i="37" s="1"/>
  <c r="W75" i="37" s="1"/>
  <c r="K91" i="52" s="1"/>
  <c r="AA74" i="37"/>
  <c r="Y74" i="37"/>
  <c r="X74" i="37"/>
  <c r="Z74" i="37" s="1"/>
  <c r="W74" i="37" s="1"/>
  <c r="K44" i="52" s="1"/>
  <c r="AA73" i="37"/>
  <c r="Y73" i="37"/>
  <c r="X73" i="37"/>
  <c r="Z73" i="37" s="1"/>
  <c r="W73" i="37" s="1"/>
  <c r="AA72" i="37"/>
  <c r="Y72" i="37"/>
  <c r="X72" i="37"/>
  <c r="Z72" i="37" s="1"/>
  <c r="W72" i="37" s="1"/>
  <c r="K38" i="52" s="1"/>
  <c r="AA71" i="37"/>
  <c r="Y71" i="37"/>
  <c r="X71" i="37"/>
  <c r="Z71" i="37" s="1"/>
  <c r="W71" i="37" s="1"/>
  <c r="K98" i="52" s="1"/>
  <c r="AA70" i="37"/>
  <c r="Y70" i="37"/>
  <c r="Z70" i="37" s="1"/>
  <c r="W70" i="37" s="1"/>
  <c r="K33" i="52" s="1"/>
  <c r="X70" i="37"/>
  <c r="AA69" i="37"/>
  <c r="Y69" i="37"/>
  <c r="X69" i="37"/>
  <c r="Z69" i="37" s="1"/>
  <c r="W69" i="37" s="1"/>
  <c r="K68" i="52" s="1"/>
  <c r="AA68" i="37"/>
  <c r="Y68" i="37"/>
  <c r="X68" i="37"/>
  <c r="Z68" i="37" s="1"/>
  <c r="W68" i="37" s="1"/>
  <c r="K21" i="52" s="1"/>
  <c r="AA67" i="37"/>
  <c r="Y67" i="37"/>
  <c r="X67" i="37"/>
  <c r="Z67" i="37" s="1"/>
  <c r="W67" i="37" s="1"/>
  <c r="K73" i="52" s="1"/>
  <c r="AA66" i="37"/>
  <c r="Y66" i="37"/>
  <c r="X66" i="37"/>
  <c r="Z66" i="37" s="1"/>
  <c r="W66" i="37" s="1"/>
  <c r="AA65" i="37"/>
  <c r="Y65" i="37"/>
  <c r="X65" i="37"/>
  <c r="Z65" i="37" s="1"/>
  <c r="W65" i="37" s="1"/>
  <c r="K74" i="52" s="1"/>
  <c r="AA64" i="37"/>
  <c r="Y64" i="37"/>
  <c r="X64" i="37"/>
  <c r="Z64" i="37" s="1"/>
  <c r="W64" i="37" s="1"/>
  <c r="K61" i="52" s="1"/>
  <c r="AA63" i="37"/>
  <c r="Y63" i="37"/>
  <c r="X63" i="37"/>
  <c r="Z63" i="37" s="1"/>
  <c r="W63" i="37" s="1"/>
  <c r="K93" i="52" s="1"/>
  <c r="AA62" i="37"/>
  <c r="Y62" i="37"/>
  <c r="X62" i="37"/>
  <c r="Z62" i="37" s="1"/>
  <c r="W62" i="37" s="1"/>
  <c r="K10" i="52" s="1"/>
  <c r="AA61" i="37"/>
  <c r="Y61" i="37"/>
  <c r="X61" i="37"/>
  <c r="Z61" i="37" s="1"/>
  <c r="W61" i="37" s="1"/>
  <c r="K11" i="52" s="1"/>
  <c r="AA60" i="37"/>
  <c r="Y60" i="37"/>
  <c r="X60" i="37"/>
  <c r="Z60" i="37" s="1"/>
  <c r="W60" i="37" s="1"/>
  <c r="AA59" i="37"/>
  <c r="Y59" i="37"/>
  <c r="X59" i="37"/>
  <c r="Z59" i="37" s="1"/>
  <c r="W59" i="37" s="1"/>
  <c r="K23" i="52" s="1"/>
  <c r="AA58" i="37"/>
  <c r="Y58" i="37"/>
  <c r="X58" i="37"/>
  <c r="Z58" i="37" s="1"/>
  <c r="W58" i="37" s="1"/>
  <c r="K79" i="52" s="1"/>
  <c r="AA57" i="37"/>
  <c r="W57" i="37" s="1"/>
  <c r="K9" i="52" s="1"/>
  <c r="Y57" i="37"/>
  <c r="X57" i="37"/>
  <c r="Z57" i="37" s="1"/>
  <c r="AA56" i="37"/>
  <c r="Y56" i="37"/>
  <c r="X56" i="37"/>
  <c r="Z56" i="37" s="1"/>
  <c r="W56" i="37" s="1"/>
  <c r="K16" i="52" s="1"/>
  <c r="AA55" i="37"/>
  <c r="Y55" i="37"/>
  <c r="X55" i="37"/>
  <c r="Z55" i="37" s="1"/>
  <c r="W55" i="37" s="1"/>
  <c r="K13" i="52" s="1"/>
  <c r="AA54" i="37"/>
  <c r="Y54" i="37"/>
  <c r="X54" i="37"/>
  <c r="Z54" i="37" s="1"/>
  <c r="W54" i="37" s="1"/>
  <c r="K106" i="52" s="1"/>
  <c r="AA53" i="37"/>
  <c r="Y53" i="37"/>
  <c r="X53" i="37"/>
  <c r="Z53" i="37" s="1"/>
  <c r="AA52" i="37"/>
  <c r="Y52" i="37"/>
  <c r="X52" i="37"/>
  <c r="Z52" i="37" s="1"/>
  <c r="W52" i="37" s="1"/>
  <c r="K7" i="52" s="1"/>
  <c r="AA51" i="37"/>
  <c r="Y51" i="37"/>
  <c r="X51" i="37"/>
  <c r="Z51" i="37" s="1"/>
  <c r="W51" i="37" s="1"/>
  <c r="K30" i="52" s="1"/>
  <c r="AA50" i="37"/>
  <c r="Y50" i="37"/>
  <c r="X50" i="37"/>
  <c r="Z50" i="37" s="1"/>
  <c r="W50" i="37" s="1"/>
  <c r="K103" i="52" s="1"/>
  <c r="AA49" i="37"/>
  <c r="Y49" i="37"/>
  <c r="X49" i="37"/>
  <c r="Z49" i="37" s="1"/>
  <c r="W49" i="37" s="1"/>
  <c r="K24" i="52" s="1"/>
  <c r="AA48" i="37"/>
  <c r="Y48" i="37"/>
  <c r="X48" i="37"/>
  <c r="Z48" i="37" s="1"/>
  <c r="W48" i="37" s="1"/>
  <c r="K55" i="52" s="1"/>
  <c r="AA47" i="37"/>
  <c r="Y47" i="37"/>
  <c r="X47" i="37"/>
  <c r="Z47" i="37" s="1"/>
  <c r="AA46" i="37"/>
  <c r="Y46" i="37"/>
  <c r="X46" i="37"/>
  <c r="Z46" i="37" s="1"/>
  <c r="W46" i="37" s="1"/>
  <c r="AA45" i="37"/>
  <c r="Y45" i="37"/>
  <c r="X45" i="37"/>
  <c r="Z45" i="37" s="1"/>
  <c r="W45" i="37" s="1"/>
  <c r="AA44" i="37"/>
  <c r="Y44" i="37"/>
  <c r="X44" i="37"/>
  <c r="Z44" i="37" s="1"/>
  <c r="W44" i="37" s="1"/>
  <c r="K45" i="52" s="1"/>
  <c r="AA43" i="37"/>
  <c r="Y43" i="37"/>
  <c r="X43" i="37"/>
  <c r="Z43" i="37" s="1"/>
  <c r="W43" i="37" s="1"/>
  <c r="K72" i="52" s="1"/>
  <c r="AA42" i="37"/>
  <c r="Y42" i="37"/>
  <c r="X42" i="37"/>
  <c r="Z42" i="37" s="1"/>
  <c r="W42" i="37" s="1"/>
  <c r="K19" i="52" s="1"/>
  <c r="AA41" i="37"/>
  <c r="Y41" i="37"/>
  <c r="X41" i="37"/>
  <c r="Z41" i="37" s="1"/>
  <c r="W41" i="37" s="1"/>
  <c r="K28" i="52" s="1"/>
  <c r="AA40" i="37"/>
  <c r="Y40" i="37"/>
  <c r="X40" i="37"/>
  <c r="Z40" i="37" s="1"/>
  <c r="W40" i="37" s="1"/>
  <c r="K50" i="52" s="1"/>
  <c r="AA39" i="37"/>
  <c r="Y39" i="37"/>
  <c r="X39" i="37"/>
  <c r="Z39" i="37" s="1"/>
  <c r="W39" i="37" s="1"/>
  <c r="K5" i="52" s="1"/>
  <c r="AA38" i="37"/>
  <c r="Y38" i="37"/>
  <c r="X38" i="37"/>
  <c r="Z38" i="37" s="1"/>
  <c r="W38" i="37" s="1"/>
  <c r="K75" i="52" s="1"/>
  <c r="AA37" i="37"/>
  <c r="Y37" i="37"/>
  <c r="X37" i="37"/>
  <c r="Z37" i="37" s="1"/>
  <c r="W37" i="37" s="1"/>
  <c r="K29" i="52" s="1"/>
  <c r="AA36" i="37"/>
  <c r="Y36" i="37"/>
  <c r="X36" i="37"/>
  <c r="Z36" i="37" s="1"/>
  <c r="W36" i="37" s="1"/>
  <c r="K76" i="52" s="1"/>
  <c r="AA35" i="37"/>
  <c r="Y35" i="37"/>
  <c r="X35" i="37"/>
  <c r="Z35" i="37" s="1"/>
  <c r="W35" i="37" s="1"/>
  <c r="K97" i="52" s="1"/>
  <c r="AA34" i="37"/>
  <c r="Y34" i="37"/>
  <c r="X34" i="37"/>
  <c r="Z34" i="37" s="1"/>
  <c r="AA33" i="37"/>
  <c r="Y33" i="37"/>
  <c r="X33" i="37"/>
  <c r="Z33" i="37" s="1"/>
  <c r="W33" i="37" s="1"/>
  <c r="K64" i="52" s="1"/>
  <c r="AA32" i="37"/>
  <c r="Y32" i="37"/>
  <c r="X32" i="37"/>
  <c r="Z32" i="37" s="1"/>
  <c r="W32" i="37" s="1"/>
  <c r="K81" i="52" s="1"/>
  <c r="AA31" i="37"/>
  <c r="Y31" i="37"/>
  <c r="X31" i="37"/>
  <c r="Z31" i="37" s="1"/>
  <c r="W31" i="37" s="1"/>
  <c r="K51" i="52" s="1"/>
  <c r="AA30" i="37"/>
  <c r="Y30" i="37"/>
  <c r="X30" i="37"/>
  <c r="Z30" i="37" s="1"/>
  <c r="W30" i="37" s="1"/>
  <c r="K65" i="52" s="1"/>
  <c r="AA29" i="37"/>
  <c r="Y29" i="37"/>
  <c r="X29" i="37"/>
  <c r="Z29" i="37" s="1"/>
  <c r="W29" i="37" s="1"/>
  <c r="K53" i="52" s="1"/>
  <c r="AA28" i="37"/>
  <c r="Y28" i="37"/>
  <c r="X28" i="37"/>
  <c r="Z28" i="37" s="1"/>
  <c r="W28" i="37" s="1"/>
  <c r="AA27" i="37"/>
  <c r="Y27" i="37"/>
  <c r="X27" i="37"/>
  <c r="Z27" i="37" s="1"/>
  <c r="W27" i="37" s="1"/>
  <c r="K77" i="52" s="1"/>
  <c r="AA26" i="37"/>
  <c r="Y26" i="37"/>
  <c r="X26" i="37"/>
  <c r="Z26" i="37" s="1"/>
  <c r="W26" i="37" s="1"/>
  <c r="K27" i="52" s="1"/>
  <c r="AA25" i="37"/>
  <c r="Y25" i="37"/>
  <c r="X25" i="37"/>
  <c r="Z25" i="37" s="1"/>
  <c r="W25" i="37" s="1"/>
  <c r="K80" i="52" s="1"/>
  <c r="AA24" i="37"/>
  <c r="Y24" i="37"/>
  <c r="X24" i="37"/>
  <c r="Z24" i="37" s="1"/>
  <c r="W24" i="37" s="1"/>
  <c r="K56" i="52" s="1"/>
  <c r="AA23" i="37"/>
  <c r="Y23" i="37"/>
  <c r="X23" i="37"/>
  <c r="Z23" i="37" s="1"/>
  <c r="W23" i="37" s="1"/>
  <c r="K36" i="52" s="1"/>
  <c r="AA22" i="37"/>
  <c r="Y22" i="37"/>
  <c r="X22" i="37"/>
  <c r="Z22" i="37" s="1"/>
  <c r="W22" i="37" s="1"/>
  <c r="K34" i="52" s="1"/>
  <c r="AA21" i="37"/>
  <c r="Y21" i="37"/>
  <c r="X21" i="37"/>
  <c r="Z21" i="37" s="1"/>
  <c r="W21" i="37" s="1"/>
  <c r="K25" i="52" s="1"/>
  <c r="AA20" i="37"/>
  <c r="Y20" i="37"/>
  <c r="X20" i="37"/>
  <c r="Z20" i="37" s="1"/>
  <c r="W20" i="37" s="1"/>
  <c r="K94" i="52" s="1"/>
  <c r="AA19" i="37"/>
  <c r="Y19" i="37"/>
  <c r="X19" i="37"/>
  <c r="Z19" i="37" s="1"/>
  <c r="W19" i="37" s="1"/>
  <c r="K104" i="52" s="1"/>
  <c r="AA18" i="37"/>
  <c r="Y18" i="37"/>
  <c r="X18" i="37"/>
  <c r="Z18" i="37" s="1"/>
  <c r="W18" i="37" s="1"/>
  <c r="AA17" i="37"/>
  <c r="Y17" i="37"/>
  <c r="X17" i="37"/>
  <c r="Z17" i="37" s="1"/>
  <c r="W17" i="37" s="1"/>
  <c r="K102" i="52" s="1"/>
  <c r="AA16" i="37"/>
  <c r="Y16" i="37"/>
  <c r="X16" i="37"/>
  <c r="Z16" i="37" s="1"/>
  <c r="W16" i="37" s="1"/>
  <c r="K15" i="52" s="1"/>
  <c r="AA15" i="37"/>
  <c r="Y15" i="37"/>
  <c r="X15" i="37"/>
  <c r="Z15" i="37" s="1"/>
  <c r="W15" i="37" s="1"/>
  <c r="AA14" i="37"/>
  <c r="Y14" i="37"/>
  <c r="X14" i="37"/>
  <c r="Z14" i="37" s="1"/>
  <c r="W14" i="37" s="1"/>
  <c r="K90" i="52" s="1"/>
  <c r="AA13" i="37"/>
  <c r="Y13" i="37"/>
  <c r="X13" i="37"/>
  <c r="Z13" i="37" s="1"/>
  <c r="W13" i="37" s="1"/>
  <c r="K86" i="52" s="1"/>
  <c r="AA12" i="37"/>
  <c r="Y12" i="37"/>
  <c r="X12" i="37"/>
  <c r="Z12" i="37" s="1"/>
  <c r="W12" i="37"/>
  <c r="AA11" i="37"/>
  <c r="Y11" i="37"/>
  <c r="X11" i="37"/>
  <c r="Z11" i="37" s="1"/>
  <c r="W11" i="37" s="1"/>
  <c r="K101" i="52" s="1"/>
  <c r="AA10" i="37"/>
  <c r="Y10" i="37"/>
  <c r="X10" i="37"/>
  <c r="Z10" i="37" s="1"/>
  <c r="W10" i="37"/>
  <c r="AA9" i="37"/>
  <c r="Y9" i="37"/>
  <c r="X9" i="37"/>
  <c r="Z9" i="37" s="1"/>
  <c r="W9" i="37" s="1"/>
  <c r="K96" i="52" s="1"/>
  <c r="AA8" i="37"/>
  <c r="Y8" i="37"/>
  <c r="X8" i="37"/>
  <c r="Z8" i="37" s="1"/>
  <c r="W8" i="37" s="1"/>
  <c r="K62" i="52" s="1"/>
  <c r="AA7" i="37"/>
  <c r="Y7" i="37"/>
  <c r="X7" i="37"/>
  <c r="Z7" i="37" s="1"/>
  <c r="W7" i="37" s="1"/>
  <c r="AA6" i="37"/>
  <c r="Y6" i="37"/>
  <c r="X6" i="37"/>
  <c r="Z6" i="37" s="1"/>
  <c r="W6" i="37" s="1"/>
  <c r="K48" i="52" s="1"/>
  <c r="AA5" i="37"/>
  <c r="Y5" i="37"/>
  <c r="X5" i="37"/>
  <c r="Z5" i="37" s="1"/>
  <c r="W5" i="37" s="1"/>
  <c r="K70" i="52" s="1"/>
  <c r="AA4" i="37"/>
  <c r="Y4" i="37"/>
  <c r="X4" i="37"/>
  <c r="Z4" i="37" s="1"/>
  <c r="W4" i="37" s="1"/>
  <c r="K58" i="52" s="1"/>
  <c r="AA3" i="37"/>
  <c r="Y3" i="37"/>
  <c r="X3" i="37"/>
  <c r="Z3" i="37" s="1"/>
  <c r="AA107" i="36"/>
  <c r="Y107" i="36"/>
  <c r="X107" i="36"/>
  <c r="Z107" i="36" s="1"/>
  <c r="W107" i="36" s="1"/>
  <c r="AA106" i="36"/>
  <c r="Y106" i="36"/>
  <c r="X106" i="36"/>
  <c r="Z106" i="36" s="1"/>
  <c r="W106" i="36" s="1"/>
  <c r="AA105" i="36"/>
  <c r="Y105" i="36"/>
  <c r="X105" i="36"/>
  <c r="Z105" i="36" s="1"/>
  <c r="W105" i="36" s="1"/>
  <c r="AA104" i="36"/>
  <c r="Y104" i="36"/>
  <c r="X104" i="36"/>
  <c r="Z104" i="36" s="1"/>
  <c r="W104" i="36" s="1"/>
  <c r="AA103" i="36"/>
  <c r="Y103" i="36"/>
  <c r="X103" i="36"/>
  <c r="Z103" i="36" s="1"/>
  <c r="W103" i="36" s="1"/>
  <c r="AA102" i="36"/>
  <c r="Y102" i="36"/>
  <c r="X102" i="36"/>
  <c r="Z102" i="36" s="1"/>
  <c r="W102" i="36" s="1"/>
  <c r="AA101" i="36"/>
  <c r="Y101" i="36"/>
  <c r="X101" i="36"/>
  <c r="Z101" i="36" s="1"/>
  <c r="W101" i="36" s="1"/>
  <c r="AA100" i="36"/>
  <c r="Y100" i="36"/>
  <c r="X100" i="36"/>
  <c r="Z100" i="36" s="1"/>
  <c r="W100" i="36" s="1"/>
  <c r="AA99" i="36"/>
  <c r="Y99" i="36"/>
  <c r="X99" i="36"/>
  <c r="Z99" i="36" s="1"/>
  <c r="W99" i="36" s="1"/>
  <c r="AA98" i="36"/>
  <c r="Y98" i="36"/>
  <c r="X98" i="36"/>
  <c r="Z98" i="36" s="1"/>
  <c r="AA97" i="36"/>
  <c r="Y97" i="36"/>
  <c r="X97" i="36"/>
  <c r="Z97" i="36" s="1"/>
  <c r="W97" i="36" s="1"/>
  <c r="AA96" i="36"/>
  <c r="Y96" i="36"/>
  <c r="X96" i="36"/>
  <c r="Z96" i="36" s="1"/>
  <c r="W96" i="36" s="1"/>
  <c r="AA95" i="36"/>
  <c r="Y95" i="36"/>
  <c r="X95" i="36"/>
  <c r="Z95" i="36" s="1"/>
  <c r="W95" i="36" s="1"/>
  <c r="AA94" i="36"/>
  <c r="Y94" i="36"/>
  <c r="X94" i="36"/>
  <c r="Z94" i="36" s="1"/>
  <c r="W94" i="36" s="1"/>
  <c r="AA93" i="36"/>
  <c r="Y93" i="36"/>
  <c r="X93" i="36"/>
  <c r="Z93" i="36" s="1"/>
  <c r="AA92" i="36"/>
  <c r="Y92" i="36"/>
  <c r="X92" i="36"/>
  <c r="Z92" i="36" s="1"/>
  <c r="W92" i="36" s="1"/>
  <c r="AA91" i="36"/>
  <c r="Y91" i="36"/>
  <c r="X91" i="36"/>
  <c r="Z91" i="36" s="1"/>
  <c r="W91" i="36" s="1"/>
  <c r="AA90" i="36"/>
  <c r="Y90" i="36"/>
  <c r="X90" i="36"/>
  <c r="Z90" i="36" s="1"/>
  <c r="W90" i="36" s="1"/>
  <c r="AA89" i="36"/>
  <c r="Y89" i="36"/>
  <c r="X89" i="36"/>
  <c r="Z89" i="36" s="1"/>
  <c r="W89" i="36" s="1"/>
  <c r="AA88" i="36"/>
  <c r="Y88" i="36"/>
  <c r="X88" i="36"/>
  <c r="Z88" i="36" s="1"/>
  <c r="W88" i="36" s="1"/>
  <c r="AA87" i="36"/>
  <c r="Y87" i="36"/>
  <c r="X87" i="36"/>
  <c r="Z87" i="36" s="1"/>
  <c r="W87" i="36" s="1"/>
  <c r="AA86" i="36"/>
  <c r="Y86" i="36"/>
  <c r="X86" i="36"/>
  <c r="Z86" i="36" s="1"/>
  <c r="W86" i="36" s="1"/>
  <c r="AA85" i="36"/>
  <c r="Y85" i="36"/>
  <c r="X85" i="36"/>
  <c r="Z85" i="36" s="1"/>
  <c r="W85" i="36" s="1"/>
  <c r="AA84" i="36"/>
  <c r="Y84" i="36"/>
  <c r="X84" i="36"/>
  <c r="Z84" i="36" s="1"/>
  <c r="W84" i="36" s="1"/>
  <c r="J91" i="52" s="1"/>
  <c r="AA83" i="36"/>
  <c r="Y83" i="36"/>
  <c r="X83" i="36"/>
  <c r="Z83" i="36" s="1"/>
  <c r="W83" i="36" s="1"/>
  <c r="AA82" i="36"/>
  <c r="Y82" i="36"/>
  <c r="X82" i="36"/>
  <c r="Z82" i="36" s="1"/>
  <c r="W82" i="36" s="1"/>
  <c r="J16" i="52" s="1"/>
  <c r="AA81" i="36"/>
  <c r="Y81" i="36"/>
  <c r="X81" i="36"/>
  <c r="Z81" i="36" s="1"/>
  <c r="W81" i="36" s="1"/>
  <c r="J90" i="52" s="1"/>
  <c r="AA80" i="36"/>
  <c r="Y80" i="36"/>
  <c r="X80" i="36"/>
  <c r="Z80" i="36" s="1"/>
  <c r="W80" i="36" s="1"/>
  <c r="J47" i="52" s="1"/>
  <c r="AA79" i="36"/>
  <c r="Y79" i="36"/>
  <c r="X79" i="36"/>
  <c r="Z79" i="36" s="1"/>
  <c r="W79" i="36" s="1"/>
  <c r="J59" i="52" s="1"/>
  <c r="AA78" i="36"/>
  <c r="Y78" i="36"/>
  <c r="X78" i="36"/>
  <c r="Z78" i="36" s="1"/>
  <c r="W78" i="36" s="1"/>
  <c r="J33" i="52" s="1"/>
  <c r="AA77" i="36"/>
  <c r="Y77" i="36"/>
  <c r="X77" i="36"/>
  <c r="Z77" i="36" s="1"/>
  <c r="W77" i="36" s="1"/>
  <c r="J13" i="52" s="1"/>
  <c r="AA76" i="36"/>
  <c r="Y76" i="36"/>
  <c r="X76" i="36"/>
  <c r="Z76" i="36" s="1"/>
  <c r="W76" i="36" s="1"/>
  <c r="J57" i="52" s="1"/>
  <c r="AA75" i="36"/>
  <c r="Y75" i="36"/>
  <c r="X75" i="36"/>
  <c r="Z75" i="36" s="1"/>
  <c r="W75" i="36" s="1"/>
  <c r="J61" i="52" s="1"/>
  <c r="AA74" i="36"/>
  <c r="Y74" i="36"/>
  <c r="X74" i="36"/>
  <c r="Z74" i="36" s="1"/>
  <c r="W74" i="36" s="1"/>
  <c r="J104" i="52" s="1"/>
  <c r="AA73" i="36"/>
  <c r="Y73" i="36"/>
  <c r="X73" i="36"/>
  <c r="Z73" i="36" s="1"/>
  <c r="W73" i="36" s="1"/>
  <c r="J98" i="52" s="1"/>
  <c r="AA72" i="36"/>
  <c r="Y72" i="36"/>
  <c r="X72" i="36"/>
  <c r="Z72" i="36" s="1"/>
  <c r="W72" i="36" s="1"/>
  <c r="J23" i="52" s="1"/>
  <c r="AA71" i="36"/>
  <c r="Y71" i="36"/>
  <c r="X71" i="36"/>
  <c r="Z71" i="36" s="1"/>
  <c r="W71" i="36" s="1"/>
  <c r="J79" i="52" s="1"/>
  <c r="AA70" i="36"/>
  <c r="Y70" i="36"/>
  <c r="X70" i="36"/>
  <c r="Z70" i="36" s="1"/>
  <c r="W70" i="36" s="1"/>
  <c r="J53" i="52" s="1"/>
  <c r="AA69" i="36"/>
  <c r="Y69" i="36"/>
  <c r="X69" i="36"/>
  <c r="Z69" i="36" s="1"/>
  <c r="W69" i="36" s="1"/>
  <c r="J27" i="52" s="1"/>
  <c r="AA68" i="36"/>
  <c r="Y68" i="36"/>
  <c r="X68" i="36"/>
  <c r="Z68" i="36" s="1"/>
  <c r="W68" i="36" s="1"/>
  <c r="J51" i="52" s="1"/>
  <c r="AA67" i="36"/>
  <c r="Y67" i="36"/>
  <c r="X67" i="36"/>
  <c r="Z67" i="36" s="1"/>
  <c r="W67" i="36" s="1"/>
  <c r="J7" i="52" s="1"/>
  <c r="AA66" i="36"/>
  <c r="Y66" i="36"/>
  <c r="X66" i="36"/>
  <c r="Z66" i="36" s="1"/>
  <c r="W66" i="36" s="1"/>
  <c r="J74" i="52" s="1"/>
  <c r="AA65" i="36"/>
  <c r="Y65" i="36"/>
  <c r="X65" i="36"/>
  <c r="Z65" i="36" s="1"/>
  <c r="W65" i="36" s="1"/>
  <c r="J64" i="52" s="1"/>
  <c r="AA64" i="36"/>
  <c r="Y64" i="36"/>
  <c r="X64" i="36"/>
  <c r="Z64" i="36" s="1"/>
  <c r="W64" i="36" s="1"/>
  <c r="AA63" i="36"/>
  <c r="Y63" i="36"/>
  <c r="X63" i="36"/>
  <c r="Z63" i="36" s="1"/>
  <c r="W63" i="36" s="1"/>
  <c r="J106" i="52" s="1"/>
  <c r="AA62" i="36"/>
  <c r="Y62" i="36"/>
  <c r="X62" i="36"/>
  <c r="Z62" i="36" s="1"/>
  <c r="AA61" i="36"/>
  <c r="Y61" i="36"/>
  <c r="X61" i="36"/>
  <c r="Z61" i="36" s="1"/>
  <c r="AA60" i="36"/>
  <c r="Y60" i="36"/>
  <c r="X60" i="36"/>
  <c r="Z60" i="36" s="1"/>
  <c r="W60" i="36" s="1"/>
  <c r="J43" i="52" s="1"/>
  <c r="AA59" i="36"/>
  <c r="Y59" i="36"/>
  <c r="X59" i="36"/>
  <c r="Z59" i="36" s="1"/>
  <c r="W59" i="36" s="1"/>
  <c r="J5" i="52" s="1"/>
  <c r="AA58" i="36"/>
  <c r="Y58" i="36"/>
  <c r="X58" i="36"/>
  <c r="Z58" i="36" s="1"/>
  <c r="W58" i="36" s="1"/>
  <c r="J105" i="52" s="1"/>
  <c r="AA57" i="36"/>
  <c r="Y57" i="36"/>
  <c r="X57" i="36"/>
  <c r="Z57" i="36" s="1"/>
  <c r="W57" i="36" s="1"/>
  <c r="J30" i="52" s="1"/>
  <c r="AA56" i="36"/>
  <c r="Y56" i="36"/>
  <c r="X56" i="36"/>
  <c r="Z56" i="36" s="1"/>
  <c r="W56" i="36" s="1"/>
  <c r="J6" i="52" s="1"/>
  <c r="AA55" i="36"/>
  <c r="Y55" i="36"/>
  <c r="X55" i="36"/>
  <c r="Z55" i="36" s="1"/>
  <c r="W55" i="36" s="1"/>
  <c r="J48" i="52" s="1"/>
  <c r="AA54" i="36"/>
  <c r="Y54" i="36"/>
  <c r="X54" i="36"/>
  <c r="Z54" i="36" s="1"/>
  <c r="W54" i="36" s="1"/>
  <c r="J38" i="52" s="1"/>
  <c r="AA53" i="36"/>
  <c r="Y53" i="36"/>
  <c r="X53" i="36"/>
  <c r="Z53" i="36" s="1"/>
  <c r="W53" i="36" s="1"/>
  <c r="J10" i="52" s="1"/>
  <c r="AA52" i="36"/>
  <c r="Y52" i="36"/>
  <c r="X52" i="36"/>
  <c r="Z52" i="36" s="1"/>
  <c r="W52" i="36" s="1"/>
  <c r="J86" i="52" s="1"/>
  <c r="AA51" i="36"/>
  <c r="Y51" i="36"/>
  <c r="X51" i="36"/>
  <c r="Z51" i="36" s="1"/>
  <c r="W51" i="36" s="1"/>
  <c r="J54" i="52" s="1"/>
  <c r="AA50" i="36"/>
  <c r="Y50" i="36"/>
  <c r="X50" i="36"/>
  <c r="Z50" i="36" s="1"/>
  <c r="W50" i="36" s="1"/>
  <c r="AA49" i="36"/>
  <c r="Y49" i="36"/>
  <c r="X49" i="36"/>
  <c r="Z49" i="36" s="1"/>
  <c r="W49" i="36" s="1"/>
  <c r="J56" i="52" s="1"/>
  <c r="AA48" i="36"/>
  <c r="Y48" i="36"/>
  <c r="X48" i="36"/>
  <c r="Z48" i="36" s="1"/>
  <c r="W48" i="36" s="1"/>
  <c r="J45" i="52" s="1"/>
  <c r="AA47" i="36"/>
  <c r="Y47" i="36"/>
  <c r="X47" i="36"/>
  <c r="Z47" i="36" s="1"/>
  <c r="W47" i="36" s="1"/>
  <c r="J34" i="52" s="1"/>
  <c r="AA46" i="36"/>
  <c r="Y46" i="36"/>
  <c r="X46" i="36"/>
  <c r="Z46" i="36" s="1"/>
  <c r="W46" i="36" s="1"/>
  <c r="J32" i="52" s="1"/>
  <c r="AA45" i="36"/>
  <c r="Y45" i="36"/>
  <c r="X45" i="36"/>
  <c r="Z45" i="36" s="1"/>
  <c r="W45" i="36" s="1"/>
  <c r="J92" i="52" s="1"/>
  <c r="AA44" i="36"/>
  <c r="Y44" i="36"/>
  <c r="X44" i="36"/>
  <c r="Z44" i="36" s="1"/>
  <c r="W44" i="36" s="1"/>
  <c r="J93" i="52" s="1"/>
  <c r="AA43" i="36"/>
  <c r="Y43" i="36"/>
  <c r="X43" i="36"/>
  <c r="Z43" i="36" s="1"/>
  <c r="W43" i="36" s="1"/>
  <c r="J50" i="52" s="1"/>
  <c r="AA42" i="36"/>
  <c r="Y42" i="36"/>
  <c r="X42" i="36"/>
  <c r="Z42" i="36" s="1"/>
  <c r="W42" i="36" s="1"/>
  <c r="J97" i="52" s="1"/>
  <c r="AA41" i="36"/>
  <c r="Y41" i="36"/>
  <c r="X41" i="36"/>
  <c r="Z41" i="36" s="1"/>
  <c r="W41" i="36" s="1"/>
  <c r="J28" i="52" s="1"/>
  <c r="AA40" i="36"/>
  <c r="Y40" i="36"/>
  <c r="X40" i="36"/>
  <c r="Z40" i="36" s="1"/>
  <c r="W40" i="36" s="1"/>
  <c r="J94" i="52" s="1"/>
  <c r="AA39" i="36"/>
  <c r="Y39" i="36"/>
  <c r="X39" i="36"/>
  <c r="Z39" i="36" s="1"/>
  <c r="W39" i="36" s="1"/>
  <c r="J68" i="52" s="1"/>
  <c r="AA38" i="36"/>
  <c r="Y38" i="36"/>
  <c r="X38" i="36"/>
  <c r="Z38" i="36" s="1"/>
  <c r="W38" i="36" s="1"/>
  <c r="J44" i="52" s="1"/>
  <c r="AA37" i="36"/>
  <c r="Y37" i="36"/>
  <c r="X37" i="36"/>
  <c r="Z37" i="36" s="1"/>
  <c r="W37" i="36" s="1"/>
  <c r="J70" i="52" s="1"/>
  <c r="AA36" i="36"/>
  <c r="Y36" i="36"/>
  <c r="X36" i="36"/>
  <c r="Z36" i="36" s="1"/>
  <c r="W36" i="36" s="1"/>
  <c r="J11" i="52" s="1"/>
  <c r="AA35" i="36"/>
  <c r="Y35" i="36"/>
  <c r="X35" i="36"/>
  <c r="Z35" i="36" s="1"/>
  <c r="W35" i="36" s="1"/>
  <c r="J75" i="52" s="1"/>
  <c r="AA34" i="36"/>
  <c r="Y34" i="36"/>
  <c r="X34" i="36"/>
  <c r="Z34" i="36" s="1"/>
  <c r="W34" i="36" s="1"/>
  <c r="J24" i="52" s="1"/>
  <c r="AA33" i="36"/>
  <c r="Y33" i="36"/>
  <c r="X33" i="36"/>
  <c r="Z33" i="36" s="1"/>
  <c r="W33" i="36" s="1"/>
  <c r="J81" i="52" s="1"/>
  <c r="AA32" i="36"/>
  <c r="Y32" i="36"/>
  <c r="X32" i="36"/>
  <c r="Z32" i="36" s="1"/>
  <c r="AA31" i="36"/>
  <c r="Y31" i="36"/>
  <c r="X31" i="36"/>
  <c r="Z31" i="36" s="1"/>
  <c r="W31" i="36" s="1"/>
  <c r="J26" i="52" s="1"/>
  <c r="AA30" i="36"/>
  <c r="Y30" i="36"/>
  <c r="X30" i="36"/>
  <c r="Z30" i="36" s="1"/>
  <c r="W30" i="36" s="1"/>
  <c r="J83" i="52" s="1"/>
  <c r="AA29" i="36"/>
  <c r="Y29" i="36"/>
  <c r="X29" i="36"/>
  <c r="Z29" i="36" s="1"/>
  <c r="W29" i="36" s="1"/>
  <c r="J103" i="52" s="1"/>
  <c r="AA28" i="36"/>
  <c r="Y28" i="36"/>
  <c r="X28" i="36"/>
  <c r="Z28" i="36" s="1"/>
  <c r="W28" i="36" s="1"/>
  <c r="AA27" i="36"/>
  <c r="Y27" i="36"/>
  <c r="X27" i="36"/>
  <c r="Z27" i="36" s="1"/>
  <c r="W27" i="36" s="1"/>
  <c r="J36" i="52" s="1"/>
  <c r="AA26" i="36"/>
  <c r="Y26" i="36"/>
  <c r="X26" i="36"/>
  <c r="Z26" i="36" s="1"/>
  <c r="W26" i="36" s="1"/>
  <c r="J9" i="52" s="1"/>
  <c r="AA25" i="36"/>
  <c r="Y25" i="36"/>
  <c r="X25" i="36"/>
  <c r="Z25" i="36" s="1"/>
  <c r="W25" i="36" s="1"/>
  <c r="J76" i="52" s="1"/>
  <c r="AA24" i="36"/>
  <c r="Y24" i="36"/>
  <c r="X24" i="36"/>
  <c r="Z24" i="36" s="1"/>
  <c r="W24" i="36" s="1"/>
  <c r="J25" i="52" s="1"/>
  <c r="AA23" i="36"/>
  <c r="Y23" i="36"/>
  <c r="X23" i="36"/>
  <c r="Z23" i="36" s="1"/>
  <c r="W23" i="36" s="1"/>
  <c r="J29" i="52" s="1"/>
  <c r="AA22" i="36"/>
  <c r="Y22" i="36"/>
  <c r="X22" i="36"/>
  <c r="Z22" i="36" s="1"/>
  <c r="W22" i="36" s="1"/>
  <c r="J52" i="52" s="1"/>
  <c r="AA21" i="36"/>
  <c r="Y21" i="36"/>
  <c r="X21" i="36"/>
  <c r="Z21" i="36" s="1"/>
  <c r="W21" i="36" s="1"/>
  <c r="J89" i="52" s="1"/>
  <c r="AA20" i="36"/>
  <c r="Y20" i="36"/>
  <c r="X20" i="36"/>
  <c r="Z20" i="36" s="1"/>
  <c r="W20" i="36" s="1"/>
  <c r="J73" i="52" s="1"/>
  <c r="AA19" i="36"/>
  <c r="Y19" i="36"/>
  <c r="X19" i="36"/>
  <c r="Z19" i="36" s="1"/>
  <c r="W19" i="36" s="1"/>
  <c r="AA18" i="36"/>
  <c r="Y18" i="36"/>
  <c r="X18" i="36"/>
  <c r="Z18" i="36" s="1"/>
  <c r="W18" i="36" s="1"/>
  <c r="J55" i="52" s="1"/>
  <c r="AA17" i="36"/>
  <c r="Y17" i="36"/>
  <c r="X17" i="36"/>
  <c r="Z17" i="36" s="1"/>
  <c r="W17" i="36" s="1"/>
  <c r="J60" i="52" s="1"/>
  <c r="AA16" i="36"/>
  <c r="Y16" i="36"/>
  <c r="X16" i="36"/>
  <c r="Z16" i="36" s="1"/>
  <c r="W16" i="36" s="1"/>
  <c r="J19" i="52" s="1"/>
  <c r="AA15" i="36"/>
  <c r="Y15" i="36"/>
  <c r="X15" i="36"/>
  <c r="Z15" i="36" s="1"/>
  <c r="W15" i="36" s="1"/>
  <c r="J72" i="52" s="1"/>
  <c r="AA14" i="36"/>
  <c r="Y14" i="36"/>
  <c r="X14" i="36"/>
  <c r="Z14" i="36" s="1"/>
  <c r="W14" i="36" s="1"/>
  <c r="AA13" i="36"/>
  <c r="Y13" i="36"/>
  <c r="X13" i="36"/>
  <c r="Z13" i="36" s="1"/>
  <c r="W13" i="36" s="1"/>
  <c r="J8" i="52" s="1"/>
  <c r="AA12" i="36"/>
  <c r="Y12" i="36"/>
  <c r="X12" i="36"/>
  <c r="Z12" i="36" s="1"/>
  <c r="W12" i="36" s="1"/>
  <c r="AA11" i="36"/>
  <c r="Y11" i="36"/>
  <c r="X11" i="36"/>
  <c r="Z11" i="36" s="1"/>
  <c r="W11" i="36" s="1"/>
  <c r="J102" i="52" s="1"/>
  <c r="AA10" i="36"/>
  <c r="Y10" i="36"/>
  <c r="X10" i="36"/>
  <c r="Z10" i="36" s="1"/>
  <c r="W10" i="36" s="1"/>
  <c r="AA9" i="36"/>
  <c r="Y9" i="36"/>
  <c r="X9" i="36"/>
  <c r="Z9" i="36" s="1"/>
  <c r="W9" i="36" s="1"/>
  <c r="J88" i="52" s="1"/>
  <c r="AA8" i="36"/>
  <c r="Y8" i="36"/>
  <c r="X8" i="36"/>
  <c r="Z8" i="36" s="1"/>
  <c r="W8" i="36" s="1"/>
  <c r="J62" i="52" s="1"/>
  <c r="AA7" i="36"/>
  <c r="Y7" i="36"/>
  <c r="X7" i="36"/>
  <c r="Z7" i="36" s="1"/>
  <c r="W7" i="36" s="1"/>
  <c r="J101" i="52" s="1"/>
  <c r="AA6" i="36"/>
  <c r="Y6" i="36"/>
  <c r="X6" i="36"/>
  <c r="Z6" i="36" s="1"/>
  <c r="W6" i="36" s="1"/>
  <c r="J96" i="52" s="1"/>
  <c r="AA5" i="36"/>
  <c r="Y5" i="36"/>
  <c r="X5" i="36"/>
  <c r="Z5" i="36" s="1"/>
  <c r="W5" i="36" s="1"/>
  <c r="AA4" i="36"/>
  <c r="Y4" i="36"/>
  <c r="X4" i="36"/>
  <c r="Z4" i="36" s="1"/>
  <c r="W4" i="36" s="1"/>
  <c r="J58" i="52" s="1"/>
  <c r="AA3" i="36"/>
  <c r="Y3" i="36"/>
  <c r="X3" i="36"/>
  <c r="Z3" i="36" s="1"/>
  <c r="W3" i="36" s="1"/>
  <c r="J100" i="52" s="1"/>
  <c r="AA107" i="35"/>
  <c r="Y107" i="35"/>
  <c r="X107" i="35"/>
  <c r="Z107" i="35" s="1"/>
  <c r="W107" i="35" s="1"/>
  <c r="AA106" i="35"/>
  <c r="Y106" i="35"/>
  <c r="X106" i="35"/>
  <c r="Z106" i="35" s="1"/>
  <c r="W106" i="35" s="1"/>
  <c r="AA105" i="35"/>
  <c r="Y105" i="35"/>
  <c r="X105" i="35"/>
  <c r="Z105" i="35" s="1"/>
  <c r="W105" i="35" s="1"/>
  <c r="AA104" i="35"/>
  <c r="Y104" i="35"/>
  <c r="X104" i="35"/>
  <c r="Z104" i="35" s="1"/>
  <c r="W104" i="35" s="1"/>
  <c r="AA103" i="35"/>
  <c r="Y103" i="35"/>
  <c r="X103" i="35"/>
  <c r="Z103" i="35" s="1"/>
  <c r="W103" i="35" s="1"/>
  <c r="AA102" i="35"/>
  <c r="Y102" i="35"/>
  <c r="X102" i="35"/>
  <c r="Z102" i="35" s="1"/>
  <c r="W102" i="35" s="1"/>
  <c r="AA101" i="35"/>
  <c r="Y101" i="35"/>
  <c r="X101" i="35"/>
  <c r="Z101" i="35" s="1"/>
  <c r="W101" i="35" s="1"/>
  <c r="AA100" i="35"/>
  <c r="Y100" i="35"/>
  <c r="X100" i="35"/>
  <c r="Z100" i="35" s="1"/>
  <c r="W100" i="35" s="1"/>
  <c r="AA99" i="35"/>
  <c r="Y99" i="35"/>
  <c r="X99" i="35"/>
  <c r="Z99" i="35" s="1"/>
  <c r="W99" i="35" s="1"/>
  <c r="AA98" i="35"/>
  <c r="Y98" i="35"/>
  <c r="X98" i="35"/>
  <c r="Z98" i="35" s="1"/>
  <c r="W98" i="35" s="1"/>
  <c r="AA97" i="35"/>
  <c r="Y97" i="35"/>
  <c r="X97" i="35"/>
  <c r="Z97" i="35" s="1"/>
  <c r="AA96" i="35"/>
  <c r="Y96" i="35"/>
  <c r="X96" i="35"/>
  <c r="Z96" i="35" s="1"/>
  <c r="W96" i="35" s="1"/>
  <c r="AA95" i="35"/>
  <c r="Y95" i="35"/>
  <c r="Z95" i="35" s="1"/>
  <c r="W95" i="35" s="1"/>
  <c r="X95" i="35"/>
  <c r="AA94" i="35"/>
  <c r="Y94" i="35"/>
  <c r="X94" i="35"/>
  <c r="Z94" i="35" s="1"/>
  <c r="W94" i="35" s="1"/>
  <c r="AA93" i="35"/>
  <c r="Y93" i="35"/>
  <c r="X93" i="35"/>
  <c r="Z93" i="35" s="1"/>
  <c r="W93" i="35" s="1"/>
  <c r="AA92" i="35"/>
  <c r="Y92" i="35"/>
  <c r="X92" i="35"/>
  <c r="Z92" i="35" s="1"/>
  <c r="W92" i="35" s="1"/>
  <c r="AA91" i="35"/>
  <c r="Y91" i="35"/>
  <c r="X91" i="35"/>
  <c r="Z91" i="35" s="1"/>
  <c r="W91" i="35" s="1"/>
  <c r="AA90" i="35"/>
  <c r="Y90" i="35"/>
  <c r="X90" i="35"/>
  <c r="Z90" i="35" s="1"/>
  <c r="W90" i="35" s="1"/>
  <c r="AA89" i="35"/>
  <c r="Y89" i="35"/>
  <c r="X89" i="35"/>
  <c r="Z89" i="35" s="1"/>
  <c r="W89" i="35" s="1"/>
  <c r="AA88" i="35"/>
  <c r="Y88" i="35"/>
  <c r="X88" i="35"/>
  <c r="Z88" i="35" s="1"/>
  <c r="W88" i="35" s="1"/>
  <c r="I26" i="52" s="1"/>
  <c r="AA87" i="35"/>
  <c r="Y87" i="35"/>
  <c r="X87" i="35"/>
  <c r="Z87" i="35" s="1"/>
  <c r="W87" i="35" s="1"/>
  <c r="I28" i="52" s="1"/>
  <c r="AA86" i="35"/>
  <c r="Y86" i="35"/>
  <c r="X86" i="35"/>
  <c r="Z86" i="35" s="1"/>
  <c r="W86" i="35" s="1"/>
  <c r="I90" i="52" s="1"/>
  <c r="AA85" i="35"/>
  <c r="Y85" i="35"/>
  <c r="X85" i="35"/>
  <c r="Z85" i="35" s="1"/>
  <c r="W85" i="35" s="1"/>
  <c r="I16" i="52" s="1"/>
  <c r="AA84" i="35"/>
  <c r="Y84" i="35"/>
  <c r="X84" i="35"/>
  <c r="Z84" i="35" s="1"/>
  <c r="W84" i="35" s="1"/>
  <c r="I98" i="52" s="1"/>
  <c r="AA83" i="35"/>
  <c r="Y83" i="35"/>
  <c r="X83" i="35"/>
  <c r="Z83" i="35" s="1"/>
  <c r="W83" i="35" s="1"/>
  <c r="I44" i="52" s="1"/>
  <c r="AA82" i="35"/>
  <c r="Y82" i="35"/>
  <c r="X82" i="35"/>
  <c r="Z82" i="35" s="1"/>
  <c r="W82" i="35" s="1"/>
  <c r="I42" i="52" s="1"/>
  <c r="AA81" i="35"/>
  <c r="Y81" i="35"/>
  <c r="X81" i="35"/>
  <c r="Z81" i="35" s="1"/>
  <c r="W81" i="35" s="1"/>
  <c r="I50" i="52" s="1"/>
  <c r="AA80" i="35"/>
  <c r="Y80" i="35"/>
  <c r="X80" i="35"/>
  <c r="Z80" i="35" s="1"/>
  <c r="W80" i="35" s="1"/>
  <c r="I23" i="52" s="1"/>
  <c r="AA79" i="35"/>
  <c r="Y79" i="35"/>
  <c r="X79" i="35"/>
  <c r="Z79" i="35" s="1"/>
  <c r="W79" i="35" s="1"/>
  <c r="I79" i="52" s="1"/>
  <c r="AA78" i="35"/>
  <c r="Y78" i="35"/>
  <c r="X78" i="35"/>
  <c r="Z78" i="35" s="1"/>
  <c r="W78" i="35" s="1"/>
  <c r="I68" i="52" s="1"/>
  <c r="AA77" i="35"/>
  <c r="Y77" i="35"/>
  <c r="X77" i="35"/>
  <c r="Z77" i="35" s="1"/>
  <c r="W77" i="35" s="1"/>
  <c r="I54" i="52" s="1"/>
  <c r="AA76" i="35"/>
  <c r="Y76" i="35"/>
  <c r="X76" i="35"/>
  <c r="Z76" i="35" s="1"/>
  <c r="W76" i="35" s="1"/>
  <c r="AA75" i="35"/>
  <c r="Y75" i="35"/>
  <c r="X75" i="35"/>
  <c r="Z75" i="35" s="1"/>
  <c r="W75" i="35" s="1"/>
  <c r="I91" i="52" s="1"/>
  <c r="AA74" i="35"/>
  <c r="Y74" i="35"/>
  <c r="X74" i="35"/>
  <c r="Z74" i="35" s="1"/>
  <c r="W74" i="35" s="1"/>
  <c r="I38" i="52" s="1"/>
  <c r="AA73" i="35"/>
  <c r="Y73" i="35"/>
  <c r="X73" i="35"/>
  <c r="Z73" i="35" s="1"/>
  <c r="AA72" i="35"/>
  <c r="Y72" i="35"/>
  <c r="X72" i="35"/>
  <c r="Z72" i="35" s="1"/>
  <c r="W72" i="35" s="1"/>
  <c r="I5" i="52" s="1"/>
  <c r="AA71" i="35"/>
  <c r="Y71" i="35"/>
  <c r="X71" i="35"/>
  <c r="Z71" i="35" s="1"/>
  <c r="W71" i="35" s="1"/>
  <c r="I30" i="52" s="1"/>
  <c r="AA70" i="35"/>
  <c r="Y70" i="35"/>
  <c r="X70" i="35"/>
  <c r="Z70" i="35" s="1"/>
  <c r="W70" i="35" s="1"/>
  <c r="I66" i="52" s="1"/>
  <c r="AA69" i="35"/>
  <c r="Y69" i="35"/>
  <c r="X69" i="35"/>
  <c r="Z69" i="35" s="1"/>
  <c r="W69" i="35" s="1"/>
  <c r="I92" i="52" s="1"/>
  <c r="AA68" i="35"/>
  <c r="Y68" i="35"/>
  <c r="X68" i="35"/>
  <c r="Z68" i="35" s="1"/>
  <c r="W68" i="35" s="1"/>
  <c r="I69" i="52" s="1"/>
  <c r="AA67" i="35"/>
  <c r="Y67" i="35"/>
  <c r="X67" i="35"/>
  <c r="Z67" i="35" s="1"/>
  <c r="W67" i="35" s="1"/>
  <c r="I61" i="52" s="1"/>
  <c r="AA66" i="35"/>
  <c r="Y66" i="35"/>
  <c r="X66" i="35"/>
  <c r="Z66" i="35" s="1"/>
  <c r="W66" i="35" s="1"/>
  <c r="I6" i="52" s="1"/>
  <c r="AA65" i="35"/>
  <c r="Y65" i="35"/>
  <c r="X65" i="35"/>
  <c r="Z65" i="35" s="1"/>
  <c r="W65" i="35" s="1"/>
  <c r="I51" i="52" s="1"/>
  <c r="AA64" i="35"/>
  <c r="Y64" i="35"/>
  <c r="X64" i="35"/>
  <c r="Z64" i="35" s="1"/>
  <c r="W64" i="35" s="1"/>
  <c r="I27" i="52" s="1"/>
  <c r="AA63" i="35"/>
  <c r="Z63" i="35"/>
  <c r="Y63" i="35"/>
  <c r="X63" i="35"/>
  <c r="W63" i="35"/>
  <c r="AA62" i="35"/>
  <c r="Y62" i="35"/>
  <c r="X62" i="35"/>
  <c r="Z62" i="35" s="1"/>
  <c r="W62" i="35" s="1"/>
  <c r="I83" i="52" s="1"/>
  <c r="AA61" i="35"/>
  <c r="Y61" i="35"/>
  <c r="Z61" i="35" s="1"/>
  <c r="W61" i="35" s="1"/>
  <c r="I10" i="52" s="1"/>
  <c r="X61" i="35"/>
  <c r="AA60" i="35"/>
  <c r="Y60" i="35"/>
  <c r="X60" i="35"/>
  <c r="Z60" i="35" s="1"/>
  <c r="W60" i="35" s="1"/>
  <c r="I47" i="52" s="1"/>
  <c r="AA59" i="35"/>
  <c r="Y59" i="35"/>
  <c r="X59" i="35"/>
  <c r="Z59" i="35" s="1"/>
  <c r="W59" i="35" s="1"/>
  <c r="I74" i="52" s="1"/>
  <c r="AA58" i="35"/>
  <c r="Y58" i="35"/>
  <c r="X58" i="35"/>
  <c r="Z58" i="35" s="1"/>
  <c r="W58" i="35" s="1"/>
  <c r="AA57" i="35"/>
  <c r="Y57" i="35"/>
  <c r="X57" i="35"/>
  <c r="Z57" i="35" s="1"/>
  <c r="W57" i="35" s="1"/>
  <c r="I13" i="52" s="1"/>
  <c r="AA56" i="35"/>
  <c r="Y56" i="35"/>
  <c r="X56" i="35"/>
  <c r="Z56" i="35" s="1"/>
  <c r="W56" i="35" s="1"/>
  <c r="I80" i="52" s="1"/>
  <c r="AA55" i="35"/>
  <c r="Y55" i="35"/>
  <c r="X55" i="35"/>
  <c r="Z55" i="35" s="1"/>
  <c r="W55" i="35" s="1"/>
  <c r="AA54" i="35"/>
  <c r="Y54" i="35"/>
  <c r="X54" i="35"/>
  <c r="Z54" i="35" s="1"/>
  <c r="W54" i="35" s="1"/>
  <c r="I15" i="52" s="1"/>
  <c r="AA53" i="35"/>
  <c r="Y53" i="35"/>
  <c r="X53" i="35"/>
  <c r="Z53" i="35" s="1"/>
  <c r="W53" i="35" s="1"/>
  <c r="I32" i="52" s="1"/>
  <c r="AA52" i="35"/>
  <c r="Y52" i="35"/>
  <c r="X52" i="35"/>
  <c r="Z52" i="35" s="1"/>
  <c r="AA51" i="35"/>
  <c r="Y51" i="35"/>
  <c r="X51" i="35"/>
  <c r="Z51" i="35" s="1"/>
  <c r="W51" i="35" s="1"/>
  <c r="I72" i="52" s="1"/>
  <c r="AA50" i="35"/>
  <c r="W50" i="35" s="1"/>
  <c r="I53" i="52" s="1"/>
  <c r="Z50" i="35"/>
  <c r="Y50" i="35"/>
  <c r="X50" i="35"/>
  <c r="AA49" i="35"/>
  <c r="Y49" i="35"/>
  <c r="X49" i="35"/>
  <c r="Z49" i="35" s="1"/>
  <c r="W49" i="35" s="1"/>
  <c r="I105" i="52" s="1"/>
  <c r="AA48" i="35"/>
  <c r="Y48" i="35"/>
  <c r="X48" i="35"/>
  <c r="Z48" i="35" s="1"/>
  <c r="W48" i="35" s="1"/>
  <c r="I93" i="52" s="1"/>
  <c r="AA47" i="35"/>
  <c r="Y47" i="35"/>
  <c r="X47" i="35"/>
  <c r="Z47" i="35" s="1"/>
  <c r="W47" i="35" s="1"/>
  <c r="I9" i="52" s="1"/>
  <c r="AA46" i="35"/>
  <c r="Y46" i="35"/>
  <c r="X46" i="35"/>
  <c r="Z46" i="35" s="1"/>
  <c r="W46" i="35" s="1"/>
  <c r="I97" i="52" s="1"/>
  <c r="AA45" i="35"/>
  <c r="Y45" i="35"/>
  <c r="X45" i="35"/>
  <c r="Z45" i="35" s="1"/>
  <c r="W45" i="35" s="1"/>
  <c r="I57" i="52" s="1"/>
  <c r="AA44" i="35"/>
  <c r="Y44" i="35"/>
  <c r="X44" i="35"/>
  <c r="Z44" i="35" s="1"/>
  <c r="W44" i="35" s="1"/>
  <c r="I55" i="52" s="1"/>
  <c r="AA43" i="35"/>
  <c r="Y43" i="35"/>
  <c r="X43" i="35"/>
  <c r="Z43" i="35" s="1"/>
  <c r="W43" i="35" s="1"/>
  <c r="I34" i="52" s="1"/>
  <c r="AA42" i="35"/>
  <c r="Y42" i="35"/>
  <c r="X42" i="35"/>
  <c r="Z42" i="35" s="1"/>
  <c r="AA41" i="35"/>
  <c r="Y41" i="35"/>
  <c r="X41" i="35"/>
  <c r="Z41" i="35" s="1"/>
  <c r="W41" i="35" s="1"/>
  <c r="I48" i="52" s="1"/>
  <c r="AA40" i="35"/>
  <c r="Y40" i="35"/>
  <c r="X40" i="35"/>
  <c r="Z40" i="35" s="1"/>
  <c r="W40" i="35" s="1"/>
  <c r="I76" i="52" s="1"/>
  <c r="AA39" i="35"/>
  <c r="Y39" i="35"/>
  <c r="X39" i="35"/>
  <c r="Z39" i="35" s="1"/>
  <c r="W39" i="35"/>
  <c r="AA38" i="35"/>
  <c r="Y38" i="35"/>
  <c r="X38" i="35"/>
  <c r="Z38" i="35" s="1"/>
  <c r="W38" i="35" s="1"/>
  <c r="I75" i="52" s="1"/>
  <c r="AA37" i="35"/>
  <c r="Y37" i="35"/>
  <c r="X37" i="35"/>
  <c r="Z37" i="35" s="1"/>
  <c r="W37" i="35" s="1"/>
  <c r="I29" i="52" s="1"/>
  <c r="AA36" i="35"/>
  <c r="Y36" i="35"/>
  <c r="X36" i="35"/>
  <c r="Z36" i="35" s="1"/>
  <c r="W36" i="35" s="1"/>
  <c r="I8" i="52" s="1"/>
  <c r="AA35" i="35"/>
  <c r="Y35" i="35"/>
  <c r="X35" i="35"/>
  <c r="Z35" i="35" s="1"/>
  <c r="W35" i="35" s="1"/>
  <c r="AA34" i="35"/>
  <c r="Y34" i="35"/>
  <c r="X34" i="35"/>
  <c r="Z34" i="35" s="1"/>
  <c r="W34" i="35" s="1"/>
  <c r="I104" i="52" s="1"/>
  <c r="AA33" i="35"/>
  <c r="Y33" i="35"/>
  <c r="X33" i="35"/>
  <c r="Z33" i="35" s="1"/>
  <c r="W33" i="35" s="1"/>
  <c r="I100" i="52" s="1"/>
  <c r="AA32" i="35"/>
  <c r="Y32" i="35"/>
  <c r="X32" i="35"/>
  <c r="Z32" i="35" s="1"/>
  <c r="W32" i="35" s="1"/>
  <c r="AA31" i="35"/>
  <c r="Y31" i="35"/>
  <c r="X31" i="35"/>
  <c r="Z31" i="35" s="1"/>
  <c r="W31" i="35" s="1"/>
  <c r="I56" i="52" s="1"/>
  <c r="AA30" i="35"/>
  <c r="Y30" i="35"/>
  <c r="Z30" i="35" s="1"/>
  <c r="W30" i="35" s="1"/>
  <c r="I33" i="52" s="1"/>
  <c r="X30" i="35"/>
  <c r="AA29" i="35"/>
  <c r="Y29" i="35"/>
  <c r="X29" i="35"/>
  <c r="Z29" i="35" s="1"/>
  <c r="W29" i="35" s="1"/>
  <c r="I7" i="52" s="1"/>
  <c r="AA28" i="35"/>
  <c r="Z28" i="35"/>
  <c r="W28" i="35" s="1"/>
  <c r="Y28" i="35"/>
  <c r="X28" i="35"/>
  <c r="AA27" i="35"/>
  <c r="Y27" i="35"/>
  <c r="X27" i="35"/>
  <c r="Z27" i="35" s="1"/>
  <c r="W27" i="35" s="1"/>
  <c r="I36" i="52" s="1"/>
  <c r="AA26" i="35"/>
  <c r="Y26" i="35"/>
  <c r="X26" i="35"/>
  <c r="Z26" i="35" s="1"/>
  <c r="W26" i="35" s="1"/>
  <c r="AA25" i="35"/>
  <c r="Y25" i="35"/>
  <c r="X25" i="35"/>
  <c r="Z25" i="35" s="1"/>
  <c r="W25" i="35" s="1"/>
  <c r="I94" i="52" s="1"/>
  <c r="AA24" i="35"/>
  <c r="Y24" i="35"/>
  <c r="X24" i="35"/>
  <c r="Z24" i="35" s="1"/>
  <c r="W24" i="35" s="1"/>
  <c r="AA23" i="35"/>
  <c r="Y23" i="35"/>
  <c r="X23" i="35"/>
  <c r="Z23" i="35" s="1"/>
  <c r="W23" i="35" s="1"/>
  <c r="I103" i="52" s="1"/>
  <c r="AA22" i="35"/>
  <c r="Y22" i="35"/>
  <c r="X22" i="35"/>
  <c r="Z22" i="35" s="1"/>
  <c r="W22" i="35" s="1"/>
  <c r="I19" i="52" s="1"/>
  <c r="AA21" i="35"/>
  <c r="Y21" i="35"/>
  <c r="X21" i="35"/>
  <c r="Z21" i="35" s="1"/>
  <c r="W21" i="35" s="1"/>
  <c r="I25" i="52" s="1"/>
  <c r="AA20" i="35"/>
  <c r="Y20" i="35"/>
  <c r="X20" i="35"/>
  <c r="Z20" i="35" s="1"/>
  <c r="W20" i="35" s="1"/>
  <c r="I86" i="52" s="1"/>
  <c r="AA19" i="35"/>
  <c r="Y19" i="35"/>
  <c r="X19" i="35"/>
  <c r="Z19" i="35" s="1"/>
  <c r="W19" i="35" s="1"/>
  <c r="I59" i="52" s="1"/>
  <c r="AA18" i="35"/>
  <c r="Y18" i="35"/>
  <c r="X18" i="35"/>
  <c r="Z18" i="35" s="1"/>
  <c r="W18" i="35" s="1"/>
  <c r="I70" i="52" s="1"/>
  <c r="AA17" i="35"/>
  <c r="Y17" i="35"/>
  <c r="X17" i="35"/>
  <c r="Z17" i="35" s="1"/>
  <c r="W17" i="35" s="1"/>
  <c r="I11" i="52" s="1"/>
  <c r="AA16" i="35"/>
  <c r="Z16" i="35"/>
  <c r="W16" i="35" s="1"/>
  <c r="I43" i="52" s="1"/>
  <c r="Y16" i="35"/>
  <c r="X16" i="35"/>
  <c r="AA15" i="35"/>
  <c r="Z15" i="35"/>
  <c r="W15" i="35" s="1"/>
  <c r="I24" i="52" s="1"/>
  <c r="Y15" i="35"/>
  <c r="X15" i="35"/>
  <c r="AA14" i="35"/>
  <c r="Y14" i="35"/>
  <c r="X14" i="35"/>
  <c r="Z14" i="35" s="1"/>
  <c r="W14" i="35" s="1"/>
  <c r="I81" i="52" s="1"/>
  <c r="AA13" i="35"/>
  <c r="Y13" i="35"/>
  <c r="X13" i="35"/>
  <c r="Z13" i="35" s="1"/>
  <c r="AA12" i="35"/>
  <c r="Y12" i="35"/>
  <c r="X12" i="35"/>
  <c r="Z12" i="35" s="1"/>
  <c r="W12" i="35" s="1"/>
  <c r="I60" i="52" s="1"/>
  <c r="AA11" i="35"/>
  <c r="Z11" i="35"/>
  <c r="W11" i="35" s="1"/>
  <c r="I102" i="52" s="1"/>
  <c r="Y11" i="35"/>
  <c r="X11" i="35"/>
  <c r="AA10" i="35"/>
  <c r="Z10" i="35"/>
  <c r="W10" i="35" s="1"/>
  <c r="Y10" i="35"/>
  <c r="X10" i="35"/>
  <c r="AA9" i="35"/>
  <c r="Z9" i="35"/>
  <c r="W9" i="35" s="1"/>
  <c r="I88" i="52" s="1"/>
  <c r="Y9" i="35"/>
  <c r="X9" i="35"/>
  <c r="AA8" i="35"/>
  <c r="Y8" i="35"/>
  <c r="X8" i="35"/>
  <c r="Z8" i="35" s="1"/>
  <c r="AA7" i="35"/>
  <c r="Y7" i="35"/>
  <c r="X7" i="35"/>
  <c r="Z7" i="35" s="1"/>
  <c r="W7" i="35" s="1"/>
  <c r="I101" i="52" s="1"/>
  <c r="AA6" i="35"/>
  <c r="Y6" i="35"/>
  <c r="X6" i="35"/>
  <c r="Z6" i="35" s="1"/>
  <c r="W6" i="35" s="1"/>
  <c r="AA5" i="35"/>
  <c r="Y5" i="35"/>
  <c r="X5" i="35"/>
  <c r="Z5" i="35" s="1"/>
  <c r="W5" i="35" s="1"/>
  <c r="I96" i="52" s="1"/>
  <c r="AA4" i="35"/>
  <c r="Y4" i="35"/>
  <c r="X4" i="35"/>
  <c r="Z4" i="35" s="1"/>
  <c r="W4" i="35" s="1"/>
  <c r="I58" i="52" s="1"/>
  <c r="AA3" i="35"/>
  <c r="Y3" i="35"/>
  <c r="X3" i="35"/>
  <c r="Z3" i="35" s="1"/>
  <c r="W3" i="35"/>
  <c r="AA107" i="34"/>
  <c r="Y107" i="34"/>
  <c r="X107" i="34"/>
  <c r="Z107" i="34" s="1"/>
  <c r="W107" i="34" s="1"/>
  <c r="AA106" i="34"/>
  <c r="Y106" i="34"/>
  <c r="X106" i="34"/>
  <c r="Z106" i="34" s="1"/>
  <c r="W106" i="34" s="1"/>
  <c r="AA105" i="34"/>
  <c r="Y105" i="34"/>
  <c r="X105" i="34"/>
  <c r="Z105" i="34" s="1"/>
  <c r="W105" i="34" s="1"/>
  <c r="AA104" i="34"/>
  <c r="Y104" i="34"/>
  <c r="X104" i="34"/>
  <c r="Z104" i="34" s="1"/>
  <c r="W104" i="34" s="1"/>
  <c r="AA103" i="34"/>
  <c r="Y103" i="34"/>
  <c r="X103" i="34"/>
  <c r="Z103" i="34" s="1"/>
  <c r="W103" i="34" s="1"/>
  <c r="AA102" i="34"/>
  <c r="Y102" i="34"/>
  <c r="X102" i="34"/>
  <c r="Z102" i="34" s="1"/>
  <c r="W102" i="34" s="1"/>
  <c r="AA101" i="34"/>
  <c r="Y101" i="34"/>
  <c r="X101" i="34"/>
  <c r="Z101" i="34" s="1"/>
  <c r="W101" i="34" s="1"/>
  <c r="AA100" i="34"/>
  <c r="Y100" i="34"/>
  <c r="X100" i="34"/>
  <c r="Z100" i="34" s="1"/>
  <c r="W100" i="34" s="1"/>
  <c r="AA99" i="34"/>
  <c r="Y99" i="34"/>
  <c r="X99" i="34"/>
  <c r="Z99" i="34" s="1"/>
  <c r="W99" i="34" s="1"/>
  <c r="AA98" i="34"/>
  <c r="Y98" i="34"/>
  <c r="X98" i="34"/>
  <c r="Z98" i="34" s="1"/>
  <c r="W98" i="34" s="1"/>
  <c r="AA97" i="34"/>
  <c r="Y97" i="34"/>
  <c r="X97" i="34"/>
  <c r="Z97" i="34" s="1"/>
  <c r="W97" i="34" s="1"/>
  <c r="AA96" i="34"/>
  <c r="Y96" i="34"/>
  <c r="X96" i="34"/>
  <c r="Z96" i="34" s="1"/>
  <c r="W96" i="34" s="1"/>
  <c r="AA95" i="34"/>
  <c r="Y95" i="34"/>
  <c r="X95" i="34"/>
  <c r="Z95" i="34" s="1"/>
  <c r="W95" i="34" s="1"/>
  <c r="AA94" i="34"/>
  <c r="Y94" i="34"/>
  <c r="X94" i="34"/>
  <c r="Z94" i="34" s="1"/>
  <c r="W94" i="34" s="1"/>
  <c r="AA93" i="34"/>
  <c r="Y93" i="34"/>
  <c r="X93" i="34"/>
  <c r="Z93" i="34" s="1"/>
  <c r="W93" i="34" s="1"/>
  <c r="AA92" i="34"/>
  <c r="Y92" i="34"/>
  <c r="X92" i="34"/>
  <c r="Z92" i="34" s="1"/>
  <c r="W92" i="34" s="1"/>
  <c r="AA91" i="34"/>
  <c r="Y91" i="34"/>
  <c r="X91" i="34"/>
  <c r="Z91" i="34" s="1"/>
  <c r="W91" i="34" s="1"/>
  <c r="AA90" i="34"/>
  <c r="Y90" i="34"/>
  <c r="X90" i="34"/>
  <c r="Z90" i="34" s="1"/>
  <c r="W90" i="34" s="1"/>
  <c r="AA89" i="34"/>
  <c r="Y89" i="34"/>
  <c r="X89" i="34"/>
  <c r="Z89" i="34" s="1"/>
  <c r="W89" i="34" s="1"/>
  <c r="AA88" i="34"/>
  <c r="Y88" i="34"/>
  <c r="X88" i="34"/>
  <c r="Z88" i="34" s="1"/>
  <c r="W88" i="34" s="1"/>
  <c r="AA87" i="34"/>
  <c r="Y87" i="34"/>
  <c r="X87" i="34"/>
  <c r="Z87" i="34" s="1"/>
  <c r="W87" i="34" s="1"/>
  <c r="AA86" i="34"/>
  <c r="Y86" i="34"/>
  <c r="X86" i="34"/>
  <c r="Z86" i="34" s="1"/>
  <c r="W86" i="34" s="1"/>
  <c r="AA85" i="34"/>
  <c r="Y85" i="34"/>
  <c r="X85" i="34"/>
  <c r="Z85" i="34" s="1"/>
  <c r="W85" i="34" s="1"/>
  <c r="AA84" i="34"/>
  <c r="Y84" i="34"/>
  <c r="X84" i="34"/>
  <c r="Z84" i="34" s="1"/>
  <c r="W84" i="34" s="1"/>
  <c r="AA83" i="34"/>
  <c r="Y83" i="34"/>
  <c r="X83" i="34"/>
  <c r="Z83" i="34" s="1"/>
  <c r="W83" i="34" s="1"/>
  <c r="AA82" i="34"/>
  <c r="Y82" i="34"/>
  <c r="X82" i="34"/>
  <c r="Z82" i="34" s="1"/>
  <c r="W82" i="34" s="1"/>
  <c r="AA81" i="34"/>
  <c r="Y81" i="34"/>
  <c r="X81" i="34"/>
  <c r="Z81" i="34" s="1"/>
  <c r="W81" i="34" s="1"/>
  <c r="H106" i="52" s="1"/>
  <c r="AA80" i="34"/>
  <c r="Y80" i="34"/>
  <c r="X80" i="34"/>
  <c r="Z80" i="34" s="1"/>
  <c r="W80" i="34" s="1"/>
  <c r="H105" i="52" s="1"/>
  <c r="AA79" i="34"/>
  <c r="Y79" i="34"/>
  <c r="X79" i="34"/>
  <c r="Z79" i="34" s="1"/>
  <c r="W79" i="34" s="1"/>
  <c r="H104" i="52" s="1"/>
  <c r="AA78" i="34"/>
  <c r="Y78" i="34"/>
  <c r="X78" i="34"/>
  <c r="Z78" i="34" s="1"/>
  <c r="W78" i="34" s="1"/>
  <c r="H103" i="52" s="1"/>
  <c r="AA77" i="34"/>
  <c r="Y77" i="34"/>
  <c r="X77" i="34"/>
  <c r="Z77" i="34" s="1"/>
  <c r="W77" i="34" s="1"/>
  <c r="H102" i="52" s="1"/>
  <c r="AA76" i="34"/>
  <c r="Y76" i="34"/>
  <c r="X76" i="34"/>
  <c r="Z76" i="34" s="1"/>
  <c r="W76" i="34" s="1"/>
  <c r="H101" i="52" s="1"/>
  <c r="AA75" i="34"/>
  <c r="Y75" i="34"/>
  <c r="X75" i="34"/>
  <c r="Z75" i="34" s="1"/>
  <c r="W75" i="34" s="1"/>
  <c r="H98" i="52" s="1"/>
  <c r="AA74" i="34"/>
  <c r="Y74" i="34"/>
  <c r="X74" i="34"/>
  <c r="Z74" i="34" s="1"/>
  <c r="W74" i="34"/>
  <c r="AA73" i="34"/>
  <c r="Y73" i="34"/>
  <c r="X73" i="34"/>
  <c r="Z73" i="34" s="1"/>
  <c r="W73" i="34" s="1"/>
  <c r="H94" i="52" s="1"/>
  <c r="AA72" i="34"/>
  <c r="Y72" i="34"/>
  <c r="X72" i="34"/>
  <c r="Z72" i="34" s="1"/>
  <c r="W72" i="34" s="1"/>
  <c r="H93" i="52" s="1"/>
  <c r="AA71" i="34"/>
  <c r="Y71" i="34"/>
  <c r="X71" i="34"/>
  <c r="Z71" i="34" s="1"/>
  <c r="W71" i="34" s="1"/>
  <c r="H92" i="52" s="1"/>
  <c r="AA70" i="34"/>
  <c r="Y70" i="34"/>
  <c r="X70" i="34"/>
  <c r="Z70" i="34" s="1"/>
  <c r="W70" i="34" s="1"/>
  <c r="H91" i="52" s="1"/>
  <c r="AA69" i="34"/>
  <c r="Y69" i="34"/>
  <c r="X69" i="34"/>
  <c r="Z69" i="34" s="1"/>
  <c r="W69" i="34" s="1"/>
  <c r="H90" i="52" s="1"/>
  <c r="AA68" i="34"/>
  <c r="Y68" i="34"/>
  <c r="X68" i="34"/>
  <c r="Z68" i="34" s="1"/>
  <c r="W68" i="34" s="1"/>
  <c r="H89" i="52" s="1"/>
  <c r="AA67" i="34"/>
  <c r="Y67" i="34"/>
  <c r="X67" i="34"/>
  <c r="Z67" i="34" s="1"/>
  <c r="AA66" i="34"/>
  <c r="Y66" i="34"/>
  <c r="X66" i="34"/>
  <c r="Z66" i="34" s="1"/>
  <c r="W66" i="34" s="1"/>
  <c r="H86" i="52" s="1"/>
  <c r="AA65" i="34"/>
  <c r="Y65" i="34"/>
  <c r="X65" i="34"/>
  <c r="Z65" i="34" s="1"/>
  <c r="W65" i="34" s="1"/>
  <c r="H84" i="52" s="1"/>
  <c r="AA64" i="34"/>
  <c r="Y64" i="34"/>
  <c r="X64" i="34"/>
  <c r="Z64" i="34" s="1"/>
  <c r="W64" i="34" s="1"/>
  <c r="AA63" i="34"/>
  <c r="Y63" i="34"/>
  <c r="X63" i="34"/>
  <c r="Z63" i="34" s="1"/>
  <c r="W63" i="34" s="1"/>
  <c r="H83" i="52" s="1"/>
  <c r="AA62" i="34"/>
  <c r="Y62" i="34"/>
  <c r="X62" i="34"/>
  <c r="Z62" i="34" s="1"/>
  <c r="W62" i="34" s="1"/>
  <c r="H81" i="52" s="1"/>
  <c r="AA61" i="34"/>
  <c r="Y61" i="34"/>
  <c r="X61" i="34"/>
  <c r="Z61" i="34" s="1"/>
  <c r="W61" i="34" s="1"/>
  <c r="H80" i="52" s="1"/>
  <c r="AA60" i="34"/>
  <c r="Y60" i="34"/>
  <c r="X60" i="34"/>
  <c r="Z60" i="34" s="1"/>
  <c r="W60" i="34" s="1"/>
  <c r="H79" i="52" s="1"/>
  <c r="AA59" i="34"/>
  <c r="Y59" i="34"/>
  <c r="X59" i="34"/>
  <c r="Z59" i="34" s="1"/>
  <c r="W59" i="34" s="1"/>
  <c r="H77" i="52" s="1"/>
  <c r="AA58" i="34"/>
  <c r="Y58" i="34"/>
  <c r="X58" i="34"/>
  <c r="Z58" i="34" s="1"/>
  <c r="W58" i="34"/>
  <c r="AA57" i="34"/>
  <c r="Y57" i="34"/>
  <c r="X57" i="34"/>
  <c r="Z57" i="34" s="1"/>
  <c r="W57" i="34" s="1"/>
  <c r="H75" i="52" s="1"/>
  <c r="AA56" i="34"/>
  <c r="Y56" i="34"/>
  <c r="X56" i="34"/>
  <c r="Z56" i="34" s="1"/>
  <c r="W56" i="34" s="1"/>
  <c r="H74" i="52" s="1"/>
  <c r="AA55" i="34"/>
  <c r="Y55" i="34"/>
  <c r="X55" i="34"/>
  <c r="Z55" i="34" s="1"/>
  <c r="W55" i="34" s="1"/>
  <c r="AA54" i="34"/>
  <c r="Y54" i="34"/>
  <c r="X54" i="34"/>
  <c r="Z54" i="34" s="1"/>
  <c r="W54" i="34" s="1"/>
  <c r="H73" i="52" s="1"/>
  <c r="AA53" i="34"/>
  <c r="Y53" i="34"/>
  <c r="X53" i="34"/>
  <c r="Z53" i="34" s="1"/>
  <c r="W53" i="34" s="1"/>
  <c r="AA52" i="34"/>
  <c r="Y52" i="34"/>
  <c r="X52" i="34"/>
  <c r="Z52" i="34" s="1"/>
  <c r="W52" i="34" s="1"/>
  <c r="H72" i="52" s="1"/>
  <c r="AA51" i="34"/>
  <c r="Y51" i="34"/>
  <c r="X51" i="34"/>
  <c r="Z51" i="34" s="1"/>
  <c r="W51" i="34" s="1"/>
  <c r="H70" i="52" s="1"/>
  <c r="AA50" i="34"/>
  <c r="Y50" i="34"/>
  <c r="X50" i="34"/>
  <c r="Z50" i="34" s="1"/>
  <c r="W50" i="34" s="1"/>
  <c r="H69" i="52" s="1"/>
  <c r="AA49" i="34"/>
  <c r="Y49" i="34"/>
  <c r="X49" i="34"/>
  <c r="Z49" i="34" s="1"/>
  <c r="W49" i="34" s="1"/>
  <c r="H68" i="52" s="1"/>
  <c r="AA48" i="34"/>
  <c r="Y48" i="34"/>
  <c r="X48" i="34"/>
  <c r="Z48" i="34" s="1"/>
  <c r="W48" i="34" s="1"/>
  <c r="H66" i="52" s="1"/>
  <c r="AA47" i="34"/>
  <c r="Y47" i="34"/>
  <c r="X47" i="34"/>
  <c r="Z47" i="34" s="1"/>
  <c r="W47" i="34" s="1"/>
  <c r="H64" i="52" s="1"/>
  <c r="AA46" i="34"/>
  <c r="Y46" i="34"/>
  <c r="X46" i="34"/>
  <c r="Z46" i="34" s="1"/>
  <c r="W46" i="34"/>
  <c r="AA45" i="34"/>
  <c r="Y45" i="34"/>
  <c r="X45" i="34"/>
  <c r="Z45" i="34" s="1"/>
  <c r="W45" i="34" s="1"/>
  <c r="H61" i="52" s="1"/>
  <c r="AA44" i="34"/>
  <c r="Y44" i="34"/>
  <c r="X44" i="34"/>
  <c r="Z44" i="34" s="1"/>
  <c r="W44" i="34" s="1"/>
  <c r="H60" i="52" s="1"/>
  <c r="AA43" i="34"/>
  <c r="Y43" i="34"/>
  <c r="X43" i="34"/>
  <c r="Z43" i="34" s="1"/>
  <c r="W43" i="34" s="1"/>
  <c r="H59" i="52" s="1"/>
  <c r="AA42" i="34"/>
  <c r="Y42" i="34"/>
  <c r="X42" i="34"/>
  <c r="Z42" i="34" s="1"/>
  <c r="W42" i="34" s="1"/>
  <c r="H58" i="52" s="1"/>
  <c r="AA41" i="34"/>
  <c r="Y41" i="34"/>
  <c r="X41" i="34"/>
  <c r="Z41" i="34" s="1"/>
  <c r="W41" i="34" s="1"/>
  <c r="H57" i="52" s="1"/>
  <c r="AA40" i="34"/>
  <c r="Y40" i="34"/>
  <c r="X40" i="34"/>
  <c r="Z40" i="34" s="1"/>
  <c r="W40" i="34" s="1"/>
  <c r="H56" i="52" s="1"/>
  <c r="AA39" i="34"/>
  <c r="Y39" i="34"/>
  <c r="X39" i="34"/>
  <c r="Z39" i="34" s="1"/>
  <c r="W39" i="34" s="1"/>
  <c r="H55" i="52" s="1"/>
  <c r="AA38" i="34"/>
  <c r="Y38" i="34"/>
  <c r="X38" i="34"/>
  <c r="Z38" i="34" s="1"/>
  <c r="W38" i="34" s="1"/>
  <c r="H54" i="52" s="1"/>
  <c r="AA37" i="34"/>
  <c r="Y37" i="34"/>
  <c r="X37" i="34"/>
  <c r="Z37" i="34" s="1"/>
  <c r="W37" i="34" s="1"/>
  <c r="H53" i="52" s="1"/>
  <c r="AA36" i="34"/>
  <c r="Y36" i="34"/>
  <c r="X36" i="34"/>
  <c r="Z36" i="34" s="1"/>
  <c r="W36" i="34" s="1"/>
  <c r="H52" i="52" s="1"/>
  <c r="AA35" i="34"/>
  <c r="Y35" i="34"/>
  <c r="X35" i="34"/>
  <c r="Z35" i="34" s="1"/>
  <c r="W35" i="34" s="1"/>
  <c r="H51" i="52" s="1"/>
  <c r="AA34" i="34"/>
  <c r="Y34" i="34"/>
  <c r="X34" i="34"/>
  <c r="Z34" i="34" s="1"/>
  <c r="W34" i="34" s="1"/>
  <c r="H50" i="52" s="1"/>
  <c r="AA33" i="34"/>
  <c r="Y33" i="34"/>
  <c r="X33" i="34"/>
  <c r="Z33" i="34" s="1"/>
  <c r="AA32" i="34"/>
  <c r="Y32" i="34"/>
  <c r="X32" i="34"/>
  <c r="Z32" i="34" s="1"/>
  <c r="W32" i="34" s="1"/>
  <c r="H47" i="52" s="1"/>
  <c r="AA31" i="34"/>
  <c r="Y31" i="34"/>
  <c r="X31" i="34"/>
  <c r="Z31" i="34" s="1"/>
  <c r="W31" i="34" s="1"/>
  <c r="AA30" i="34"/>
  <c r="Y30" i="34"/>
  <c r="X30" i="34"/>
  <c r="Z30" i="34" s="1"/>
  <c r="W30" i="34" s="1"/>
  <c r="H45" i="52" s="1"/>
  <c r="AA29" i="34"/>
  <c r="Y29" i="34"/>
  <c r="X29" i="34"/>
  <c r="Z29" i="34" s="1"/>
  <c r="W29" i="34" s="1"/>
  <c r="H44" i="52" s="1"/>
  <c r="AA28" i="34"/>
  <c r="Y28" i="34"/>
  <c r="X28" i="34"/>
  <c r="Z28" i="34" s="1"/>
  <c r="W28" i="34" s="1"/>
  <c r="H43" i="52" s="1"/>
  <c r="AA27" i="34"/>
  <c r="Y27" i="34"/>
  <c r="X27" i="34"/>
  <c r="Z27" i="34" s="1"/>
  <c r="W27" i="34" s="1"/>
  <c r="H42" i="52" s="1"/>
  <c r="AA26" i="34"/>
  <c r="Y26" i="34"/>
  <c r="X26" i="34"/>
  <c r="Z26" i="34" s="1"/>
  <c r="W26" i="34" s="1"/>
  <c r="H38" i="52" s="1"/>
  <c r="AA25" i="34"/>
  <c r="Y25" i="34"/>
  <c r="X25" i="34"/>
  <c r="Z25" i="34" s="1"/>
  <c r="W25" i="34" s="1"/>
  <c r="H36" i="52" s="1"/>
  <c r="AA24" i="34"/>
  <c r="Y24" i="34"/>
  <c r="X24" i="34"/>
  <c r="Z24" i="34" s="1"/>
  <c r="W24" i="34" s="1"/>
  <c r="H34" i="52" s="1"/>
  <c r="AA23" i="34"/>
  <c r="Y23" i="34"/>
  <c r="X23" i="34"/>
  <c r="Z23" i="34" s="1"/>
  <c r="W23" i="34" s="1"/>
  <c r="H33" i="52" s="1"/>
  <c r="AA22" i="34"/>
  <c r="Y22" i="34"/>
  <c r="X22" i="34"/>
  <c r="Z22" i="34" s="1"/>
  <c r="AA21" i="34"/>
  <c r="Y21" i="34"/>
  <c r="X21" i="34"/>
  <c r="Z21" i="34" s="1"/>
  <c r="W21" i="34" s="1"/>
  <c r="H30" i="52" s="1"/>
  <c r="AA20" i="34"/>
  <c r="Y20" i="34"/>
  <c r="X20" i="34"/>
  <c r="Z20" i="34" s="1"/>
  <c r="W20" i="34" s="1"/>
  <c r="H29" i="52" s="1"/>
  <c r="AA19" i="34"/>
  <c r="Y19" i="34"/>
  <c r="X19" i="34"/>
  <c r="Z19" i="34" s="1"/>
  <c r="W19" i="34" s="1"/>
  <c r="H28" i="52" s="1"/>
  <c r="AA18" i="34"/>
  <c r="Y18" i="34"/>
  <c r="Z18" i="34" s="1"/>
  <c r="W18" i="34" s="1"/>
  <c r="H27" i="52" s="1"/>
  <c r="X18" i="34"/>
  <c r="AA17" i="34"/>
  <c r="Y17" i="34"/>
  <c r="X17" i="34"/>
  <c r="Z17" i="34" s="1"/>
  <c r="W17" i="34" s="1"/>
  <c r="H26" i="52" s="1"/>
  <c r="AA16" i="34"/>
  <c r="Y16" i="34"/>
  <c r="X16" i="34"/>
  <c r="Z16" i="34" s="1"/>
  <c r="W16" i="34" s="1"/>
  <c r="H25" i="52" s="1"/>
  <c r="AA15" i="34"/>
  <c r="Y15" i="34"/>
  <c r="X15" i="34"/>
  <c r="Z15" i="34" s="1"/>
  <c r="W15" i="34" s="1"/>
  <c r="H24" i="52" s="1"/>
  <c r="AA14" i="34"/>
  <c r="Y14" i="34"/>
  <c r="X14" i="34"/>
  <c r="Z14" i="34" s="1"/>
  <c r="W14" i="34" s="1"/>
  <c r="H23" i="52" s="1"/>
  <c r="AA13" i="34"/>
  <c r="Y13" i="34"/>
  <c r="X13" i="34"/>
  <c r="Z13" i="34" s="1"/>
  <c r="W13" i="34" s="1"/>
  <c r="H19" i="52" s="1"/>
  <c r="AA12" i="34"/>
  <c r="Y12" i="34"/>
  <c r="X12" i="34"/>
  <c r="Z12" i="34" s="1"/>
  <c r="W12" i="34" s="1"/>
  <c r="H16" i="52" s="1"/>
  <c r="AA11" i="34"/>
  <c r="Y11" i="34"/>
  <c r="X11" i="34"/>
  <c r="Z11" i="34" s="1"/>
  <c r="W11" i="34" s="1"/>
  <c r="H15" i="52" s="1"/>
  <c r="AA10" i="34"/>
  <c r="Y10" i="34"/>
  <c r="X10" i="34"/>
  <c r="Z10" i="34" s="1"/>
  <c r="W10" i="34" s="1"/>
  <c r="H13" i="52" s="1"/>
  <c r="AA9" i="34"/>
  <c r="Y9" i="34"/>
  <c r="X9" i="34"/>
  <c r="Z9" i="34" s="1"/>
  <c r="W9" i="34" s="1"/>
  <c r="H11" i="52" s="1"/>
  <c r="AA8" i="34"/>
  <c r="Y8" i="34"/>
  <c r="X8" i="34"/>
  <c r="Z8" i="34" s="1"/>
  <c r="W8" i="34" s="1"/>
  <c r="H10" i="52" s="1"/>
  <c r="AA7" i="34"/>
  <c r="Y7" i="34"/>
  <c r="X7" i="34"/>
  <c r="Z7" i="34" s="1"/>
  <c r="W7" i="34" s="1"/>
  <c r="H9" i="52" s="1"/>
  <c r="AA6" i="34"/>
  <c r="Y6" i="34"/>
  <c r="X6" i="34"/>
  <c r="Z6" i="34" s="1"/>
  <c r="W6" i="34" s="1"/>
  <c r="H7" i="52" s="1"/>
  <c r="AA5" i="34"/>
  <c r="Y5" i="34"/>
  <c r="X5" i="34"/>
  <c r="Z5" i="34" s="1"/>
  <c r="W5" i="34" s="1"/>
  <c r="H6" i="52" s="1"/>
  <c r="AA4" i="34"/>
  <c r="Y4" i="34"/>
  <c r="X4" i="34"/>
  <c r="Z4" i="34" s="1"/>
  <c r="W4" i="34" s="1"/>
  <c r="AA3" i="34"/>
  <c r="Y3" i="34"/>
  <c r="X3" i="34"/>
  <c r="Z3" i="34" s="1"/>
  <c r="W3" i="34" s="1"/>
  <c r="H5" i="52" s="1"/>
  <c r="AA107" i="32"/>
  <c r="Y107" i="32"/>
  <c r="X107" i="32"/>
  <c r="Z107" i="32" s="1"/>
  <c r="W107" i="32" s="1"/>
  <c r="AA106" i="32"/>
  <c r="Y106" i="32"/>
  <c r="X106" i="32"/>
  <c r="Z106" i="32" s="1"/>
  <c r="W106" i="32" s="1"/>
  <c r="AA105" i="32"/>
  <c r="Y105" i="32"/>
  <c r="X105" i="32"/>
  <c r="Z105" i="32" s="1"/>
  <c r="W105" i="32" s="1"/>
  <c r="AA104" i="32"/>
  <c r="Y104" i="32"/>
  <c r="X104" i="32"/>
  <c r="Z104" i="32" s="1"/>
  <c r="W104" i="32" s="1"/>
  <c r="AA103" i="32"/>
  <c r="Y103" i="32"/>
  <c r="X103" i="32"/>
  <c r="Z103" i="32" s="1"/>
  <c r="W103" i="32" s="1"/>
  <c r="AA102" i="32"/>
  <c r="Y102" i="32"/>
  <c r="X102" i="32"/>
  <c r="Z102" i="32" s="1"/>
  <c r="W102" i="32" s="1"/>
  <c r="AA101" i="32"/>
  <c r="Y101" i="32"/>
  <c r="X101" i="32"/>
  <c r="Z101" i="32" s="1"/>
  <c r="W101" i="32" s="1"/>
  <c r="AA100" i="32"/>
  <c r="Y100" i="32"/>
  <c r="X100" i="32"/>
  <c r="Z100" i="32" s="1"/>
  <c r="W100" i="32" s="1"/>
  <c r="AA99" i="32"/>
  <c r="Y99" i="32"/>
  <c r="X99" i="32"/>
  <c r="Z99" i="32" s="1"/>
  <c r="W99" i="32" s="1"/>
  <c r="AA98" i="32"/>
  <c r="Y98" i="32"/>
  <c r="X98" i="32"/>
  <c r="Z98" i="32" s="1"/>
  <c r="W98" i="32" s="1"/>
  <c r="AA97" i="32"/>
  <c r="Y97" i="32"/>
  <c r="X97" i="32"/>
  <c r="Z97" i="32" s="1"/>
  <c r="W97" i="32" s="1"/>
  <c r="AA96" i="32"/>
  <c r="Y96" i="32"/>
  <c r="X96" i="32"/>
  <c r="Z96" i="32" s="1"/>
  <c r="W96" i="32" s="1"/>
  <c r="AA95" i="32"/>
  <c r="Y95" i="32"/>
  <c r="X95" i="32"/>
  <c r="Z95" i="32" s="1"/>
  <c r="W95" i="32" s="1"/>
  <c r="AA94" i="32"/>
  <c r="Y94" i="32"/>
  <c r="X94" i="32"/>
  <c r="Z94" i="32" s="1"/>
  <c r="W94" i="32" s="1"/>
  <c r="AA93" i="32"/>
  <c r="Y93" i="32"/>
  <c r="X93" i="32"/>
  <c r="Z93" i="32" s="1"/>
  <c r="W93" i="32" s="1"/>
  <c r="AA92" i="32"/>
  <c r="Y92" i="32"/>
  <c r="X92" i="32"/>
  <c r="Z92" i="32" s="1"/>
  <c r="W92" i="32" s="1"/>
  <c r="AA91" i="32"/>
  <c r="Y91" i="32"/>
  <c r="X91" i="32"/>
  <c r="Z91" i="32" s="1"/>
  <c r="W91" i="32" s="1"/>
  <c r="AA90" i="32"/>
  <c r="Y90" i="32"/>
  <c r="X90" i="32"/>
  <c r="Z90" i="32" s="1"/>
  <c r="W90" i="32" s="1"/>
  <c r="AA89" i="32"/>
  <c r="Y89" i="32"/>
  <c r="X89" i="32"/>
  <c r="Z89" i="32" s="1"/>
  <c r="W89" i="32" s="1"/>
  <c r="AA88" i="32"/>
  <c r="Y88" i="32"/>
  <c r="X88" i="32"/>
  <c r="Z88" i="32" s="1"/>
  <c r="W88" i="32" s="1"/>
  <c r="AA87" i="32"/>
  <c r="Y87" i="32"/>
  <c r="X87" i="32"/>
  <c r="Z87" i="32" s="1"/>
  <c r="W87" i="32" s="1"/>
  <c r="AA86" i="32"/>
  <c r="Y86" i="32"/>
  <c r="X86" i="32"/>
  <c r="Z86" i="32" s="1"/>
  <c r="W86" i="32" s="1"/>
  <c r="G91" i="52" s="1"/>
  <c r="AA85" i="32"/>
  <c r="Z85" i="32"/>
  <c r="W85" i="32" s="1"/>
  <c r="G65" i="52" s="1"/>
  <c r="Y85" i="32"/>
  <c r="X85" i="32"/>
  <c r="AA84" i="32"/>
  <c r="Y84" i="32"/>
  <c r="X84" i="32"/>
  <c r="Z84" i="32" s="1"/>
  <c r="W84" i="32" s="1"/>
  <c r="G30" i="52" s="1"/>
  <c r="AA83" i="32"/>
  <c r="Y83" i="32"/>
  <c r="X83" i="32"/>
  <c r="Z83" i="32" s="1"/>
  <c r="W83" i="32" s="1"/>
  <c r="G57" i="52" s="1"/>
  <c r="AA82" i="32"/>
  <c r="Y82" i="32"/>
  <c r="X82" i="32"/>
  <c r="Z82" i="32" s="1"/>
  <c r="W82" i="32" s="1"/>
  <c r="G44" i="52" s="1"/>
  <c r="AA81" i="32"/>
  <c r="Y81" i="32"/>
  <c r="X81" i="32"/>
  <c r="Z81" i="32" s="1"/>
  <c r="W81" i="32" s="1"/>
  <c r="G100" i="52" s="1"/>
  <c r="AA80" i="32"/>
  <c r="Y80" i="32"/>
  <c r="X80" i="32"/>
  <c r="Z80" i="32" s="1"/>
  <c r="W80" i="32" s="1"/>
  <c r="G104" i="52" s="1"/>
  <c r="AA79" i="32"/>
  <c r="Y79" i="32"/>
  <c r="X79" i="32"/>
  <c r="Z79" i="32" s="1"/>
  <c r="W79" i="32" s="1"/>
  <c r="G6" i="52" s="1"/>
  <c r="AA78" i="32"/>
  <c r="Y78" i="32"/>
  <c r="X78" i="32"/>
  <c r="Z78" i="32" s="1"/>
  <c r="W78" i="32" s="1"/>
  <c r="G5" i="52" s="1"/>
  <c r="AA77" i="32"/>
  <c r="Y77" i="32"/>
  <c r="X77" i="32"/>
  <c r="Z77" i="32" s="1"/>
  <c r="W77" i="32" s="1"/>
  <c r="G51" i="52" s="1"/>
  <c r="AA76" i="32"/>
  <c r="Y76" i="32"/>
  <c r="X76" i="32"/>
  <c r="Z76" i="32" s="1"/>
  <c r="W76" i="32" s="1"/>
  <c r="G36" i="52" s="1"/>
  <c r="AA75" i="32"/>
  <c r="Y75" i="32"/>
  <c r="X75" i="32"/>
  <c r="Z75" i="32" s="1"/>
  <c r="W75" i="32" s="1"/>
  <c r="G42" i="52" s="1"/>
  <c r="AA74" i="32"/>
  <c r="Y74" i="32"/>
  <c r="X74" i="32"/>
  <c r="Z74" i="32" s="1"/>
  <c r="W74" i="32" s="1"/>
  <c r="G52" i="52" s="1"/>
  <c r="AA73" i="32"/>
  <c r="Y73" i="32"/>
  <c r="X73" i="32"/>
  <c r="Z73" i="32" s="1"/>
  <c r="W73" i="32" s="1"/>
  <c r="G74" i="52" s="1"/>
  <c r="AA72" i="32"/>
  <c r="Y72" i="32"/>
  <c r="X72" i="32"/>
  <c r="Z72" i="32" s="1"/>
  <c r="W72" i="32" s="1"/>
  <c r="G92" i="52" s="1"/>
  <c r="AA71" i="32"/>
  <c r="Y71" i="32"/>
  <c r="X71" i="32"/>
  <c r="Z71" i="32" s="1"/>
  <c r="W71" i="32" s="1"/>
  <c r="G72" i="52" s="1"/>
  <c r="AA70" i="32"/>
  <c r="Y70" i="32"/>
  <c r="X70" i="32"/>
  <c r="Z70" i="32" s="1"/>
  <c r="W70" i="32" s="1"/>
  <c r="AA69" i="32"/>
  <c r="Y69" i="32"/>
  <c r="X69" i="32"/>
  <c r="Z69" i="32" s="1"/>
  <c r="W69" i="32" s="1"/>
  <c r="G10" i="52" s="1"/>
  <c r="AA68" i="32"/>
  <c r="Y68" i="32"/>
  <c r="X68" i="32"/>
  <c r="Z68" i="32" s="1"/>
  <c r="W68" i="32" s="1"/>
  <c r="AA67" i="32"/>
  <c r="Y67" i="32"/>
  <c r="X67" i="32"/>
  <c r="Z67" i="32" s="1"/>
  <c r="W67" i="32" s="1"/>
  <c r="G77" i="52" s="1"/>
  <c r="AA66" i="32"/>
  <c r="Y66" i="32"/>
  <c r="X66" i="32"/>
  <c r="Z66" i="32" s="1"/>
  <c r="W66" i="32" s="1"/>
  <c r="G83" i="52" s="1"/>
  <c r="AA65" i="32"/>
  <c r="Y65" i="32"/>
  <c r="X65" i="32"/>
  <c r="Z65" i="32" s="1"/>
  <c r="W65" i="32" s="1"/>
  <c r="G23" i="52" s="1"/>
  <c r="AA64" i="32"/>
  <c r="Y64" i="32"/>
  <c r="X64" i="32"/>
  <c r="Z64" i="32" s="1"/>
  <c r="W64" i="32" s="1"/>
  <c r="G79" i="52" s="1"/>
  <c r="AA63" i="32"/>
  <c r="Y63" i="32"/>
  <c r="X63" i="32"/>
  <c r="Z63" i="32" s="1"/>
  <c r="W63" i="32" s="1"/>
  <c r="G54" i="52" s="1"/>
  <c r="AA62" i="32"/>
  <c r="Y62" i="32"/>
  <c r="X62" i="32"/>
  <c r="Z62" i="32" s="1"/>
  <c r="W62" i="32" s="1"/>
  <c r="G32" i="52" s="1"/>
  <c r="AA61" i="32"/>
  <c r="Y61" i="32"/>
  <c r="X61" i="32"/>
  <c r="Z61" i="32" s="1"/>
  <c r="W61" i="32" s="1"/>
  <c r="G38" i="52" s="1"/>
  <c r="AA60" i="32"/>
  <c r="Y60" i="32"/>
  <c r="X60" i="32"/>
  <c r="Z60" i="32" s="1"/>
  <c r="W60" i="32" s="1"/>
  <c r="G103" i="52" s="1"/>
  <c r="AA59" i="32"/>
  <c r="Y59" i="32"/>
  <c r="X59" i="32"/>
  <c r="Z59" i="32" s="1"/>
  <c r="W59" i="32" s="1"/>
  <c r="AA58" i="32"/>
  <c r="Y58" i="32"/>
  <c r="X58" i="32"/>
  <c r="Z58" i="32" s="1"/>
  <c r="W58" i="32" s="1"/>
  <c r="G56" i="52" s="1"/>
  <c r="AA57" i="32"/>
  <c r="Y57" i="32"/>
  <c r="X57" i="32"/>
  <c r="Z57" i="32" s="1"/>
  <c r="W57" i="32" s="1"/>
  <c r="G86" i="52" s="1"/>
  <c r="AA56" i="32"/>
  <c r="Y56" i="32"/>
  <c r="X56" i="32"/>
  <c r="Z56" i="32" s="1"/>
  <c r="W56" i="32" s="1"/>
  <c r="G9" i="52" s="1"/>
  <c r="AA55" i="32"/>
  <c r="Y55" i="32"/>
  <c r="X55" i="32"/>
  <c r="Z55" i="32" s="1"/>
  <c r="W55" i="32" s="1"/>
  <c r="G98" i="52" s="1"/>
  <c r="AA54" i="32"/>
  <c r="Y54" i="32"/>
  <c r="X54" i="32"/>
  <c r="Z54" i="32" s="1"/>
  <c r="W54" i="32" s="1"/>
  <c r="G89" i="52" s="1"/>
  <c r="AA53" i="32"/>
  <c r="Y53" i="32"/>
  <c r="X53" i="32"/>
  <c r="Z53" i="32" s="1"/>
  <c r="W53" i="32" s="1"/>
  <c r="AA52" i="32"/>
  <c r="Y52" i="32"/>
  <c r="X52" i="32"/>
  <c r="Z52" i="32" s="1"/>
  <c r="W52" i="32" s="1"/>
  <c r="G76" i="52" s="1"/>
  <c r="AA51" i="32"/>
  <c r="Y51" i="32"/>
  <c r="X51" i="32"/>
  <c r="Z51" i="32" s="1"/>
  <c r="W51" i="32" s="1"/>
  <c r="G61" i="52" s="1"/>
  <c r="AA50" i="32"/>
  <c r="Y50" i="32"/>
  <c r="X50" i="32"/>
  <c r="Z50" i="32" s="1"/>
  <c r="W50" i="32" s="1"/>
  <c r="G47" i="52" s="1"/>
  <c r="AA49" i="32"/>
  <c r="Y49" i="32"/>
  <c r="X49" i="32"/>
  <c r="Z49" i="32" s="1"/>
  <c r="W49" i="32" s="1"/>
  <c r="G16" i="52" s="1"/>
  <c r="AA48" i="32"/>
  <c r="Y48" i="32"/>
  <c r="X48" i="32"/>
  <c r="Z48" i="32" s="1"/>
  <c r="W48" i="32" s="1"/>
  <c r="G13" i="52" s="1"/>
  <c r="AA47" i="32"/>
  <c r="Y47" i="32"/>
  <c r="X47" i="32"/>
  <c r="Z47" i="32" s="1"/>
  <c r="W47" i="32" s="1"/>
  <c r="G80" i="52" s="1"/>
  <c r="AA46" i="32"/>
  <c r="Y46" i="32"/>
  <c r="X46" i="32"/>
  <c r="Z46" i="32" s="1"/>
  <c r="W46" i="32" s="1"/>
  <c r="G93" i="52" s="1"/>
  <c r="AA45" i="32"/>
  <c r="Y45" i="32"/>
  <c r="X45" i="32"/>
  <c r="Z45" i="32" s="1"/>
  <c r="W45" i="32" s="1"/>
  <c r="G45" i="52" s="1"/>
  <c r="AA44" i="32"/>
  <c r="Y44" i="32"/>
  <c r="X44" i="32"/>
  <c r="Z44" i="32" s="1"/>
  <c r="W44" i="32" s="1"/>
  <c r="G33" i="52" s="1"/>
  <c r="AA43" i="32"/>
  <c r="Y43" i="32"/>
  <c r="X43" i="32"/>
  <c r="Z43" i="32" s="1"/>
  <c r="W43" i="32" s="1"/>
  <c r="G90" i="52" s="1"/>
  <c r="AA42" i="32"/>
  <c r="Y42" i="32"/>
  <c r="X42" i="32"/>
  <c r="Z42" i="32" s="1"/>
  <c r="W42" i="32" s="1"/>
  <c r="G50" i="52" s="1"/>
  <c r="AA41" i="32"/>
  <c r="Y41" i="32"/>
  <c r="X41" i="32"/>
  <c r="Z41" i="32" s="1"/>
  <c r="W41" i="32" s="1"/>
  <c r="AA40" i="32"/>
  <c r="Y40" i="32"/>
  <c r="X40" i="32"/>
  <c r="Z40" i="32" s="1"/>
  <c r="W40" i="32" s="1"/>
  <c r="G34" i="52" s="1"/>
  <c r="AA39" i="32"/>
  <c r="Y39" i="32"/>
  <c r="X39" i="32"/>
  <c r="Z39" i="32" s="1"/>
  <c r="W39" i="32" s="1"/>
  <c r="G29" i="52" s="1"/>
  <c r="AA38" i="32"/>
  <c r="Y38" i="32"/>
  <c r="X38" i="32"/>
  <c r="Z38" i="32" s="1"/>
  <c r="W38" i="32" s="1"/>
  <c r="G94" i="52" s="1"/>
  <c r="AA37" i="32"/>
  <c r="Y37" i="32"/>
  <c r="X37" i="32"/>
  <c r="Z37" i="32" s="1"/>
  <c r="W37" i="32" s="1"/>
  <c r="G55" i="52" s="1"/>
  <c r="AA36" i="32"/>
  <c r="Y36" i="32"/>
  <c r="X36" i="32"/>
  <c r="Z36" i="32" s="1"/>
  <c r="W36" i="32" s="1"/>
  <c r="G28" i="52" s="1"/>
  <c r="AA35" i="32"/>
  <c r="Y35" i="32"/>
  <c r="X35" i="32"/>
  <c r="Z35" i="32" s="1"/>
  <c r="W35" i="32" s="1"/>
  <c r="G7" i="52" s="1"/>
  <c r="AA34" i="32"/>
  <c r="Y34" i="32"/>
  <c r="X34" i="32"/>
  <c r="Z34" i="32" s="1"/>
  <c r="W34" i="32" s="1"/>
  <c r="G26" i="52" s="1"/>
  <c r="AA33" i="32"/>
  <c r="Y33" i="32"/>
  <c r="X33" i="32"/>
  <c r="Z33" i="32" s="1"/>
  <c r="W33" i="32" s="1"/>
  <c r="AA32" i="32"/>
  <c r="Y32" i="32"/>
  <c r="X32" i="32"/>
  <c r="Z32" i="32" s="1"/>
  <c r="W32" i="32" s="1"/>
  <c r="AA31" i="32"/>
  <c r="Y31" i="32"/>
  <c r="X31" i="32"/>
  <c r="Z31" i="32" s="1"/>
  <c r="W31" i="32" s="1"/>
  <c r="G66" i="52" s="1"/>
  <c r="AA30" i="32"/>
  <c r="Y30" i="32"/>
  <c r="X30" i="32"/>
  <c r="Z30" i="32" s="1"/>
  <c r="W30" i="32" s="1"/>
  <c r="G97" i="52" s="1"/>
  <c r="AA29" i="32"/>
  <c r="Y29" i="32"/>
  <c r="X29" i="32"/>
  <c r="Z29" i="32" s="1"/>
  <c r="W29" i="32" s="1"/>
  <c r="G84" i="52" s="1"/>
  <c r="AA28" i="32"/>
  <c r="Y28" i="32"/>
  <c r="X28" i="32"/>
  <c r="Z28" i="32" s="1"/>
  <c r="W28" i="32" s="1"/>
  <c r="G27" i="52" s="1"/>
  <c r="AA27" i="32"/>
  <c r="Y27" i="32"/>
  <c r="X27" i="32"/>
  <c r="Z27" i="32" s="1"/>
  <c r="W27" i="32" s="1"/>
  <c r="G8" i="52" s="1"/>
  <c r="AA26" i="32"/>
  <c r="Y26" i="32"/>
  <c r="X26" i="32"/>
  <c r="Z26" i="32" s="1"/>
  <c r="W26" i="32" s="1"/>
  <c r="G19" i="52" s="1"/>
  <c r="AA25" i="32"/>
  <c r="Y25" i="32"/>
  <c r="X25" i="32"/>
  <c r="Z25" i="32" s="1"/>
  <c r="W25" i="32" s="1"/>
  <c r="G75" i="52" s="1"/>
  <c r="AA24" i="32"/>
  <c r="Y24" i="32"/>
  <c r="X24" i="32"/>
  <c r="Z24" i="32" s="1"/>
  <c r="AA23" i="32"/>
  <c r="Y23" i="32"/>
  <c r="X23" i="32"/>
  <c r="Z23" i="32" s="1"/>
  <c r="W23" i="32" s="1"/>
  <c r="AA22" i="32"/>
  <c r="Z22" i="32"/>
  <c r="Y22" i="32"/>
  <c r="X22" i="32"/>
  <c r="W22" i="32"/>
  <c r="AA21" i="32"/>
  <c r="Y21" i="32"/>
  <c r="X21" i="32"/>
  <c r="Z21" i="32" s="1"/>
  <c r="W21" i="32" s="1"/>
  <c r="G67" i="52" s="1"/>
  <c r="AA20" i="32"/>
  <c r="Y20" i="32"/>
  <c r="X20" i="32"/>
  <c r="Z20" i="32" s="1"/>
  <c r="W20" i="32" s="1"/>
  <c r="G68" i="52" s="1"/>
  <c r="AA19" i="32"/>
  <c r="Y19" i="32"/>
  <c r="X19" i="32"/>
  <c r="Z19" i="32" s="1"/>
  <c r="W19" i="32" s="1"/>
  <c r="G15" i="52" s="1"/>
  <c r="AA18" i="32"/>
  <c r="Y18" i="32"/>
  <c r="X18" i="32"/>
  <c r="Z18" i="32" s="1"/>
  <c r="W18" i="32" s="1"/>
  <c r="G48" i="52" s="1"/>
  <c r="AA17" i="32"/>
  <c r="Y17" i="32"/>
  <c r="X17" i="32"/>
  <c r="Z17" i="32" s="1"/>
  <c r="W17" i="32" s="1"/>
  <c r="G81" i="52" s="1"/>
  <c r="AA16" i="32"/>
  <c r="Y16" i="32"/>
  <c r="X16" i="32"/>
  <c r="Z16" i="32" s="1"/>
  <c r="W16" i="32" s="1"/>
  <c r="G106" i="52" s="1"/>
  <c r="AA15" i="32"/>
  <c r="Y15" i="32"/>
  <c r="X15" i="32"/>
  <c r="Z15" i="32" s="1"/>
  <c r="W15" i="32" s="1"/>
  <c r="AA14" i="32"/>
  <c r="Y14" i="32"/>
  <c r="X14" i="32"/>
  <c r="Z14" i="32" s="1"/>
  <c r="W14" i="32"/>
  <c r="AA13" i="32"/>
  <c r="Y13" i="32"/>
  <c r="X13" i="32"/>
  <c r="Z13" i="32" s="1"/>
  <c r="W13" i="32" s="1"/>
  <c r="G105" i="52" s="1"/>
  <c r="AA12" i="32"/>
  <c r="Y12" i="32"/>
  <c r="X12" i="32"/>
  <c r="Z12" i="32" s="1"/>
  <c r="W12" i="32" s="1"/>
  <c r="G59" i="52" s="1"/>
  <c r="AA11" i="32"/>
  <c r="Y11" i="32"/>
  <c r="X11" i="32"/>
  <c r="Z11" i="32" s="1"/>
  <c r="W11" i="32" s="1"/>
  <c r="G11" i="52" s="1"/>
  <c r="AA10" i="32"/>
  <c r="Y10" i="32"/>
  <c r="X10" i="32"/>
  <c r="Z10" i="32" s="1"/>
  <c r="W10" i="32" s="1"/>
  <c r="G43" i="52" s="1"/>
  <c r="AA9" i="32"/>
  <c r="Y9" i="32"/>
  <c r="X9" i="32"/>
  <c r="Z9" i="32" s="1"/>
  <c r="W9" i="32" s="1"/>
  <c r="G24" i="52" s="1"/>
  <c r="AA8" i="32"/>
  <c r="Y8" i="32"/>
  <c r="X8" i="32"/>
  <c r="Z8" i="32" s="1"/>
  <c r="W8" i="32" s="1"/>
  <c r="G62" i="52" s="1"/>
  <c r="AA7" i="32"/>
  <c r="Y7" i="32"/>
  <c r="X7" i="32"/>
  <c r="Z7" i="32" s="1"/>
  <c r="W7" i="32" s="1"/>
  <c r="AA6" i="32"/>
  <c r="Y6" i="32"/>
  <c r="X6" i="32"/>
  <c r="Z6" i="32" s="1"/>
  <c r="W6" i="32"/>
  <c r="AA5" i="32"/>
  <c r="Y5" i="32"/>
  <c r="X5" i="32"/>
  <c r="Z5" i="32" s="1"/>
  <c r="W5" i="32" s="1"/>
  <c r="G101" i="52" s="1"/>
  <c r="AA4" i="32"/>
  <c r="Y4" i="32"/>
  <c r="X4" i="32"/>
  <c r="Z4" i="32" s="1"/>
  <c r="W4" i="32" s="1"/>
  <c r="AA3" i="32"/>
  <c r="Y3" i="32"/>
  <c r="X3" i="32"/>
  <c r="Z3" i="32" s="1"/>
  <c r="W3" i="32" s="1"/>
  <c r="G58" i="52" s="1"/>
  <c r="L107" i="52"/>
  <c r="K107" i="52"/>
  <c r="J107" i="52"/>
  <c r="I107" i="52"/>
  <c r="H107" i="52"/>
  <c r="G107" i="52"/>
  <c r="F107" i="52"/>
  <c r="E107" i="52"/>
  <c r="D107" i="52"/>
  <c r="C107" i="52"/>
  <c r="B107" i="52"/>
  <c r="A107" i="52"/>
  <c r="F106" i="52"/>
  <c r="E106" i="52"/>
  <c r="D106" i="52"/>
  <c r="C106" i="52"/>
  <c r="B106" i="52"/>
  <c r="A106" i="52"/>
  <c r="F105" i="52"/>
  <c r="E105" i="52"/>
  <c r="D105" i="52"/>
  <c r="C105" i="52"/>
  <c r="B105" i="52"/>
  <c r="A105" i="52"/>
  <c r="F104" i="52"/>
  <c r="E104" i="52"/>
  <c r="D104" i="52"/>
  <c r="C104" i="52"/>
  <c r="B104" i="52"/>
  <c r="A104" i="52"/>
  <c r="F103" i="52"/>
  <c r="E103" i="52"/>
  <c r="D103" i="52"/>
  <c r="C103" i="52"/>
  <c r="B103" i="52"/>
  <c r="A103" i="52"/>
  <c r="G102" i="52"/>
  <c r="F102" i="52"/>
  <c r="E102" i="52"/>
  <c r="D102" i="52"/>
  <c r="C102" i="52"/>
  <c r="B102" i="52"/>
  <c r="A102" i="52"/>
  <c r="F101" i="52"/>
  <c r="E101" i="52"/>
  <c r="D101" i="52"/>
  <c r="C101" i="52"/>
  <c r="B101" i="52"/>
  <c r="A101" i="52"/>
  <c r="H100" i="52"/>
  <c r="F100" i="52"/>
  <c r="E100" i="52"/>
  <c r="D100" i="52"/>
  <c r="C100" i="52"/>
  <c r="B100" i="52"/>
  <c r="A100" i="52"/>
  <c r="L99" i="52"/>
  <c r="K99" i="52"/>
  <c r="J99" i="52"/>
  <c r="I99" i="52"/>
  <c r="H99" i="52"/>
  <c r="G99" i="52"/>
  <c r="F99" i="52"/>
  <c r="E99" i="52"/>
  <c r="D99" i="52"/>
  <c r="C99" i="52"/>
  <c r="B99" i="52"/>
  <c r="A99" i="52"/>
  <c r="F98" i="52"/>
  <c r="E98" i="52"/>
  <c r="D98" i="52"/>
  <c r="C98" i="52"/>
  <c r="B98" i="52"/>
  <c r="A98" i="52"/>
  <c r="H97" i="52"/>
  <c r="F97" i="52"/>
  <c r="E97" i="52"/>
  <c r="D97" i="52"/>
  <c r="C97" i="52"/>
  <c r="B97" i="52"/>
  <c r="A97" i="52"/>
  <c r="L96" i="52"/>
  <c r="H96" i="52"/>
  <c r="G96" i="52"/>
  <c r="F96" i="52"/>
  <c r="E96" i="52"/>
  <c r="D96" i="52"/>
  <c r="C96" i="52"/>
  <c r="B96" i="52"/>
  <c r="A96" i="52"/>
  <c r="L95" i="52"/>
  <c r="K95" i="52"/>
  <c r="J95" i="52"/>
  <c r="I95" i="52"/>
  <c r="H95" i="52"/>
  <c r="G95" i="52"/>
  <c r="F95" i="52"/>
  <c r="E95" i="52"/>
  <c r="D95" i="52"/>
  <c r="C95" i="52"/>
  <c r="B95" i="52"/>
  <c r="A95" i="52"/>
  <c r="F94" i="52"/>
  <c r="E94" i="52"/>
  <c r="D94" i="52"/>
  <c r="C94" i="52"/>
  <c r="B94" i="52"/>
  <c r="A94" i="52"/>
  <c r="F93" i="52"/>
  <c r="E93" i="52"/>
  <c r="D93" i="52"/>
  <c r="C93" i="52"/>
  <c r="B93" i="52"/>
  <c r="A93" i="52"/>
  <c r="F92" i="52"/>
  <c r="E92" i="52"/>
  <c r="D92" i="52"/>
  <c r="C92" i="52"/>
  <c r="B92" i="52"/>
  <c r="A92" i="52"/>
  <c r="F91" i="52"/>
  <c r="E91" i="52"/>
  <c r="D91" i="52"/>
  <c r="C91" i="52"/>
  <c r="B91" i="52"/>
  <c r="A91" i="52"/>
  <c r="F90" i="52"/>
  <c r="E90" i="52"/>
  <c r="D90" i="52"/>
  <c r="C90" i="52"/>
  <c r="B90" i="52"/>
  <c r="A90" i="52"/>
  <c r="K89" i="52"/>
  <c r="I89" i="52"/>
  <c r="F89" i="52"/>
  <c r="E89" i="52"/>
  <c r="D89" i="52"/>
  <c r="C89" i="52"/>
  <c r="B89" i="52"/>
  <c r="A89" i="52"/>
  <c r="K88" i="52"/>
  <c r="G88" i="52"/>
  <c r="F88" i="52"/>
  <c r="E88" i="52"/>
  <c r="D88" i="52"/>
  <c r="C88" i="52"/>
  <c r="B88" i="52"/>
  <c r="A88" i="52"/>
  <c r="L87" i="52"/>
  <c r="K87" i="52"/>
  <c r="J87" i="52"/>
  <c r="I87" i="52"/>
  <c r="H87" i="52"/>
  <c r="G87" i="52"/>
  <c r="F87" i="52"/>
  <c r="E87" i="52"/>
  <c r="D87" i="52"/>
  <c r="C87" i="52"/>
  <c r="B87" i="52"/>
  <c r="A87" i="52"/>
  <c r="F86" i="52"/>
  <c r="E86" i="52"/>
  <c r="D86" i="52"/>
  <c r="C86" i="52"/>
  <c r="B86" i="52"/>
  <c r="A86" i="52"/>
  <c r="L85" i="52"/>
  <c r="K85" i="52"/>
  <c r="J85" i="52"/>
  <c r="I85" i="52"/>
  <c r="H85" i="52"/>
  <c r="G85" i="52"/>
  <c r="F85" i="52"/>
  <c r="E85" i="52"/>
  <c r="D85" i="52"/>
  <c r="C85" i="52"/>
  <c r="B85" i="52"/>
  <c r="A85" i="52"/>
  <c r="L84" i="52"/>
  <c r="K84" i="52"/>
  <c r="J84" i="52"/>
  <c r="I84" i="52"/>
  <c r="F84" i="52"/>
  <c r="E84" i="52"/>
  <c r="D84" i="52"/>
  <c r="C84" i="52"/>
  <c r="B84" i="52"/>
  <c r="A84" i="52"/>
  <c r="F83" i="52"/>
  <c r="E83" i="52"/>
  <c r="D83" i="52"/>
  <c r="C83" i="52"/>
  <c r="B83" i="52"/>
  <c r="A83" i="52"/>
  <c r="L82" i="52"/>
  <c r="K82" i="52"/>
  <c r="J82" i="52"/>
  <c r="I82" i="52"/>
  <c r="H82" i="52"/>
  <c r="G82" i="52"/>
  <c r="F82" i="52"/>
  <c r="E82" i="52"/>
  <c r="D82" i="52"/>
  <c r="C82" i="52"/>
  <c r="B82" i="52"/>
  <c r="A82" i="52"/>
  <c r="F81" i="52"/>
  <c r="E81" i="52"/>
  <c r="D81" i="52"/>
  <c r="C81" i="52"/>
  <c r="B81" i="52"/>
  <c r="A81" i="52"/>
  <c r="J80" i="52"/>
  <c r="F80" i="52"/>
  <c r="E80" i="52"/>
  <c r="D80" i="52"/>
  <c r="C80" i="52"/>
  <c r="B80" i="52"/>
  <c r="A80" i="52"/>
  <c r="F79" i="52"/>
  <c r="E79" i="52"/>
  <c r="D79" i="52"/>
  <c r="C79" i="52"/>
  <c r="B79" i="52"/>
  <c r="A79" i="52"/>
  <c r="L78" i="52"/>
  <c r="K78" i="52"/>
  <c r="J78" i="52"/>
  <c r="I78" i="52"/>
  <c r="H78" i="52"/>
  <c r="G78" i="52"/>
  <c r="F78" i="52"/>
  <c r="E78" i="52"/>
  <c r="D78" i="52"/>
  <c r="C78" i="52"/>
  <c r="B78" i="52"/>
  <c r="A78" i="52"/>
  <c r="F77" i="52"/>
  <c r="E77" i="52"/>
  <c r="D77" i="52"/>
  <c r="C77" i="52"/>
  <c r="B77" i="52"/>
  <c r="A77" i="52"/>
  <c r="H76" i="52"/>
  <c r="F76" i="52"/>
  <c r="E76" i="52"/>
  <c r="D76" i="52"/>
  <c r="C76" i="52"/>
  <c r="B76" i="52"/>
  <c r="A76" i="52"/>
  <c r="F75" i="52"/>
  <c r="E75" i="52"/>
  <c r="D75" i="52"/>
  <c r="C75" i="52"/>
  <c r="B75" i="52"/>
  <c r="A75" i="52"/>
  <c r="F74" i="52"/>
  <c r="E74" i="52"/>
  <c r="D74" i="52"/>
  <c r="C74" i="52"/>
  <c r="B74" i="52"/>
  <c r="A74" i="52"/>
  <c r="L73" i="52"/>
  <c r="I73" i="52"/>
  <c r="G73" i="52"/>
  <c r="F73" i="52"/>
  <c r="E73" i="52"/>
  <c r="D73" i="52"/>
  <c r="C73" i="52"/>
  <c r="B73" i="52"/>
  <c r="A73" i="52"/>
  <c r="L72" i="52"/>
  <c r="F72" i="52"/>
  <c r="E72" i="52"/>
  <c r="D72" i="52"/>
  <c r="C72" i="52"/>
  <c r="B72" i="52"/>
  <c r="A72" i="52"/>
  <c r="L71" i="52"/>
  <c r="K71" i="52"/>
  <c r="J71" i="52"/>
  <c r="I71" i="52"/>
  <c r="H71" i="52"/>
  <c r="G71" i="52"/>
  <c r="F71" i="52"/>
  <c r="E71" i="52"/>
  <c r="D71" i="52"/>
  <c r="C71" i="52"/>
  <c r="B71" i="52"/>
  <c r="A71" i="52"/>
  <c r="G70" i="52"/>
  <c r="F70" i="52"/>
  <c r="E70" i="52"/>
  <c r="D70" i="52"/>
  <c r="C70" i="52"/>
  <c r="B70" i="52"/>
  <c r="A70" i="52"/>
  <c r="K69" i="52"/>
  <c r="J69" i="52"/>
  <c r="G69" i="52"/>
  <c r="F69" i="52"/>
  <c r="E69" i="52"/>
  <c r="D69" i="52"/>
  <c r="C69" i="52"/>
  <c r="B69" i="52"/>
  <c r="A69" i="52"/>
  <c r="F68" i="52"/>
  <c r="E68" i="52"/>
  <c r="D68" i="52"/>
  <c r="C68" i="52"/>
  <c r="B68" i="52"/>
  <c r="A68" i="52"/>
  <c r="L67" i="52"/>
  <c r="K67" i="52"/>
  <c r="J67" i="52"/>
  <c r="I67" i="52"/>
  <c r="H67" i="52"/>
  <c r="F67" i="52"/>
  <c r="E67" i="52"/>
  <c r="D67" i="52"/>
  <c r="C67" i="52"/>
  <c r="B67" i="52"/>
  <c r="A67" i="52"/>
  <c r="L66" i="52"/>
  <c r="J66" i="52"/>
  <c r="F66" i="52"/>
  <c r="E66" i="52"/>
  <c r="D66" i="52"/>
  <c r="C66" i="52"/>
  <c r="B66" i="52"/>
  <c r="A66" i="52"/>
  <c r="L65" i="52"/>
  <c r="J65" i="52"/>
  <c r="I65" i="52"/>
  <c r="H65" i="52"/>
  <c r="F65" i="52"/>
  <c r="E65" i="52"/>
  <c r="D65" i="52"/>
  <c r="C65" i="52"/>
  <c r="B65" i="52"/>
  <c r="A65" i="52"/>
  <c r="I64" i="52"/>
  <c r="G64" i="52"/>
  <c r="F64" i="52"/>
  <c r="E64" i="52"/>
  <c r="D64" i="52"/>
  <c r="C64" i="52"/>
  <c r="B64" i="52"/>
  <c r="A64" i="52"/>
  <c r="L63" i="52"/>
  <c r="K63" i="52"/>
  <c r="J63" i="52"/>
  <c r="I63" i="52"/>
  <c r="H63" i="52"/>
  <c r="G63" i="52"/>
  <c r="F63" i="52"/>
  <c r="E63" i="52"/>
  <c r="D63" i="52"/>
  <c r="C63" i="52"/>
  <c r="B63" i="52"/>
  <c r="A63" i="52"/>
  <c r="H62" i="52"/>
  <c r="F62" i="52"/>
  <c r="E62" i="52"/>
  <c r="D62" i="52"/>
  <c r="C62" i="52"/>
  <c r="B62" i="52"/>
  <c r="A62" i="52"/>
  <c r="F61" i="52"/>
  <c r="E61" i="52"/>
  <c r="D61" i="52"/>
  <c r="C61" i="52"/>
  <c r="B61" i="52"/>
  <c r="A61" i="52"/>
  <c r="L60" i="52"/>
  <c r="K60" i="52"/>
  <c r="F60" i="52"/>
  <c r="E60" i="52"/>
  <c r="D60" i="52"/>
  <c r="C60" i="52"/>
  <c r="B60" i="52"/>
  <c r="A60" i="52"/>
  <c r="F59" i="52"/>
  <c r="E59" i="52"/>
  <c r="D59" i="52"/>
  <c r="C59" i="52"/>
  <c r="B59" i="52"/>
  <c r="A59" i="52"/>
  <c r="F58" i="52"/>
  <c r="E58" i="52"/>
  <c r="D58" i="52"/>
  <c r="C58" i="52"/>
  <c r="B58" i="52"/>
  <c r="A58" i="52"/>
  <c r="F57" i="52"/>
  <c r="E57" i="52"/>
  <c r="D57" i="52"/>
  <c r="C57" i="52"/>
  <c r="B57" i="52"/>
  <c r="A57" i="52"/>
  <c r="F56" i="52"/>
  <c r="E56" i="52"/>
  <c r="D56" i="52"/>
  <c r="C56" i="52"/>
  <c r="B56" i="52"/>
  <c r="A56" i="52"/>
  <c r="F55" i="52"/>
  <c r="E55" i="52"/>
  <c r="D55" i="52"/>
  <c r="C55" i="52"/>
  <c r="B55" i="52"/>
  <c r="A55" i="52"/>
  <c r="F54" i="52"/>
  <c r="E54" i="52"/>
  <c r="D54" i="52"/>
  <c r="C54" i="52"/>
  <c r="B54" i="52"/>
  <c r="A54" i="52"/>
  <c r="G53" i="52"/>
  <c r="F53" i="52"/>
  <c r="E53" i="52"/>
  <c r="D53" i="52"/>
  <c r="C53" i="52"/>
  <c r="B53" i="52"/>
  <c r="A53" i="52"/>
  <c r="F52" i="52"/>
  <c r="E52" i="52"/>
  <c r="D52" i="52"/>
  <c r="C52" i="52"/>
  <c r="B52" i="52"/>
  <c r="A52" i="52"/>
  <c r="F51" i="52"/>
  <c r="E51" i="52"/>
  <c r="D51" i="52"/>
  <c r="C51" i="52"/>
  <c r="B51" i="52"/>
  <c r="A51" i="52"/>
  <c r="F50" i="52"/>
  <c r="E50" i="52"/>
  <c r="D50" i="52"/>
  <c r="C50" i="52"/>
  <c r="B50" i="52"/>
  <c r="A50" i="52"/>
  <c r="L49" i="52"/>
  <c r="K49" i="52"/>
  <c r="J49" i="52"/>
  <c r="I49" i="52"/>
  <c r="H49" i="52"/>
  <c r="G49" i="52"/>
  <c r="F49" i="52"/>
  <c r="E49" i="52"/>
  <c r="D49" i="52"/>
  <c r="C49" i="52"/>
  <c r="B49" i="52"/>
  <c r="A49" i="52"/>
  <c r="F48" i="52"/>
  <c r="E48" i="52"/>
  <c r="D48" i="52"/>
  <c r="C48" i="52"/>
  <c r="B48" i="52"/>
  <c r="A48" i="52"/>
  <c r="F47" i="52"/>
  <c r="E47" i="52"/>
  <c r="D47" i="52"/>
  <c r="C47" i="52"/>
  <c r="B47" i="52"/>
  <c r="A47" i="52"/>
  <c r="L46" i="52"/>
  <c r="K46" i="52"/>
  <c r="J46" i="52"/>
  <c r="I46" i="52"/>
  <c r="H46" i="52"/>
  <c r="G46" i="52"/>
  <c r="F46" i="52"/>
  <c r="E46" i="52"/>
  <c r="D46" i="52"/>
  <c r="C46" i="52"/>
  <c r="B46" i="52"/>
  <c r="A46" i="52"/>
  <c r="F45" i="52"/>
  <c r="E45" i="52"/>
  <c r="D45" i="52"/>
  <c r="C45" i="52"/>
  <c r="B45" i="52"/>
  <c r="A45" i="52"/>
  <c r="F44" i="52"/>
  <c r="E44" i="52"/>
  <c r="D44" i="52"/>
  <c r="C44" i="52"/>
  <c r="B44" i="52"/>
  <c r="A44" i="52"/>
  <c r="F43" i="52"/>
  <c r="E43" i="52"/>
  <c r="D43" i="52"/>
  <c r="C43" i="52"/>
  <c r="B43" i="52"/>
  <c r="A43" i="52"/>
  <c r="L42" i="52"/>
  <c r="K42" i="52"/>
  <c r="J42" i="52"/>
  <c r="F42" i="52"/>
  <c r="E42" i="52"/>
  <c r="D42" i="52"/>
  <c r="C42" i="52"/>
  <c r="B42" i="52"/>
  <c r="A42" i="52"/>
  <c r="L41" i="52"/>
  <c r="K41" i="52"/>
  <c r="J41" i="52"/>
  <c r="I41" i="52"/>
  <c r="H41" i="52"/>
  <c r="G41" i="52"/>
  <c r="F41" i="52"/>
  <c r="E41" i="52"/>
  <c r="D41" i="52"/>
  <c r="C41" i="52"/>
  <c r="B41" i="52"/>
  <c r="A41" i="52"/>
  <c r="L40" i="52"/>
  <c r="K40" i="52"/>
  <c r="J40" i="52"/>
  <c r="I40" i="52"/>
  <c r="H40" i="52"/>
  <c r="G40" i="52"/>
  <c r="F40" i="52"/>
  <c r="E40" i="52"/>
  <c r="D40" i="52"/>
  <c r="C40" i="52"/>
  <c r="B40" i="52"/>
  <c r="A40" i="52"/>
  <c r="L39" i="52"/>
  <c r="K39" i="52"/>
  <c r="J39" i="52"/>
  <c r="I39" i="52"/>
  <c r="H39" i="52"/>
  <c r="G39" i="52"/>
  <c r="F39" i="52"/>
  <c r="E39" i="52"/>
  <c r="D39" i="52"/>
  <c r="C39" i="52"/>
  <c r="B39" i="52"/>
  <c r="A39" i="52"/>
  <c r="F38" i="52"/>
  <c r="E38" i="52"/>
  <c r="D38" i="52"/>
  <c r="C38" i="52"/>
  <c r="B38" i="52"/>
  <c r="A38" i="52"/>
  <c r="L37" i="52"/>
  <c r="K37" i="52"/>
  <c r="J37" i="52"/>
  <c r="I37" i="52"/>
  <c r="H37" i="52"/>
  <c r="G37" i="52"/>
  <c r="F37" i="52"/>
  <c r="E37" i="52"/>
  <c r="D37" i="52"/>
  <c r="C37" i="52"/>
  <c r="B37" i="52"/>
  <c r="A37" i="52"/>
  <c r="F36" i="52"/>
  <c r="E36" i="52"/>
  <c r="D36" i="52"/>
  <c r="C36" i="52"/>
  <c r="B36" i="52"/>
  <c r="A36" i="52"/>
  <c r="L35" i="52"/>
  <c r="K35" i="52"/>
  <c r="J35" i="52"/>
  <c r="I35" i="52"/>
  <c r="H35" i="52"/>
  <c r="G35" i="52"/>
  <c r="F35" i="52"/>
  <c r="E35" i="52"/>
  <c r="D35" i="52"/>
  <c r="C35" i="52"/>
  <c r="B35" i="52"/>
  <c r="A35" i="52"/>
  <c r="F34" i="52"/>
  <c r="E34" i="52"/>
  <c r="D34" i="52"/>
  <c r="C34" i="52"/>
  <c r="B34" i="52"/>
  <c r="A34" i="52"/>
  <c r="F33" i="52"/>
  <c r="E33" i="52"/>
  <c r="D33" i="52"/>
  <c r="C33" i="52"/>
  <c r="B33" i="52"/>
  <c r="A33" i="52"/>
  <c r="F32" i="52"/>
  <c r="E32" i="52"/>
  <c r="D32" i="52"/>
  <c r="C32" i="52"/>
  <c r="B32" i="52"/>
  <c r="A32" i="52"/>
  <c r="L31" i="52"/>
  <c r="K31" i="52"/>
  <c r="J31" i="52"/>
  <c r="I31" i="52"/>
  <c r="H31" i="52"/>
  <c r="G31" i="52"/>
  <c r="F31" i="52"/>
  <c r="E31" i="52"/>
  <c r="D31" i="52"/>
  <c r="C31" i="52"/>
  <c r="B31" i="52"/>
  <c r="A31" i="52"/>
  <c r="F30" i="52"/>
  <c r="E30" i="52"/>
  <c r="D30" i="52"/>
  <c r="C30" i="52"/>
  <c r="B30" i="52"/>
  <c r="A30" i="52"/>
  <c r="F29" i="52"/>
  <c r="E29" i="52"/>
  <c r="D29" i="52"/>
  <c r="C29" i="52"/>
  <c r="B29" i="52"/>
  <c r="A29" i="52"/>
  <c r="F28" i="52"/>
  <c r="E28" i="52"/>
  <c r="D28" i="52"/>
  <c r="C28" i="52"/>
  <c r="B28" i="52"/>
  <c r="A28" i="52"/>
  <c r="F27" i="52"/>
  <c r="E27" i="52"/>
  <c r="D27" i="52"/>
  <c r="C27" i="52"/>
  <c r="B27" i="52"/>
  <c r="A27" i="52"/>
  <c r="F26" i="52"/>
  <c r="E26" i="52"/>
  <c r="D26" i="52"/>
  <c r="C26" i="52"/>
  <c r="B26" i="52"/>
  <c r="A26" i="52"/>
  <c r="G25" i="52"/>
  <c r="F25" i="52"/>
  <c r="E25" i="52"/>
  <c r="D25" i="52"/>
  <c r="C25" i="52"/>
  <c r="B25" i="52"/>
  <c r="A25" i="52"/>
  <c r="F24" i="52"/>
  <c r="E24" i="52"/>
  <c r="D24" i="52"/>
  <c r="C24" i="52"/>
  <c r="B24" i="52"/>
  <c r="A24" i="52"/>
  <c r="F23" i="52"/>
  <c r="E23" i="52"/>
  <c r="D23" i="52"/>
  <c r="C23" i="52"/>
  <c r="B23" i="52"/>
  <c r="A23" i="52"/>
  <c r="L22" i="52"/>
  <c r="K22" i="52"/>
  <c r="J22" i="52"/>
  <c r="I22" i="52"/>
  <c r="H22" i="52"/>
  <c r="G22" i="52"/>
  <c r="F22" i="52"/>
  <c r="E22" i="52"/>
  <c r="D22" i="52"/>
  <c r="C22" i="52"/>
  <c r="B22" i="52"/>
  <c r="A22" i="52"/>
  <c r="L21" i="52"/>
  <c r="J21" i="52"/>
  <c r="I21" i="52"/>
  <c r="H21" i="52"/>
  <c r="G21" i="52"/>
  <c r="F21" i="52"/>
  <c r="E21" i="52"/>
  <c r="D21" i="52"/>
  <c r="C21" i="52"/>
  <c r="B21" i="52"/>
  <c r="A21" i="52"/>
  <c r="L20" i="52"/>
  <c r="K20" i="52"/>
  <c r="J20" i="52"/>
  <c r="I20" i="52"/>
  <c r="H20" i="52"/>
  <c r="G20" i="52"/>
  <c r="F20" i="52"/>
  <c r="E20" i="52"/>
  <c r="D20" i="52"/>
  <c r="C20" i="52"/>
  <c r="B20" i="52"/>
  <c r="A20" i="52"/>
  <c r="F19" i="52"/>
  <c r="E19" i="52"/>
  <c r="D19" i="52"/>
  <c r="C19" i="52"/>
  <c r="B19" i="52"/>
  <c r="A19" i="52"/>
  <c r="L18" i="52"/>
  <c r="K18" i="52"/>
  <c r="J18" i="52"/>
  <c r="I18" i="52"/>
  <c r="H18" i="52"/>
  <c r="G18" i="52"/>
  <c r="F18" i="52"/>
  <c r="E18" i="52"/>
  <c r="D18" i="52"/>
  <c r="C18" i="52"/>
  <c r="B18" i="52"/>
  <c r="A18" i="52"/>
  <c r="L17" i="52"/>
  <c r="K17" i="52"/>
  <c r="J17" i="52"/>
  <c r="I17" i="52"/>
  <c r="H17" i="52"/>
  <c r="G17" i="52"/>
  <c r="F17" i="52"/>
  <c r="E17" i="52"/>
  <c r="D17" i="52"/>
  <c r="C17" i="52"/>
  <c r="B17" i="52"/>
  <c r="A17" i="52"/>
  <c r="F16" i="52"/>
  <c r="E16" i="52"/>
  <c r="D16" i="52"/>
  <c r="C16" i="52"/>
  <c r="B16" i="52"/>
  <c r="A16" i="52"/>
  <c r="F15" i="52"/>
  <c r="E15" i="52"/>
  <c r="D15" i="52"/>
  <c r="C15" i="52"/>
  <c r="B15" i="52"/>
  <c r="A15" i="52"/>
  <c r="L14" i="52"/>
  <c r="K14" i="52"/>
  <c r="J14" i="52"/>
  <c r="I14" i="52"/>
  <c r="H14" i="52"/>
  <c r="G14" i="52"/>
  <c r="F14" i="52"/>
  <c r="E14" i="52"/>
  <c r="D14" i="52"/>
  <c r="C14" i="52"/>
  <c r="B14" i="52"/>
  <c r="A14" i="52"/>
  <c r="F13" i="52"/>
  <c r="E13" i="52"/>
  <c r="D13" i="52"/>
  <c r="C13" i="52"/>
  <c r="B13" i="52"/>
  <c r="A13" i="52"/>
  <c r="L12" i="52"/>
  <c r="K12" i="52"/>
  <c r="J12" i="52"/>
  <c r="I12" i="52"/>
  <c r="H12" i="52"/>
  <c r="G12" i="52"/>
  <c r="F12" i="52"/>
  <c r="E12" i="52"/>
  <c r="D12" i="52"/>
  <c r="C12" i="52"/>
  <c r="B12" i="52"/>
  <c r="A12" i="52"/>
  <c r="F11" i="52"/>
  <c r="E11" i="52"/>
  <c r="D11" i="52"/>
  <c r="C11" i="52"/>
  <c r="B11" i="52"/>
  <c r="A11" i="52"/>
  <c r="F10" i="52"/>
  <c r="E10" i="52"/>
  <c r="D10" i="52"/>
  <c r="C10" i="52"/>
  <c r="B10" i="52"/>
  <c r="A10" i="52"/>
  <c r="F9" i="52"/>
  <c r="E9" i="52"/>
  <c r="D9" i="52"/>
  <c r="C9" i="52"/>
  <c r="B9" i="52"/>
  <c r="A9" i="52"/>
  <c r="K8" i="52"/>
  <c r="H8" i="52"/>
  <c r="F8" i="52"/>
  <c r="E8" i="52"/>
  <c r="D8" i="52"/>
  <c r="C8" i="52"/>
  <c r="B8" i="52"/>
  <c r="A8" i="52"/>
  <c r="F7" i="52"/>
  <c r="E7" i="52"/>
  <c r="D7" i="52"/>
  <c r="C7" i="52"/>
  <c r="B7" i="52"/>
  <c r="A7" i="52"/>
  <c r="F6" i="52"/>
  <c r="E6" i="52"/>
  <c r="D6" i="52"/>
  <c r="C6" i="52"/>
  <c r="B6" i="52"/>
  <c r="A6" i="52"/>
  <c r="F5" i="52"/>
  <c r="E5" i="52"/>
  <c r="D5" i="52"/>
  <c r="C5" i="52"/>
  <c r="B5" i="52"/>
  <c r="A5" i="52"/>
  <c r="L4" i="52"/>
  <c r="K4" i="52"/>
  <c r="J4" i="52"/>
  <c r="I4" i="52"/>
  <c r="H4" i="52"/>
  <c r="G4" i="52"/>
  <c r="F4" i="52"/>
  <c r="E4" i="52"/>
  <c r="D4" i="52"/>
  <c r="C4" i="52"/>
  <c r="B4" i="52"/>
  <c r="A4" i="52"/>
  <c r="AO107" i="21"/>
  <c r="AN107" i="21"/>
  <c r="AM107" i="21"/>
  <c r="AL107" i="21"/>
  <c r="AK107" i="21"/>
  <c r="AJ107" i="21"/>
  <c r="AI107" i="21"/>
  <c r="AH107" i="21"/>
  <c r="AG107" i="21"/>
  <c r="AF107" i="21"/>
  <c r="AE107" i="21"/>
  <c r="AD107" i="21"/>
  <c r="AC107" i="21"/>
  <c r="AB107" i="21"/>
  <c r="AA107" i="21"/>
  <c r="Z107" i="21"/>
  <c r="Y107" i="21"/>
  <c r="X107" i="21"/>
  <c r="W107" i="21"/>
  <c r="V107" i="21"/>
  <c r="U107" i="21"/>
  <c r="T107" i="21"/>
  <c r="S107" i="21"/>
  <c r="R107" i="21"/>
  <c r="Q107" i="21"/>
  <c r="P107" i="21"/>
  <c r="O107" i="21"/>
  <c r="N107" i="21"/>
  <c r="M107" i="21"/>
  <c r="L107" i="21"/>
  <c r="K107" i="21"/>
  <c r="J107" i="21"/>
  <c r="I107" i="21"/>
  <c r="H107" i="21"/>
  <c r="G107" i="21"/>
  <c r="F107" i="21"/>
  <c r="E107" i="21"/>
  <c r="D107" i="21"/>
  <c r="C107" i="21"/>
  <c r="B107" i="21"/>
  <c r="A107" i="21"/>
  <c r="AO106" i="21"/>
  <c r="AN106" i="21"/>
  <c r="AM106" i="21"/>
  <c r="AL106" i="21"/>
  <c r="AK106" i="21"/>
  <c r="AJ106" i="21"/>
  <c r="AI106" i="21"/>
  <c r="AH106" i="21"/>
  <c r="AG106" i="21"/>
  <c r="AF106" i="21"/>
  <c r="AE106" i="21"/>
  <c r="AD106" i="21"/>
  <c r="AC106" i="21"/>
  <c r="AB106" i="21"/>
  <c r="AA106" i="21"/>
  <c r="Z106" i="21"/>
  <c r="Y106" i="21"/>
  <c r="X106" i="21"/>
  <c r="W106" i="21"/>
  <c r="V106" i="21"/>
  <c r="U106" i="21"/>
  <c r="T106" i="21"/>
  <c r="S106" i="21"/>
  <c r="R106" i="21"/>
  <c r="Q106" i="21"/>
  <c r="P106" i="21"/>
  <c r="O106" i="21"/>
  <c r="N106" i="21"/>
  <c r="M106" i="21"/>
  <c r="L106" i="21"/>
  <c r="K106" i="21"/>
  <c r="J106" i="21"/>
  <c r="I106" i="21"/>
  <c r="H106" i="21"/>
  <c r="G106" i="21"/>
  <c r="F106" i="21"/>
  <c r="E106" i="21"/>
  <c r="D106" i="21"/>
  <c r="C106" i="21"/>
  <c r="B106" i="21"/>
  <c r="A106" i="21"/>
  <c r="AO105" i="21"/>
  <c r="AN105" i="21"/>
  <c r="AM105" i="21"/>
  <c r="AL105" i="21"/>
  <c r="AK105" i="21"/>
  <c r="AJ105" i="21"/>
  <c r="AI105" i="21"/>
  <c r="AH105" i="21"/>
  <c r="AG105" i="21"/>
  <c r="AF105" i="21"/>
  <c r="AE105" i="21"/>
  <c r="AD105" i="21"/>
  <c r="AC105" i="21"/>
  <c r="AB105" i="21"/>
  <c r="AA105" i="21"/>
  <c r="Z105" i="21"/>
  <c r="Y105" i="21"/>
  <c r="X105" i="21"/>
  <c r="W105" i="21"/>
  <c r="V105" i="21"/>
  <c r="U105" i="21"/>
  <c r="T105" i="21"/>
  <c r="S105" i="21"/>
  <c r="R105" i="21"/>
  <c r="Q105" i="21"/>
  <c r="P105" i="21"/>
  <c r="O105" i="21"/>
  <c r="N105" i="21"/>
  <c r="M105" i="21"/>
  <c r="L105" i="21"/>
  <c r="K105" i="21"/>
  <c r="J105" i="21"/>
  <c r="I105" i="21"/>
  <c r="H105" i="21"/>
  <c r="G105" i="21"/>
  <c r="F105" i="21"/>
  <c r="E105" i="21"/>
  <c r="D105" i="21"/>
  <c r="C105" i="21"/>
  <c r="B105" i="21"/>
  <c r="A105" i="21"/>
  <c r="AO104" i="21"/>
  <c r="AN104" i="21"/>
  <c r="AM104" i="21"/>
  <c r="AL104" i="21"/>
  <c r="AK104" i="21"/>
  <c r="AJ104" i="21"/>
  <c r="AI104" i="21"/>
  <c r="AH104" i="21"/>
  <c r="AG104" i="21"/>
  <c r="AF104" i="21"/>
  <c r="AE104" i="21"/>
  <c r="AD104" i="21"/>
  <c r="AC104" i="21"/>
  <c r="AB104" i="21"/>
  <c r="AA104" i="21"/>
  <c r="Z104" i="21"/>
  <c r="Y104" i="21"/>
  <c r="X104" i="21"/>
  <c r="W104" i="21"/>
  <c r="V104" i="21"/>
  <c r="U104" i="21"/>
  <c r="T104" i="21"/>
  <c r="S104" i="21"/>
  <c r="R104" i="21"/>
  <c r="Q104" i="21"/>
  <c r="P104" i="21"/>
  <c r="O104" i="21"/>
  <c r="N104" i="21"/>
  <c r="M104" i="21"/>
  <c r="L104" i="21"/>
  <c r="K104" i="21"/>
  <c r="J104" i="21"/>
  <c r="I104" i="21"/>
  <c r="H104" i="21"/>
  <c r="G104" i="21"/>
  <c r="F104" i="21"/>
  <c r="E104" i="21"/>
  <c r="D104" i="21"/>
  <c r="C104" i="21"/>
  <c r="B104" i="21"/>
  <c r="A104" i="21"/>
  <c r="AO103" i="21"/>
  <c r="AN103" i="21"/>
  <c r="AM103" i="21"/>
  <c r="AL103" i="21"/>
  <c r="AK103" i="21"/>
  <c r="AJ103" i="21"/>
  <c r="AI103" i="21"/>
  <c r="AH103" i="21"/>
  <c r="AG103" i="21"/>
  <c r="AF103" i="21"/>
  <c r="AE103" i="21"/>
  <c r="AD103" i="21"/>
  <c r="AC103" i="21"/>
  <c r="AB103" i="21"/>
  <c r="AA103" i="21"/>
  <c r="Z103" i="21"/>
  <c r="Y103" i="21"/>
  <c r="X103" i="21"/>
  <c r="W103" i="21"/>
  <c r="V103" i="21"/>
  <c r="U103" i="21"/>
  <c r="T103" i="21"/>
  <c r="S103" i="21"/>
  <c r="R103" i="21"/>
  <c r="Q103" i="21"/>
  <c r="P103" i="21"/>
  <c r="O103" i="21"/>
  <c r="N103" i="21"/>
  <c r="M103" i="21"/>
  <c r="L103" i="21"/>
  <c r="K103" i="21"/>
  <c r="J103" i="21"/>
  <c r="I103" i="21"/>
  <c r="H103" i="21"/>
  <c r="G103" i="21"/>
  <c r="F103" i="21"/>
  <c r="E103" i="21"/>
  <c r="D103" i="21"/>
  <c r="C103" i="21"/>
  <c r="B103" i="21"/>
  <c r="A103" i="21"/>
  <c r="AO102" i="21"/>
  <c r="AN102" i="21"/>
  <c r="AM102" i="21"/>
  <c r="AL102" i="21"/>
  <c r="AK102" i="21"/>
  <c r="AJ102" i="21"/>
  <c r="AI102" i="21"/>
  <c r="AH102" i="21"/>
  <c r="AG102" i="21"/>
  <c r="AF102" i="21"/>
  <c r="AE102" i="21"/>
  <c r="AD102" i="21"/>
  <c r="AC102" i="21"/>
  <c r="AB102" i="21"/>
  <c r="AA102" i="21"/>
  <c r="Z102" i="21"/>
  <c r="Y102" i="21"/>
  <c r="X102" i="21"/>
  <c r="W102" i="21"/>
  <c r="V102" i="21"/>
  <c r="U102" i="21"/>
  <c r="T102" i="21"/>
  <c r="S102" i="21"/>
  <c r="R102" i="21"/>
  <c r="Q102" i="21"/>
  <c r="P102" i="21"/>
  <c r="O102" i="21"/>
  <c r="N102" i="21"/>
  <c r="M102" i="21"/>
  <c r="L102" i="21"/>
  <c r="K102" i="21"/>
  <c r="J102" i="21"/>
  <c r="I102" i="21"/>
  <c r="H102" i="21"/>
  <c r="G102" i="21"/>
  <c r="F102" i="21"/>
  <c r="E102" i="21"/>
  <c r="D102" i="21"/>
  <c r="C102" i="21"/>
  <c r="B102" i="21"/>
  <c r="A102" i="21"/>
  <c r="AO101" i="21"/>
  <c r="AN101" i="21"/>
  <c r="AM101" i="21"/>
  <c r="AL101" i="21"/>
  <c r="AK101" i="21"/>
  <c r="AJ101" i="21"/>
  <c r="AI101" i="21"/>
  <c r="AH101" i="21"/>
  <c r="AG101" i="21"/>
  <c r="AF101" i="21"/>
  <c r="AE101" i="21"/>
  <c r="AD101" i="21"/>
  <c r="AC101" i="21"/>
  <c r="AB101" i="21"/>
  <c r="AA101" i="21"/>
  <c r="Z101" i="21"/>
  <c r="Y101" i="21"/>
  <c r="X101" i="21"/>
  <c r="W101" i="21"/>
  <c r="V101" i="21"/>
  <c r="U101" i="21"/>
  <c r="T101" i="21"/>
  <c r="S101" i="21"/>
  <c r="R101" i="21"/>
  <c r="Q101" i="21"/>
  <c r="P101" i="21"/>
  <c r="O101" i="21"/>
  <c r="N101" i="21"/>
  <c r="M101" i="21"/>
  <c r="L101" i="21"/>
  <c r="K101" i="21"/>
  <c r="J101" i="21"/>
  <c r="I101" i="21"/>
  <c r="H101" i="21"/>
  <c r="G101" i="21"/>
  <c r="F101" i="21"/>
  <c r="E101" i="21"/>
  <c r="D101" i="21"/>
  <c r="C101" i="21"/>
  <c r="B101" i="21"/>
  <c r="A101" i="21"/>
  <c r="AO100" i="21"/>
  <c r="AN100" i="21"/>
  <c r="AM100" i="21"/>
  <c r="AL100" i="21"/>
  <c r="AK100" i="21"/>
  <c r="AJ100" i="21"/>
  <c r="AI100" i="21"/>
  <c r="AH100" i="21"/>
  <c r="AG100" i="21"/>
  <c r="AF100" i="21"/>
  <c r="AE100" i="21"/>
  <c r="AD100" i="21"/>
  <c r="AC100" i="21"/>
  <c r="AB100" i="21"/>
  <c r="AA100" i="21"/>
  <c r="Z100" i="21"/>
  <c r="Y100" i="21"/>
  <c r="X100" i="21"/>
  <c r="W100" i="21"/>
  <c r="V100" i="21"/>
  <c r="U100" i="21"/>
  <c r="T100" i="21"/>
  <c r="S100" i="21"/>
  <c r="R100" i="21"/>
  <c r="Q100" i="21"/>
  <c r="P100" i="21"/>
  <c r="O100" i="21"/>
  <c r="N100" i="21"/>
  <c r="M100" i="21"/>
  <c r="L100" i="21"/>
  <c r="K100" i="21"/>
  <c r="J100" i="21"/>
  <c r="I100" i="21"/>
  <c r="H100" i="21"/>
  <c r="G100" i="21"/>
  <c r="F100" i="21"/>
  <c r="E100" i="21"/>
  <c r="D100" i="21"/>
  <c r="C100" i="21"/>
  <c r="B100" i="21"/>
  <c r="A100" i="21"/>
  <c r="AO99" i="21"/>
  <c r="AN99" i="21"/>
  <c r="AM99" i="21"/>
  <c r="AL99" i="21"/>
  <c r="AK99" i="21"/>
  <c r="AJ99" i="21"/>
  <c r="AI99" i="21"/>
  <c r="AH99" i="21"/>
  <c r="AG99" i="21"/>
  <c r="AF99" i="21"/>
  <c r="AE99" i="21"/>
  <c r="AD99" i="21"/>
  <c r="AC99" i="21"/>
  <c r="AB99" i="21"/>
  <c r="AA99" i="21"/>
  <c r="Z99" i="21"/>
  <c r="Y99" i="21"/>
  <c r="X99" i="21"/>
  <c r="W99" i="21"/>
  <c r="V99" i="21"/>
  <c r="U99" i="21"/>
  <c r="T99" i="21"/>
  <c r="S99" i="21"/>
  <c r="R99" i="21"/>
  <c r="Q99" i="21"/>
  <c r="P99" i="21"/>
  <c r="O99" i="21"/>
  <c r="N99" i="21"/>
  <c r="M99" i="21"/>
  <c r="L99" i="21"/>
  <c r="K99" i="21"/>
  <c r="J99" i="21"/>
  <c r="I99" i="21"/>
  <c r="H99" i="21"/>
  <c r="G99" i="21"/>
  <c r="F99" i="21"/>
  <c r="E99" i="21"/>
  <c r="D99" i="21"/>
  <c r="C99" i="21"/>
  <c r="B99" i="21"/>
  <c r="A99" i="21"/>
  <c r="AO98" i="21"/>
  <c r="AN98" i="21"/>
  <c r="AM98" i="21"/>
  <c r="AL98" i="21"/>
  <c r="AK98" i="21"/>
  <c r="AJ98" i="21"/>
  <c r="AI98" i="21"/>
  <c r="AH98" i="21"/>
  <c r="AG98" i="21"/>
  <c r="AF98" i="21"/>
  <c r="AE98" i="21"/>
  <c r="AD98" i="21"/>
  <c r="AC98" i="21"/>
  <c r="AB98" i="21"/>
  <c r="AA98" i="21"/>
  <c r="Z98" i="21"/>
  <c r="Y98" i="21"/>
  <c r="X98" i="21"/>
  <c r="W98" i="21"/>
  <c r="V98" i="21"/>
  <c r="U98" i="21"/>
  <c r="T98" i="21"/>
  <c r="S98" i="21"/>
  <c r="R98" i="21"/>
  <c r="Q98" i="21"/>
  <c r="P98" i="21"/>
  <c r="O98" i="21"/>
  <c r="N98" i="21"/>
  <c r="M98" i="21"/>
  <c r="L98" i="21"/>
  <c r="K98" i="21"/>
  <c r="J98" i="21"/>
  <c r="I98" i="21"/>
  <c r="H98" i="21"/>
  <c r="G98" i="21"/>
  <c r="F98" i="21"/>
  <c r="E98" i="21"/>
  <c r="D98" i="21"/>
  <c r="C98" i="21"/>
  <c r="B98" i="21"/>
  <c r="A98" i="21"/>
  <c r="AO97" i="21"/>
  <c r="AN97" i="21"/>
  <c r="AM97" i="21"/>
  <c r="AL97" i="21"/>
  <c r="AK97" i="21"/>
  <c r="AJ97" i="21"/>
  <c r="AI97" i="21"/>
  <c r="AH97" i="21"/>
  <c r="AG97" i="21"/>
  <c r="AF97" i="21"/>
  <c r="AE97" i="21"/>
  <c r="AD97" i="21"/>
  <c r="AC97" i="21"/>
  <c r="AB97" i="21"/>
  <c r="AA97" i="21"/>
  <c r="Z97" i="21"/>
  <c r="Y97" i="21"/>
  <c r="X97" i="21"/>
  <c r="W97" i="21"/>
  <c r="V97" i="21"/>
  <c r="U97" i="21"/>
  <c r="T97" i="21"/>
  <c r="S97" i="21"/>
  <c r="R97" i="21"/>
  <c r="Q97" i="21"/>
  <c r="P97" i="21"/>
  <c r="O97" i="21"/>
  <c r="N97" i="21"/>
  <c r="M97" i="21"/>
  <c r="L97" i="21"/>
  <c r="K97" i="21"/>
  <c r="J97" i="21"/>
  <c r="I97" i="21"/>
  <c r="H97" i="21"/>
  <c r="G97" i="21"/>
  <c r="F97" i="21"/>
  <c r="E97" i="21"/>
  <c r="D97" i="21"/>
  <c r="C97" i="21"/>
  <c r="B97" i="21"/>
  <c r="A97" i="21"/>
  <c r="AO96" i="21"/>
  <c r="AN96" i="21"/>
  <c r="AM96" i="21"/>
  <c r="AL96" i="21"/>
  <c r="AK96" i="21"/>
  <c r="AJ96" i="21"/>
  <c r="AI96" i="21"/>
  <c r="AH96" i="21"/>
  <c r="AG96" i="21"/>
  <c r="AF96" i="21"/>
  <c r="AE96" i="21"/>
  <c r="AD96" i="21"/>
  <c r="AC96" i="21"/>
  <c r="AB96" i="21"/>
  <c r="AA96" i="21"/>
  <c r="Z96" i="21"/>
  <c r="Y96" i="21"/>
  <c r="X96" i="21"/>
  <c r="W96" i="21"/>
  <c r="V96" i="21"/>
  <c r="U96" i="21"/>
  <c r="T96" i="21"/>
  <c r="S96" i="21"/>
  <c r="R96" i="21"/>
  <c r="Q96" i="21"/>
  <c r="P96" i="21"/>
  <c r="O96" i="21"/>
  <c r="N96" i="21"/>
  <c r="M96" i="21"/>
  <c r="L96" i="21"/>
  <c r="K96" i="21"/>
  <c r="J96" i="21"/>
  <c r="I96" i="21"/>
  <c r="H96" i="21"/>
  <c r="G96" i="21"/>
  <c r="F96" i="21"/>
  <c r="E96" i="21"/>
  <c r="D96" i="21"/>
  <c r="C96" i="21"/>
  <c r="B96" i="21"/>
  <c r="A96" i="21"/>
  <c r="AO95" i="21"/>
  <c r="AN95" i="21"/>
  <c r="AM95" i="21"/>
  <c r="AL95" i="21"/>
  <c r="AK95" i="21"/>
  <c r="AJ95" i="21"/>
  <c r="AI95" i="21"/>
  <c r="AH95" i="21"/>
  <c r="AG95" i="21"/>
  <c r="AF95" i="21"/>
  <c r="AE95" i="21"/>
  <c r="AD95" i="21"/>
  <c r="AC95" i="21"/>
  <c r="AB95" i="21"/>
  <c r="AA95" i="21"/>
  <c r="Z95" i="21"/>
  <c r="Y95" i="21"/>
  <c r="X95" i="21"/>
  <c r="W95" i="21"/>
  <c r="V95" i="21"/>
  <c r="U95" i="21"/>
  <c r="T95" i="21"/>
  <c r="S95" i="21"/>
  <c r="R95" i="21"/>
  <c r="Q95" i="21"/>
  <c r="P95" i="21"/>
  <c r="O95" i="21"/>
  <c r="N95" i="21"/>
  <c r="M95" i="21"/>
  <c r="L95" i="21"/>
  <c r="K95" i="21"/>
  <c r="J95" i="21"/>
  <c r="I95" i="21"/>
  <c r="H95" i="21"/>
  <c r="G95" i="21"/>
  <c r="F95" i="21"/>
  <c r="E95" i="21"/>
  <c r="D95" i="21"/>
  <c r="C95" i="21"/>
  <c r="B95" i="21"/>
  <c r="A95" i="21"/>
  <c r="AO94" i="21"/>
  <c r="AN94" i="21"/>
  <c r="AM94" i="21"/>
  <c r="AL94" i="21"/>
  <c r="AK94" i="21"/>
  <c r="AJ94" i="21"/>
  <c r="AI94" i="21"/>
  <c r="AH94" i="21"/>
  <c r="AG94" i="21"/>
  <c r="AF94" i="21"/>
  <c r="AE94" i="21"/>
  <c r="AD94" i="21"/>
  <c r="AC94" i="21"/>
  <c r="AB94" i="21"/>
  <c r="AA94" i="21"/>
  <c r="Z94" i="21"/>
  <c r="Y94" i="21"/>
  <c r="X94" i="21"/>
  <c r="W94" i="21"/>
  <c r="V94" i="21"/>
  <c r="U94" i="21"/>
  <c r="T94" i="21"/>
  <c r="S94" i="21"/>
  <c r="R94" i="21"/>
  <c r="Q94" i="21"/>
  <c r="P94" i="21"/>
  <c r="O94" i="21"/>
  <c r="N94" i="21"/>
  <c r="M94" i="21"/>
  <c r="L94" i="21"/>
  <c r="K94" i="21"/>
  <c r="J94" i="21"/>
  <c r="I94" i="21"/>
  <c r="H94" i="21"/>
  <c r="G94" i="21"/>
  <c r="F94" i="21"/>
  <c r="E94" i="21"/>
  <c r="D94" i="21"/>
  <c r="C94" i="21"/>
  <c r="B94" i="21"/>
  <c r="A94" i="21"/>
  <c r="AO93" i="21"/>
  <c r="AN93" i="21"/>
  <c r="AM93" i="21"/>
  <c r="AL93" i="21"/>
  <c r="AK93" i="21"/>
  <c r="AJ93" i="21"/>
  <c r="AI93" i="21"/>
  <c r="AH93" i="21"/>
  <c r="AG93" i="21"/>
  <c r="AF93" i="21"/>
  <c r="AE93" i="21"/>
  <c r="AD93" i="21"/>
  <c r="AC93" i="21"/>
  <c r="AB93" i="21"/>
  <c r="AA93" i="21"/>
  <c r="Z93" i="21"/>
  <c r="Y93" i="21"/>
  <c r="X93" i="21"/>
  <c r="W93" i="21"/>
  <c r="V93" i="21"/>
  <c r="U93" i="21"/>
  <c r="T93" i="21"/>
  <c r="S93" i="21"/>
  <c r="R93" i="21"/>
  <c r="Q93" i="21"/>
  <c r="P93" i="21"/>
  <c r="O93" i="21"/>
  <c r="N93" i="21"/>
  <c r="M93" i="21"/>
  <c r="L93" i="21"/>
  <c r="K93" i="21"/>
  <c r="J93" i="21"/>
  <c r="I93" i="21"/>
  <c r="H93" i="21"/>
  <c r="G93" i="21"/>
  <c r="F93" i="21"/>
  <c r="E93" i="21"/>
  <c r="D93" i="21"/>
  <c r="C93" i="21"/>
  <c r="B93" i="21"/>
  <c r="A93" i="21"/>
  <c r="AO92" i="21"/>
  <c r="AN92" i="21"/>
  <c r="AM92" i="21"/>
  <c r="AL92" i="21"/>
  <c r="AK92" i="21"/>
  <c r="AJ92" i="21"/>
  <c r="AI92" i="21"/>
  <c r="AH92" i="21"/>
  <c r="AG92" i="21"/>
  <c r="AF92" i="21"/>
  <c r="AE92" i="21"/>
  <c r="AD92" i="21"/>
  <c r="AC92" i="21"/>
  <c r="AB92" i="21"/>
  <c r="AA92" i="21"/>
  <c r="Z92" i="21"/>
  <c r="Y92" i="21"/>
  <c r="X92" i="21"/>
  <c r="W92" i="21"/>
  <c r="V92" i="21"/>
  <c r="U92" i="21"/>
  <c r="T92" i="21"/>
  <c r="S92" i="21"/>
  <c r="R92" i="21"/>
  <c r="Q92" i="21"/>
  <c r="P92" i="21"/>
  <c r="O92" i="21"/>
  <c r="N92" i="21"/>
  <c r="M92" i="21"/>
  <c r="L92" i="21"/>
  <c r="K92" i="21"/>
  <c r="J92" i="21"/>
  <c r="I92" i="21"/>
  <c r="H92" i="21"/>
  <c r="G92" i="21"/>
  <c r="F92" i="21"/>
  <c r="E92" i="21"/>
  <c r="D92" i="21"/>
  <c r="C92" i="21"/>
  <c r="B92" i="21"/>
  <c r="A92" i="21"/>
  <c r="AO91" i="21"/>
  <c r="AN91" i="21"/>
  <c r="AM91" i="21"/>
  <c r="AL91" i="21"/>
  <c r="AK91" i="21"/>
  <c r="AJ91" i="21"/>
  <c r="AI91" i="21"/>
  <c r="AH91" i="21"/>
  <c r="AG91" i="21"/>
  <c r="AF91" i="21"/>
  <c r="AE91" i="21"/>
  <c r="AD91" i="21"/>
  <c r="AC91" i="21"/>
  <c r="AB91" i="21"/>
  <c r="AA91" i="21"/>
  <c r="Z91" i="21"/>
  <c r="Y91" i="21"/>
  <c r="X91" i="21"/>
  <c r="W91" i="21"/>
  <c r="V91" i="21"/>
  <c r="U91" i="21"/>
  <c r="T91" i="21"/>
  <c r="S91" i="21"/>
  <c r="R91" i="21"/>
  <c r="Q91" i="21"/>
  <c r="P91" i="21"/>
  <c r="O91" i="21"/>
  <c r="N91" i="21"/>
  <c r="M91" i="21"/>
  <c r="L91" i="21"/>
  <c r="K91" i="21"/>
  <c r="J91" i="21"/>
  <c r="I91" i="21"/>
  <c r="H91" i="21"/>
  <c r="G91" i="21"/>
  <c r="F91" i="21"/>
  <c r="E91" i="21"/>
  <c r="D91" i="21"/>
  <c r="C91" i="21"/>
  <c r="B91" i="21"/>
  <c r="A91" i="21"/>
  <c r="AO90" i="21"/>
  <c r="AN90" i="21"/>
  <c r="AM90" i="21"/>
  <c r="AL90" i="21"/>
  <c r="AK90" i="21"/>
  <c r="AJ90" i="21"/>
  <c r="AI90" i="21"/>
  <c r="AH90" i="21"/>
  <c r="AG90" i="21"/>
  <c r="AF90" i="21"/>
  <c r="AE90" i="21"/>
  <c r="AD90" i="21"/>
  <c r="AC90" i="21"/>
  <c r="AB90" i="21"/>
  <c r="AA90" i="21"/>
  <c r="Z90" i="21"/>
  <c r="Y90" i="21"/>
  <c r="X90" i="21"/>
  <c r="W90" i="21"/>
  <c r="V90" i="21"/>
  <c r="U90" i="21"/>
  <c r="T90" i="21"/>
  <c r="S90" i="21"/>
  <c r="R90" i="21"/>
  <c r="Q90" i="21"/>
  <c r="P90" i="21"/>
  <c r="O90" i="21"/>
  <c r="N90" i="21"/>
  <c r="M90" i="21"/>
  <c r="L90" i="21"/>
  <c r="K90" i="21"/>
  <c r="J90" i="21"/>
  <c r="I90" i="21"/>
  <c r="H90" i="21"/>
  <c r="G90" i="21"/>
  <c r="F90" i="21"/>
  <c r="E90" i="21"/>
  <c r="D90" i="21"/>
  <c r="C90" i="21"/>
  <c r="B90" i="21"/>
  <c r="A90" i="21"/>
  <c r="AO89" i="21"/>
  <c r="AN89" i="21"/>
  <c r="AM89" i="21"/>
  <c r="AL89" i="21"/>
  <c r="AK89" i="21"/>
  <c r="AJ89" i="21"/>
  <c r="AI89" i="21"/>
  <c r="AH89" i="21"/>
  <c r="AG89" i="21"/>
  <c r="AF89" i="21"/>
  <c r="AE89" i="21"/>
  <c r="AD89" i="21"/>
  <c r="AC89" i="21"/>
  <c r="AB89" i="21"/>
  <c r="AA89" i="21"/>
  <c r="Z89" i="21"/>
  <c r="Y89" i="21"/>
  <c r="X89" i="21"/>
  <c r="W89" i="21"/>
  <c r="V89" i="21"/>
  <c r="U89" i="21"/>
  <c r="T89" i="21"/>
  <c r="S89" i="21"/>
  <c r="R89" i="21"/>
  <c r="Q89" i="21"/>
  <c r="P89" i="21"/>
  <c r="O89" i="21"/>
  <c r="N89" i="21"/>
  <c r="M89" i="21"/>
  <c r="L89" i="21"/>
  <c r="K89" i="21"/>
  <c r="J89" i="21"/>
  <c r="I89" i="21"/>
  <c r="H89" i="21"/>
  <c r="G89" i="21"/>
  <c r="F89" i="21"/>
  <c r="E89" i="21"/>
  <c r="D89" i="21"/>
  <c r="C89" i="21"/>
  <c r="B89" i="21"/>
  <c r="A89" i="21"/>
  <c r="AO88" i="21"/>
  <c r="AN88" i="21"/>
  <c r="AM88" i="21"/>
  <c r="AL88" i="21"/>
  <c r="AK88" i="21"/>
  <c r="AJ88" i="21"/>
  <c r="AI88" i="21"/>
  <c r="AH88" i="21"/>
  <c r="AG88" i="21"/>
  <c r="AF88" i="21"/>
  <c r="AE88" i="21"/>
  <c r="AD88" i="21"/>
  <c r="AC88" i="21"/>
  <c r="AB88" i="21"/>
  <c r="AA88" i="21"/>
  <c r="Z88" i="21"/>
  <c r="Y88" i="21"/>
  <c r="X88" i="21"/>
  <c r="W88" i="21"/>
  <c r="V88" i="21"/>
  <c r="U88" i="21"/>
  <c r="T88" i="21"/>
  <c r="S88" i="21"/>
  <c r="R88" i="21"/>
  <c r="Q88" i="21"/>
  <c r="P88" i="21"/>
  <c r="O88" i="21"/>
  <c r="N88" i="21"/>
  <c r="M88" i="21"/>
  <c r="L88" i="21"/>
  <c r="K88" i="21"/>
  <c r="J88" i="21"/>
  <c r="I88" i="21"/>
  <c r="H88" i="21"/>
  <c r="G88" i="21"/>
  <c r="F88" i="21"/>
  <c r="E88" i="21"/>
  <c r="D88" i="21"/>
  <c r="C88" i="21"/>
  <c r="B88" i="21"/>
  <c r="A88" i="21"/>
  <c r="AO87" i="21"/>
  <c r="AN87" i="21"/>
  <c r="AM87" i="21"/>
  <c r="AL87" i="21"/>
  <c r="AK87" i="21"/>
  <c r="AJ87" i="21"/>
  <c r="AI87" i="21"/>
  <c r="AH87" i="21"/>
  <c r="AG87" i="21"/>
  <c r="AF87" i="21"/>
  <c r="AE87" i="21"/>
  <c r="AD87" i="21"/>
  <c r="AC87" i="21"/>
  <c r="AB87" i="21"/>
  <c r="AA87" i="21"/>
  <c r="Z87" i="21"/>
  <c r="Y87" i="21"/>
  <c r="X87" i="21"/>
  <c r="W87" i="21"/>
  <c r="V87" i="21"/>
  <c r="U87" i="21"/>
  <c r="T87" i="21"/>
  <c r="S87" i="21"/>
  <c r="R87" i="21"/>
  <c r="Q87" i="21"/>
  <c r="P87" i="21"/>
  <c r="O87" i="21"/>
  <c r="N87" i="21"/>
  <c r="M87" i="21"/>
  <c r="L87" i="21"/>
  <c r="K87" i="21"/>
  <c r="J87" i="21"/>
  <c r="I87" i="21"/>
  <c r="H87" i="21"/>
  <c r="G87" i="21"/>
  <c r="F87" i="21"/>
  <c r="E87" i="21"/>
  <c r="D87" i="21"/>
  <c r="C87" i="21"/>
  <c r="B87" i="21"/>
  <c r="A87" i="21"/>
  <c r="AO86" i="21"/>
  <c r="AN86" i="21"/>
  <c r="AM86" i="21"/>
  <c r="AL86" i="21"/>
  <c r="AK86" i="21"/>
  <c r="AJ86" i="21"/>
  <c r="AI86" i="21"/>
  <c r="AH86" i="21"/>
  <c r="AG86" i="21"/>
  <c r="AF86" i="21"/>
  <c r="AE86" i="21"/>
  <c r="AD86" i="21"/>
  <c r="AC86" i="21"/>
  <c r="AB86" i="21"/>
  <c r="AA86" i="21"/>
  <c r="Z86" i="21"/>
  <c r="Y86" i="21"/>
  <c r="X86" i="21"/>
  <c r="W86" i="21"/>
  <c r="V86" i="21"/>
  <c r="U86" i="21"/>
  <c r="T86" i="21"/>
  <c r="S86" i="21"/>
  <c r="R86" i="21"/>
  <c r="Q86" i="21"/>
  <c r="P86" i="21"/>
  <c r="O86" i="21"/>
  <c r="N86" i="21"/>
  <c r="M86" i="21"/>
  <c r="L86" i="21"/>
  <c r="K86" i="21"/>
  <c r="J86" i="21"/>
  <c r="I86" i="21"/>
  <c r="H86" i="21"/>
  <c r="G86" i="21"/>
  <c r="F86" i="21"/>
  <c r="E86" i="21"/>
  <c r="D86" i="21"/>
  <c r="C86" i="21"/>
  <c r="B86" i="21"/>
  <c r="A86" i="21"/>
  <c r="AO85" i="21"/>
  <c r="AN85" i="21"/>
  <c r="AM85" i="21"/>
  <c r="AL85" i="21"/>
  <c r="AK85" i="21"/>
  <c r="AJ85" i="21"/>
  <c r="AI85" i="21"/>
  <c r="AH85" i="21"/>
  <c r="AG85" i="21"/>
  <c r="AF85" i="21"/>
  <c r="AE85" i="21"/>
  <c r="AD85" i="21"/>
  <c r="AC85" i="21"/>
  <c r="AB85" i="21"/>
  <c r="AA85" i="21"/>
  <c r="Z85" i="21"/>
  <c r="Y85" i="21"/>
  <c r="X85" i="21"/>
  <c r="W85" i="21"/>
  <c r="V85" i="21"/>
  <c r="U85" i="21"/>
  <c r="T85" i="21"/>
  <c r="S85" i="21"/>
  <c r="R85" i="21"/>
  <c r="Q85" i="21"/>
  <c r="P85" i="21"/>
  <c r="O85" i="21"/>
  <c r="N85" i="21"/>
  <c r="M85" i="21"/>
  <c r="L85" i="21"/>
  <c r="K85" i="21"/>
  <c r="J85" i="21"/>
  <c r="I85" i="21"/>
  <c r="H85" i="21"/>
  <c r="G85" i="21"/>
  <c r="F85" i="21"/>
  <c r="E85" i="21"/>
  <c r="D85" i="21"/>
  <c r="C85" i="21"/>
  <c r="B85" i="21"/>
  <c r="A85" i="21"/>
  <c r="AO84" i="21"/>
  <c r="AN84" i="21"/>
  <c r="AM84" i="21"/>
  <c r="AL84" i="21"/>
  <c r="AK84" i="21"/>
  <c r="AJ84" i="21"/>
  <c r="AI84" i="21"/>
  <c r="AH84" i="21"/>
  <c r="AG84" i="21"/>
  <c r="AF84" i="21"/>
  <c r="AE84" i="21"/>
  <c r="AD84" i="21"/>
  <c r="AC84" i="21"/>
  <c r="AB84" i="21"/>
  <c r="AA84" i="21"/>
  <c r="Z84" i="21"/>
  <c r="Y84" i="21"/>
  <c r="X84" i="21"/>
  <c r="W84" i="21"/>
  <c r="V84" i="21"/>
  <c r="U84" i="21"/>
  <c r="T84" i="21"/>
  <c r="S84" i="21"/>
  <c r="R84" i="21"/>
  <c r="Q84" i="21"/>
  <c r="P84" i="21"/>
  <c r="O84" i="21"/>
  <c r="N84" i="21"/>
  <c r="M84" i="21"/>
  <c r="L84" i="21"/>
  <c r="K84" i="21"/>
  <c r="J84" i="21"/>
  <c r="I84" i="21"/>
  <c r="H84" i="21"/>
  <c r="G84" i="21"/>
  <c r="F84" i="21"/>
  <c r="E84" i="21"/>
  <c r="D84" i="21"/>
  <c r="C84" i="21"/>
  <c r="B84" i="21"/>
  <c r="A84" i="21"/>
  <c r="AO83" i="21"/>
  <c r="AN83" i="21"/>
  <c r="AM83" i="21"/>
  <c r="AL83" i="21"/>
  <c r="AK83" i="21"/>
  <c r="AJ83" i="21"/>
  <c r="AI83" i="21"/>
  <c r="AH83" i="21"/>
  <c r="AG83" i="21"/>
  <c r="AF83" i="21"/>
  <c r="AE83" i="21"/>
  <c r="AD83" i="21"/>
  <c r="AC83" i="21"/>
  <c r="AB83" i="21"/>
  <c r="AA83" i="21"/>
  <c r="Z83" i="21"/>
  <c r="Y83" i="21"/>
  <c r="X83" i="21"/>
  <c r="W83" i="21"/>
  <c r="V83" i="21"/>
  <c r="U83" i="21"/>
  <c r="T83" i="21"/>
  <c r="S83" i="21"/>
  <c r="R83" i="21"/>
  <c r="Q83" i="21"/>
  <c r="P83" i="21"/>
  <c r="O83" i="21"/>
  <c r="N83" i="21"/>
  <c r="M83" i="21"/>
  <c r="L83" i="21"/>
  <c r="K83" i="21"/>
  <c r="J83" i="21"/>
  <c r="I83" i="21"/>
  <c r="H83" i="21"/>
  <c r="G83" i="21"/>
  <c r="F83" i="21"/>
  <c r="E83" i="21"/>
  <c r="D83" i="21"/>
  <c r="C83" i="21"/>
  <c r="B83" i="21"/>
  <c r="A83" i="21"/>
  <c r="AO82" i="21"/>
  <c r="AN82" i="21"/>
  <c r="AM82" i="21"/>
  <c r="AL82" i="21"/>
  <c r="AK82" i="21"/>
  <c r="AJ82" i="21"/>
  <c r="AI82" i="21"/>
  <c r="AH82" i="21"/>
  <c r="AG82" i="21"/>
  <c r="AF82" i="21"/>
  <c r="AE82" i="21"/>
  <c r="AD82" i="21"/>
  <c r="AC82" i="21"/>
  <c r="AB82" i="21"/>
  <c r="AA82" i="21"/>
  <c r="Z82" i="21"/>
  <c r="Y82" i="21"/>
  <c r="X82" i="21"/>
  <c r="W82" i="21"/>
  <c r="V82" i="21"/>
  <c r="U82" i="21"/>
  <c r="T82" i="21"/>
  <c r="S82" i="21"/>
  <c r="R82" i="21"/>
  <c r="Q82" i="21"/>
  <c r="P82" i="21"/>
  <c r="O82" i="21"/>
  <c r="N82" i="21"/>
  <c r="M82" i="21"/>
  <c r="L82" i="21"/>
  <c r="K82" i="21"/>
  <c r="J82" i="21"/>
  <c r="I82" i="21"/>
  <c r="H82" i="21"/>
  <c r="G82" i="21"/>
  <c r="F82" i="21"/>
  <c r="E82" i="21"/>
  <c r="D82" i="21"/>
  <c r="C82" i="21"/>
  <c r="B82" i="21"/>
  <c r="A82" i="21"/>
  <c r="AO81" i="21"/>
  <c r="AN81" i="21"/>
  <c r="AM81" i="21"/>
  <c r="AL81" i="21"/>
  <c r="AK81" i="21"/>
  <c r="AJ81" i="21"/>
  <c r="AI81" i="21"/>
  <c r="AH81" i="21"/>
  <c r="AG81" i="21"/>
  <c r="AF81" i="21"/>
  <c r="AE81" i="21"/>
  <c r="AD81" i="21"/>
  <c r="AC81" i="21"/>
  <c r="AB81" i="21"/>
  <c r="AA81" i="21"/>
  <c r="Z81" i="21"/>
  <c r="Y81" i="21"/>
  <c r="X81" i="21"/>
  <c r="W81" i="21"/>
  <c r="V81" i="21"/>
  <c r="U81" i="21"/>
  <c r="T81" i="21"/>
  <c r="S81" i="21"/>
  <c r="R81" i="21"/>
  <c r="Q81" i="21"/>
  <c r="P81" i="21"/>
  <c r="O81" i="21"/>
  <c r="N81" i="21"/>
  <c r="M81" i="21"/>
  <c r="L81" i="21"/>
  <c r="K81" i="21"/>
  <c r="J81" i="21"/>
  <c r="I81" i="21"/>
  <c r="H81" i="21"/>
  <c r="G81" i="21"/>
  <c r="F81" i="21"/>
  <c r="E81" i="21"/>
  <c r="D81" i="21"/>
  <c r="C81" i="21"/>
  <c r="B81" i="21"/>
  <c r="A81" i="21"/>
  <c r="AO80" i="21"/>
  <c r="AN80" i="21"/>
  <c r="AM80" i="21"/>
  <c r="AL80" i="21"/>
  <c r="AK80" i="21"/>
  <c r="AJ80" i="21"/>
  <c r="AI80" i="21"/>
  <c r="AH80" i="21"/>
  <c r="AG80" i="21"/>
  <c r="AF80" i="21"/>
  <c r="AE80" i="21"/>
  <c r="AD80" i="21"/>
  <c r="AC80" i="21"/>
  <c r="AB80" i="21"/>
  <c r="AA80" i="21"/>
  <c r="Z80" i="21"/>
  <c r="Y80" i="21"/>
  <c r="X80" i="21"/>
  <c r="W80" i="21"/>
  <c r="V80" i="21"/>
  <c r="U80" i="21"/>
  <c r="T80" i="21"/>
  <c r="S80" i="21"/>
  <c r="R80" i="21"/>
  <c r="Q80" i="21"/>
  <c r="P80" i="21"/>
  <c r="O80" i="21"/>
  <c r="N80" i="21"/>
  <c r="M80" i="21"/>
  <c r="L80" i="21"/>
  <c r="K80" i="21"/>
  <c r="J80" i="21"/>
  <c r="I80" i="21"/>
  <c r="H80" i="21"/>
  <c r="G80" i="21"/>
  <c r="F80" i="21"/>
  <c r="E80" i="21"/>
  <c r="D80" i="21"/>
  <c r="C80" i="21"/>
  <c r="B80" i="21"/>
  <c r="A80" i="21"/>
  <c r="AO79" i="21"/>
  <c r="AN79" i="21"/>
  <c r="AM79" i="21"/>
  <c r="AL79" i="21"/>
  <c r="AK79" i="21"/>
  <c r="AJ79" i="21"/>
  <c r="AI79" i="21"/>
  <c r="AH79" i="21"/>
  <c r="AG79" i="21"/>
  <c r="AF79" i="21"/>
  <c r="AE79" i="21"/>
  <c r="AD79" i="21"/>
  <c r="AC79" i="21"/>
  <c r="AB79" i="21"/>
  <c r="AA79" i="21"/>
  <c r="Z79" i="21"/>
  <c r="Y79" i="21"/>
  <c r="X79" i="21"/>
  <c r="W79" i="21"/>
  <c r="V79" i="21"/>
  <c r="U79" i="21"/>
  <c r="T79" i="21"/>
  <c r="S79" i="21"/>
  <c r="R79" i="21"/>
  <c r="Q79" i="21"/>
  <c r="P79" i="21"/>
  <c r="O79" i="21"/>
  <c r="N79" i="21"/>
  <c r="M79" i="21"/>
  <c r="L79" i="21"/>
  <c r="K79" i="21"/>
  <c r="J79" i="21"/>
  <c r="I79" i="21"/>
  <c r="H79" i="21"/>
  <c r="G79" i="21"/>
  <c r="F79" i="21"/>
  <c r="E79" i="21"/>
  <c r="D79" i="21"/>
  <c r="C79" i="21"/>
  <c r="B79" i="21"/>
  <c r="A79" i="21"/>
  <c r="AO78" i="21"/>
  <c r="AN78" i="21"/>
  <c r="AM78" i="21"/>
  <c r="AL78" i="21"/>
  <c r="AK78" i="21"/>
  <c r="AJ78" i="21"/>
  <c r="AI78" i="21"/>
  <c r="AH78" i="21"/>
  <c r="AG78" i="21"/>
  <c r="AF78" i="21"/>
  <c r="AE78" i="21"/>
  <c r="AD78" i="21"/>
  <c r="AC78" i="21"/>
  <c r="AB78" i="21"/>
  <c r="AA78" i="21"/>
  <c r="Z78" i="21"/>
  <c r="Y78" i="21"/>
  <c r="X78" i="21"/>
  <c r="W78" i="21"/>
  <c r="V78" i="21"/>
  <c r="U78" i="21"/>
  <c r="T78" i="21"/>
  <c r="S78" i="21"/>
  <c r="R78" i="21"/>
  <c r="Q78" i="21"/>
  <c r="P78" i="21"/>
  <c r="O78" i="21"/>
  <c r="N78" i="21"/>
  <c r="M78" i="21"/>
  <c r="L78" i="21"/>
  <c r="K78" i="21"/>
  <c r="J78" i="21"/>
  <c r="I78" i="21"/>
  <c r="H78" i="21"/>
  <c r="G78" i="21"/>
  <c r="F78" i="21"/>
  <c r="E78" i="21"/>
  <c r="D78" i="21"/>
  <c r="C78" i="21"/>
  <c r="B78" i="21"/>
  <c r="A78" i="21"/>
  <c r="AO77" i="21"/>
  <c r="AN77" i="21"/>
  <c r="AM77" i="21"/>
  <c r="AL77" i="21"/>
  <c r="AK77" i="21"/>
  <c r="AJ77" i="21"/>
  <c r="AI77" i="21"/>
  <c r="AH77" i="21"/>
  <c r="AG77" i="21"/>
  <c r="AF77" i="21"/>
  <c r="AE77" i="21"/>
  <c r="AD77" i="21"/>
  <c r="AC77" i="21"/>
  <c r="AB77" i="21"/>
  <c r="AA77" i="21"/>
  <c r="Z77" i="21"/>
  <c r="Y77" i="21"/>
  <c r="X77" i="21"/>
  <c r="W77" i="21"/>
  <c r="V77" i="21"/>
  <c r="U77" i="21"/>
  <c r="T77" i="21"/>
  <c r="S77" i="21"/>
  <c r="R77" i="21"/>
  <c r="Q77" i="21"/>
  <c r="P77" i="21"/>
  <c r="O77" i="21"/>
  <c r="N77" i="21"/>
  <c r="M77" i="21"/>
  <c r="L77" i="21"/>
  <c r="K77" i="21"/>
  <c r="J77" i="21"/>
  <c r="I77" i="21"/>
  <c r="H77" i="21"/>
  <c r="G77" i="21"/>
  <c r="F77" i="21"/>
  <c r="E77" i="21"/>
  <c r="D77" i="21"/>
  <c r="C77" i="21"/>
  <c r="B77" i="21"/>
  <c r="A77" i="21"/>
  <c r="AO76" i="21"/>
  <c r="AN76" i="21"/>
  <c r="AM76" i="21"/>
  <c r="AL76" i="21"/>
  <c r="AK76" i="21"/>
  <c r="AJ76" i="21"/>
  <c r="AI76" i="21"/>
  <c r="AH76" i="21"/>
  <c r="AG76" i="21"/>
  <c r="AF76" i="21"/>
  <c r="AE76" i="21"/>
  <c r="AD76" i="21"/>
  <c r="AC76" i="21"/>
  <c r="AB76" i="21"/>
  <c r="AA76" i="21"/>
  <c r="Z76" i="21"/>
  <c r="Y76" i="21"/>
  <c r="X76" i="21"/>
  <c r="W76" i="21"/>
  <c r="V76" i="21"/>
  <c r="U76" i="21"/>
  <c r="T76" i="21"/>
  <c r="S76" i="21"/>
  <c r="R76" i="21"/>
  <c r="Q76" i="21"/>
  <c r="P76" i="21"/>
  <c r="O76" i="21"/>
  <c r="N76" i="21"/>
  <c r="M76" i="21"/>
  <c r="L76" i="21"/>
  <c r="K76" i="21"/>
  <c r="J76" i="21"/>
  <c r="I76" i="21"/>
  <c r="H76" i="21"/>
  <c r="G76" i="21"/>
  <c r="F76" i="21"/>
  <c r="E76" i="21"/>
  <c r="D76" i="21"/>
  <c r="C76" i="21"/>
  <c r="B76" i="21"/>
  <c r="A76" i="21"/>
  <c r="AO75" i="21"/>
  <c r="AN75" i="21"/>
  <c r="AM75" i="21"/>
  <c r="AL75" i="21"/>
  <c r="AK75" i="21"/>
  <c r="AJ75" i="21"/>
  <c r="AI75" i="21"/>
  <c r="AH75" i="21"/>
  <c r="AG75" i="21"/>
  <c r="AF75" i="21"/>
  <c r="AE75" i="21"/>
  <c r="AD75" i="21"/>
  <c r="AC75" i="21"/>
  <c r="AB75" i="21"/>
  <c r="AA75" i="21"/>
  <c r="Z75" i="21"/>
  <c r="Y75" i="21"/>
  <c r="X75" i="21"/>
  <c r="W75" i="21"/>
  <c r="V75" i="21"/>
  <c r="U75" i="21"/>
  <c r="T75" i="21"/>
  <c r="S75" i="21"/>
  <c r="R75" i="21"/>
  <c r="Q75" i="21"/>
  <c r="P75" i="21"/>
  <c r="O75" i="21"/>
  <c r="N75" i="21"/>
  <c r="M75" i="21"/>
  <c r="L75" i="21"/>
  <c r="K75" i="21"/>
  <c r="J75" i="21"/>
  <c r="I75" i="21"/>
  <c r="H75" i="21"/>
  <c r="G75" i="21"/>
  <c r="F75" i="21"/>
  <c r="E75" i="21"/>
  <c r="D75" i="21"/>
  <c r="C75" i="21"/>
  <c r="B75" i="21"/>
  <c r="A75" i="21"/>
  <c r="AO74" i="21"/>
  <c r="AN74" i="21"/>
  <c r="AM74" i="21"/>
  <c r="AL74" i="21"/>
  <c r="AK74" i="21"/>
  <c r="AJ74" i="21"/>
  <c r="AI74" i="21"/>
  <c r="AH74" i="21"/>
  <c r="AG74" i="21"/>
  <c r="AF74" i="21"/>
  <c r="AE74" i="21"/>
  <c r="AD74" i="21"/>
  <c r="AC74" i="21"/>
  <c r="AB74" i="21"/>
  <c r="AA74" i="21"/>
  <c r="Z74" i="21"/>
  <c r="Y74" i="21"/>
  <c r="X74" i="21"/>
  <c r="W74" i="21"/>
  <c r="V74" i="21"/>
  <c r="U74" i="21"/>
  <c r="T74" i="21"/>
  <c r="S74" i="21"/>
  <c r="R74" i="21"/>
  <c r="Q74" i="21"/>
  <c r="P74" i="21"/>
  <c r="O74" i="21"/>
  <c r="N74" i="21"/>
  <c r="M74" i="21"/>
  <c r="L74" i="21"/>
  <c r="K74" i="21"/>
  <c r="J74" i="21"/>
  <c r="I74" i="21"/>
  <c r="H74" i="21"/>
  <c r="G74" i="21"/>
  <c r="F74" i="21"/>
  <c r="E74" i="21"/>
  <c r="D74" i="21"/>
  <c r="C74" i="21"/>
  <c r="B74" i="21"/>
  <c r="A74" i="21"/>
  <c r="AO73" i="21"/>
  <c r="AN73" i="21"/>
  <c r="AM73" i="21"/>
  <c r="AL73" i="21"/>
  <c r="AK73" i="21"/>
  <c r="AJ73" i="21"/>
  <c r="AI73" i="21"/>
  <c r="AH73" i="21"/>
  <c r="AG73" i="21"/>
  <c r="AF73" i="21"/>
  <c r="AE73" i="21"/>
  <c r="AD73" i="21"/>
  <c r="AC73" i="21"/>
  <c r="AB73" i="21"/>
  <c r="AA73" i="21"/>
  <c r="Z73" i="21"/>
  <c r="Y73" i="21"/>
  <c r="X73" i="21"/>
  <c r="W73" i="21"/>
  <c r="V73" i="21"/>
  <c r="U73" i="21"/>
  <c r="T73" i="21"/>
  <c r="S73" i="21"/>
  <c r="R73" i="21"/>
  <c r="Q73" i="21"/>
  <c r="P73" i="21"/>
  <c r="O73" i="21"/>
  <c r="N73" i="21"/>
  <c r="M73" i="21"/>
  <c r="L73" i="21"/>
  <c r="K73" i="21"/>
  <c r="J73" i="21"/>
  <c r="I73" i="21"/>
  <c r="H73" i="21"/>
  <c r="G73" i="21"/>
  <c r="F73" i="21"/>
  <c r="E73" i="21"/>
  <c r="D73" i="21"/>
  <c r="C73" i="21"/>
  <c r="B73" i="21"/>
  <c r="A73" i="21"/>
  <c r="AO72" i="21"/>
  <c r="AN72" i="21"/>
  <c r="AM72" i="21"/>
  <c r="AL72" i="21"/>
  <c r="AK72" i="21"/>
  <c r="AJ72" i="21"/>
  <c r="AI72" i="21"/>
  <c r="AH72" i="21"/>
  <c r="AG72" i="21"/>
  <c r="AF72" i="21"/>
  <c r="AE72" i="21"/>
  <c r="AD72" i="21"/>
  <c r="AC72" i="21"/>
  <c r="AB72" i="21"/>
  <c r="AA72" i="21"/>
  <c r="Z72" i="21"/>
  <c r="Y72" i="21"/>
  <c r="X72" i="21"/>
  <c r="W72" i="21"/>
  <c r="V72" i="21"/>
  <c r="U72" i="21"/>
  <c r="T72" i="21"/>
  <c r="S72" i="21"/>
  <c r="R72" i="21"/>
  <c r="Q72" i="21"/>
  <c r="P72" i="21"/>
  <c r="O72" i="21"/>
  <c r="N72" i="21"/>
  <c r="M72" i="21"/>
  <c r="L72" i="21"/>
  <c r="K72" i="21"/>
  <c r="J72" i="21"/>
  <c r="I72" i="21"/>
  <c r="H72" i="21"/>
  <c r="G72" i="21"/>
  <c r="F72" i="21"/>
  <c r="E72" i="21"/>
  <c r="D72" i="21"/>
  <c r="C72" i="21"/>
  <c r="B72" i="21"/>
  <c r="A72" i="21"/>
  <c r="AO71" i="21"/>
  <c r="AN71" i="21"/>
  <c r="AM71" i="21"/>
  <c r="AL71" i="21"/>
  <c r="AK71" i="21"/>
  <c r="AJ71" i="21"/>
  <c r="AI71" i="21"/>
  <c r="AH71" i="21"/>
  <c r="AG71" i="21"/>
  <c r="AF71" i="21"/>
  <c r="AE71" i="21"/>
  <c r="AD71" i="21"/>
  <c r="AC71" i="21"/>
  <c r="AB71" i="21"/>
  <c r="AA71" i="21"/>
  <c r="Z71" i="21"/>
  <c r="Y71" i="21"/>
  <c r="X71" i="21"/>
  <c r="W71" i="21"/>
  <c r="V71" i="21"/>
  <c r="U71" i="21"/>
  <c r="T71" i="21"/>
  <c r="S71" i="21"/>
  <c r="R71" i="21"/>
  <c r="Q71" i="21"/>
  <c r="P71" i="21"/>
  <c r="O71" i="21"/>
  <c r="N71" i="21"/>
  <c r="M71" i="21"/>
  <c r="L71" i="21"/>
  <c r="K71" i="21"/>
  <c r="J71" i="21"/>
  <c r="I71" i="21"/>
  <c r="H71" i="21"/>
  <c r="G71" i="21"/>
  <c r="F71" i="21"/>
  <c r="E71" i="21"/>
  <c r="D71" i="21"/>
  <c r="C71" i="21"/>
  <c r="B71" i="21"/>
  <c r="A71" i="21"/>
  <c r="AO70" i="21"/>
  <c r="AN70" i="21"/>
  <c r="AM70" i="21"/>
  <c r="AL70" i="21"/>
  <c r="AK70" i="21"/>
  <c r="AJ70" i="21"/>
  <c r="AI70" i="21"/>
  <c r="AH70" i="21"/>
  <c r="AG70" i="21"/>
  <c r="AF70" i="21"/>
  <c r="AE70" i="21"/>
  <c r="AD70" i="21"/>
  <c r="AC70" i="21"/>
  <c r="AB70" i="21"/>
  <c r="AA70" i="21"/>
  <c r="Z70" i="21"/>
  <c r="Y70" i="21"/>
  <c r="X70" i="21"/>
  <c r="W70" i="21"/>
  <c r="V70" i="21"/>
  <c r="U70" i="21"/>
  <c r="T70" i="21"/>
  <c r="S70" i="21"/>
  <c r="R70" i="21"/>
  <c r="Q70" i="21"/>
  <c r="P70" i="21"/>
  <c r="O70" i="21"/>
  <c r="N70" i="21"/>
  <c r="M70" i="21"/>
  <c r="L70" i="21"/>
  <c r="K70" i="21"/>
  <c r="J70" i="21"/>
  <c r="I70" i="21"/>
  <c r="H70" i="21"/>
  <c r="G70" i="21"/>
  <c r="F70" i="21"/>
  <c r="E70" i="21"/>
  <c r="D70" i="21"/>
  <c r="C70" i="21"/>
  <c r="B70" i="21"/>
  <c r="A70" i="21"/>
  <c r="AO69" i="21"/>
  <c r="AN69" i="21"/>
  <c r="AM69" i="21"/>
  <c r="AL69" i="21"/>
  <c r="AK69" i="21"/>
  <c r="AJ69" i="21"/>
  <c r="AI69" i="21"/>
  <c r="AH69" i="21"/>
  <c r="AG69" i="21"/>
  <c r="AF69" i="21"/>
  <c r="AE69" i="21"/>
  <c r="AD69" i="21"/>
  <c r="AC69" i="21"/>
  <c r="AB69" i="21"/>
  <c r="AA69" i="21"/>
  <c r="Z69" i="21"/>
  <c r="Y69" i="21"/>
  <c r="X69" i="21"/>
  <c r="W69" i="21"/>
  <c r="V69" i="21"/>
  <c r="U69" i="21"/>
  <c r="T69" i="21"/>
  <c r="S69" i="21"/>
  <c r="R69" i="21"/>
  <c r="Q69" i="21"/>
  <c r="P69" i="21"/>
  <c r="O69" i="21"/>
  <c r="N69" i="21"/>
  <c r="M69" i="21"/>
  <c r="L69" i="21"/>
  <c r="K69" i="21"/>
  <c r="J69" i="21"/>
  <c r="I69" i="21"/>
  <c r="H69" i="21"/>
  <c r="G69" i="21"/>
  <c r="F69" i="21"/>
  <c r="E69" i="21"/>
  <c r="D69" i="21"/>
  <c r="C69" i="21"/>
  <c r="B69" i="21"/>
  <c r="A69" i="21"/>
  <c r="AO68" i="21"/>
  <c r="AN68" i="21"/>
  <c r="AM68" i="21"/>
  <c r="AL68" i="21"/>
  <c r="AK68" i="21"/>
  <c r="AJ68" i="21"/>
  <c r="AI68" i="21"/>
  <c r="AH68" i="21"/>
  <c r="AG68" i="21"/>
  <c r="AF68" i="21"/>
  <c r="AE68" i="21"/>
  <c r="AD68" i="21"/>
  <c r="AC68" i="21"/>
  <c r="AB68" i="21"/>
  <c r="AA68" i="21"/>
  <c r="Z68" i="21"/>
  <c r="Y68" i="21"/>
  <c r="X68" i="21"/>
  <c r="W68" i="21"/>
  <c r="V68" i="21"/>
  <c r="U68" i="21"/>
  <c r="T68" i="21"/>
  <c r="S68" i="21"/>
  <c r="R68" i="21"/>
  <c r="Q68" i="21"/>
  <c r="P68" i="21"/>
  <c r="O68" i="21"/>
  <c r="N68" i="21"/>
  <c r="M68" i="21"/>
  <c r="L68" i="21"/>
  <c r="K68" i="21"/>
  <c r="J68" i="21"/>
  <c r="I68" i="21"/>
  <c r="H68" i="21"/>
  <c r="G68" i="21"/>
  <c r="F68" i="21"/>
  <c r="E68" i="21"/>
  <c r="D68" i="21"/>
  <c r="C68" i="21"/>
  <c r="B68" i="21"/>
  <c r="A68" i="21"/>
  <c r="AO67" i="21"/>
  <c r="AN67" i="21"/>
  <c r="AM67" i="21"/>
  <c r="AL67" i="21"/>
  <c r="AK67" i="21"/>
  <c r="AJ67" i="21"/>
  <c r="AI67" i="21"/>
  <c r="AH67" i="21"/>
  <c r="AG67" i="21"/>
  <c r="AF67" i="21"/>
  <c r="AE67" i="21"/>
  <c r="AD67" i="21"/>
  <c r="AC67" i="21"/>
  <c r="AB67" i="21"/>
  <c r="AA67" i="21"/>
  <c r="Z67" i="21"/>
  <c r="Y67" i="21"/>
  <c r="X67" i="21"/>
  <c r="W67" i="21"/>
  <c r="V67" i="21"/>
  <c r="U67" i="21"/>
  <c r="T67" i="21"/>
  <c r="S67" i="21"/>
  <c r="R67" i="21"/>
  <c r="Q67" i="21"/>
  <c r="P67" i="21"/>
  <c r="O67" i="21"/>
  <c r="N67" i="21"/>
  <c r="M67" i="21"/>
  <c r="L67" i="21"/>
  <c r="K67" i="21"/>
  <c r="J67" i="21"/>
  <c r="I67" i="21"/>
  <c r="H67" i="21"/>
  <c r="G67" i="21"/>
  <c r="F67" i="21"/>
  <c r="E67" i="21"/>
  <c r="D67" i="21"/>
  <c r="C67" i="21"/>
  <c r="B67" i="21"/>
  <c r="A67" i="21"/>
  <c r="AO66" i="21"/>
  <c r="AN66" i="21"/>
  <c r="AM66" i="21"/>
  <c r="AL66" i="21"/>
  <c r="AK66" i="21"/>
  <c r="AJ66" i="21"/>
  <c r="AI66" i="21"/>
  <c r="AH66" i="21"/>
  <c r="AG66" i="21"/>
  <c r="AF66" i="21"/>
  <c r="AE66" i="21"/>
  <c r="AD66" i="21"/>
  <c r="AC66" i="21"/>
  <c r="AB66" i="21"/>
  <c r="AA66" i="21"/>
  <c r="Z66" i="21"/>
  <c r="Y66" i="21"/>
  <c r="X66" i="21"/>
  <c r="W66" i="21"/>
  <c r="V66" i="21"/>
  <c r="U66" i="21"/>
  <c r="T66" i="21"/>
  <c r="S66" i="21"/>
  <c r="R66" i="21"/>
  <c r="Q66" i="21"/>
  <c r="P66" i="21"/>
  <c r="O66" i="21"/>
  <c r="N66" i="21"/>
  <c r="M66" i="21"/>
  <c r="L66" i="21"/>
  <c r="K66" i="21"/>
  <c r="J66" i="21"/>
  <c r="I66" i="21"/>
  <c r="H66" i="21"/>
  <c r="G66" i="21"/>
  <c r="F66" i="21"/>
  <c r="E66" i="21"/>
  <c r="D66" i="21"/>
  <c r="C66" i="21"/>
  <c r="B66" i="21"/>
  <c r="A66" i="21"/>
  <c r="AO65" i="21"/>
  <c r="AN65" i="21"/>
  <c r="AM65" i="21"/>
  <c r="AL65" i="21"/>
  <c r="AK65" i="21"/>
  <c r="AJ65" i="21"/>
  <c r="AI65" i="21"/>
  <c r="AH65" i="21"/>
  <c r="AG65" i="21"/>
  <c r="AF65" i="21"/>
  <c r="AE65" i="21"/>
  <c r="AD65" i="21"/>
  <c r="AC65" i="21"/>
  <c r="AB65" i="21"/>
  <c r="AA65" i="21"/>
  <c r="Z65" i="21"/>
  <c r="Y65" i="21"/>
  <c r="X65" i="21"/>
  <c r="W65" i="21"/>
  <c r="V65" i="21"/>
  <c r="U65" i="21"/>
  <c r="T65" i="21"/>
  <c r="S65" i="21"/>
  <c r="R65" i="21"/>
  <c r="Q65" i="21"/>
  <c r="P65" i="21"/>
  <c r="O65" i="21"/>
  <c r="N65" i="21"/>
  <c r="M65" i="21"/>
  <c r="L65" i="21"/>
  <c r="K65" i="21"/>
  <c r="J65" i="21"/>
  <c r="I65" i="21"/>
  <c r="H65" i="21"/>
  <c r="G65" i="21"/>
  <c r="F65" i="21"/>
  <c r="E65" i="21"/>
  <c r="D65" i="21"/>
  <c r="C65" i="21"/>
  <c r="B65" i="21"/>
  <c r="A65" i="21"/>
  <c r="AO64" i="21"/>
  <c r="AN64" i="21"/>
  <c r="AM64" i="21"/>
  <c r="AL64" i="21"/>
  <c r="AK64" i="21"/>
  <c r="AJ64" i="21"/>
  <c r="AI64" i="21"/>
  <c r="AH64" i="21"/>
  <c r="AG64" i="21"/>
  <c r="AF64" i="21"/>
  <c r="AE64" i="21"/>
  <c r="AD64" i="21"/>
  <c r="AC64" i="21"/>
  <c r="AB64" i="21"/>
  <c r="AA64" i="21"/>
  <c r="Z64" i="21"/>
  <c r="Y64" i="21"/>
  <c r="X64" i="21"/>
  <c r="W64" i="21"/>
  <c r="V64" i="21"/>
  <c r="U64" i="21"/>
  <c r="T64" i="21"/>
  <c r="S64" i="21"/>
  <c r="R64" i="21"/>
  <c r="Q64" i="21"/>
  <c r="P64" i="21"/>
  <c r="O64" i="21"/>
  <c r="N64" i="21"/>
  <c r="M64" i="21"/>
  <c r="L64" i="21"/>
  <c r="K64" i="21"/>
  <c r="J64" i="21"/>
  <c r="I64" i="21"/>
  <c r="H64" i="21"/>
  <c r="G64" i="21"/>
  <c r="F64" i="21"/>
  <c r="E64" i="21"/>
  <c r="D64" i="21"/>
  <c r="C64" i="21"/>
  <c r="B64" i="21"/>
  <c r="A64" i="21"/>
  <c r="AO63" i="21"/>
  <c r="AN63" i="21"/>
  <c r="AM63" i="21"/>
  <c r="AL63" i="21"/>
  <c r="AK63" i="21"/>
  <c r="AJ63" i="21"/>
  <c r="AI63" i="21"/>
  <c r="AH63" i="21"/>
  <c r="AG63" i="21"/>
  <c r="AF63" i="21"/>
  <c r="AE63" i="21"/>
  <c r="AD63" i="21"/>
  <c r="AC63" i="21"/>
  <c r="AB63" i="21"/>
  <c r="AA63" i="21"/>
  <c r="Z63" i="21"/>
  <c r="Y63" i="21"/>
  <c r="X63" i="21"/>
  <c r="W63" i="21"/>
  <c r="V63" i="21"/>
  <c r="U63" i="21"/>
  <c r="T63" i="21"/>
  <c r="S63" i="21"/>
  <c r="R63" i="21"/>
  <c r="Q63" i="21"/>
  <c r="P63" i="21"/>
  <c r="O63" i="21"/>
  <c r="N63" i="21"/>
  <c r="M63" i="21"/>
  <c r="L63" i="21"/>
  <c r="K63" i="21"/>
  <c r="J63" i="21"/>
  <c r="I63" i="21"/>
  <c r="H63" i="21"/>
  <c r="G63" i="21"/>
  <c r="F63" i="21"/>
  <c r="E63" i="21"/>
  <c r="D63" i="21"/>
  <c r="C63" i="21"/>
  <c r="B63" i="21"/>
  <c r="A63" i="21"/>
  <c r="AO62" i="21"/>
  <c r="AN62" i="21"/>
  <c r="AM62" i="21"/>
  <c r="AL62" i="21"/>
  <c r="AK62" i="21"/>
  <c r="AJ62" i="21"/>
  <c r="AI62" i="21"/>
  <c r="AH62" i="21"/>
  <c r="AG62" i="21"/>
  <c r="AF62" i="21"/>
  <c r="AE62" i="21"/>
  <c r="AD62" i="21"/>
  <c r="AC62" i="21"/>
  <c r="AB62" i="21"/>
  <c r="AA62" i="21"/>
  <c r="Z62" i="21"/>
  <c r="Y62" i="21"/>
  <c r="X62" i="21"/>
  <c r="W62" i="21"/>
  <c r="V62" i="21"/>
  <c r="U62" i="21"/>
  <c r="T62" i="21"/>
  <c r="S62" i="21"/>
  <c r="R62" i="21"/>
  <c r="Q62" i="21"/>
  <c r="P62" i="21"/>
  <c r="O62" i="21"/>
  <c r="N62" i="21"/>
  <c r="M62" i="21"/>
  <c r="L62" i="21"/>
  <c r="K62" i="21"/>
  <c r="J62" i="21"/>
  <c r="I62" i="21"/>
  <c r="H62" i="21"/>
  <c r="G62" i="21"/>
  <c r="F62" i="21"/>
  <c r="E62" i="21"/>
  <c r="D62" i="21"/>
  <c r="C62" i="21"/>
  <c r="B62" i="21"/>
  <c r="A62" i="21"/>
  <c r="AO61" i="21"/>
  <c r="AN61" i="21"/>
  <c r="AM61" i="21"/>
  <c r="AL61" i="21"/>
  <c r="AK61" i="21"/>
  <c r="AJ61" i="21"/>
  <c r="AI61" i="21"/>
  <c r="AH61" i="21"/>
  <c r="AG61" i="21"/>
  <c r="AF61" i="21"/>
  <c r="AE61" i="21"/>
  <c r="AD61" i="21"/>
  <c r="AC61" i="21"/>
  <c r="AB61" i="21"/>
  <c r="AA61" i="21"/>
  <c r="Z61" i="21"/>
  <c r="Y61" i="21"/>
  <c r="X61" i="21"/>
  <c r="W61" i="21"/>
  <c r="V61" i="21"/>
  <c r="U61" i="21"/>
  <c r="T61" i="21"/>
  <c r="S61" i="21"/>
  <c r="R61" i="21"/>
  <c r="Q61" i="21"/>
  <c r="P61" i="21"/>
  <c r="O61" i="21"/>
  <c r="N61" i="21"/>
  <c r="M61" i="21"/>
  <c r="L61" i="21"/>
  <c r="K61" i="21"/>
  <c r="J61" i="21"/>
  <c r="I61" i="21"/>
  <c r="H61" i="21"/>
  <c r="G61" i="21"/>
  <c r="F61" i="21"/>
  <c r="E61" i="21"/>
  <c r="D61" i="21"/>
  <c r="C61" i="21"/>
  <c r="B61" i="21"/>
  <c r="A61" i="21"/>
  <c r="AO60" i="21"/>
  <c r="AN60" i="21"/>
  <c r="AM60" i="21"/>
  <c r="AL60" i="21"/>
  <c r="AK60" i="21"/>
  <c r="AJ60" i="21"/>
  <c r="AI60" i="21"/>
  <c r="AH60" i="21"/>
  <c r="AG60" i="21"/>
  <c r="AF60" i="21"/>
  <c r="AE60" i="21"/>
  <c r="AD60" i="21"/>
  <c r="AC60" i="21"/>
  <c r="AB60" i="21"/>
  <c r="AA60" i="21"/>
  <c r="Z60" i="21"/>
  <c r="Y60" i="21"/>
  <c r="X60" i="21"/>
  <c r="W60" i="21"/>
  <c r="V60" i="21"/>
  <c r="U60" i="21"/>
  <c r="T60" i="21"/>
  <c r="S60" i="21"/>
  <c r="R60" i="21"/>
  <c r="Q60" i="21"/>
  <c r="P60" i="21"/>
  <c r="O60" i="21"/>
  <c r="N60" i="21"/>
  <c r="M60" i="21"/>
  <c r="L60" i="21"/>
  <c r="K60" i="21"/>
  <c r="J60" i="21"/>
  <c r="I60" i="21"/>
  <c r="H60" i="21"/>
  <c r="G60" i="21"/>
  <c r="F60" i="21"/>
  <c r="E60" i="21"/>
  <c r="D60" i="21"/>
  <c r="C60" i="21"/>
  <c r="B60" i="21"/>
  <c r="A60" i="21"/>
  <c r="AO59" i="21"/>
  <c r="AN59" i="21"/>
  <c r="AM59" i="21"/>
  <c r="AL59" i="21"/>
  <c r="AK59" i="21"/>
  <c r="AJ59" i="21"/>
  <c r="AI59" i="21"/>
  <c r="AH59" i="21"/>
  <c r="AG59" i="21"/>
  <c r="AF59" i="21"/>
  <c r="AE59" i="21"/>
  <c r="AD59" i="21"/>
  <c r="AC59" i="21"/>
  <c r="AB59" i="21"/>
  <c r="AA59" i="21"/>
  <c r="Z59" i="21"/>
  <c r="Y59" i="21"/>
  <c r="X59" i="21"/>
  <c r="W59" i="21"/>
  <c r="V59" i="21"/>
  <c r="U59" i="21"/>
  <c r="T59" i="21"/>
  <c r="S59" i="21"/>
  <c r="R59" i="21"/>
  <c r="Q59" i="21"/>
  <c r="P59" i="21"/>
  <c r="O59" i="21"/>
  <c r="N59" i="21"/>
  <c r="M59" i="21"/>
  <c r="L59" i="21"/>
  <c r="K59" i="21"/>
  <c r="J59" i="21"/>
  <c r="I59" i="21"/>
  <c r="H59" i="21"/>
  <c r="G59" i="21"/>
  <c r="F59" i="21"/>
  <c r="E59" i="21"/>
  <c r="D59" i="21"/>
  <c r="C59" i="21"/>
  <c r="B59" i="21"/>
  <c r="A59" i="21"/>
  <c r="AO58" i="21"/>
  <c r="AN58" i="21"/>
  <c r="AM58" i="21"/>
  <c r="AL58" i="21"/>
  <c r="AK58" i="21"/>
  <c r="AJ58" i="21"/>
  <c r="AI58" i="21"/>
  <c r="AH58" i="21"/>
  <c r="AG58" i="21"/>
  <c r="AF58" i="21"/>
  <c r="AE58" i="21"/>
  <c r="AD58" i="21"/>
  <c r="AC58" i="21"/>
  <c r="AB58" i="21"/>
  <c r="AA58" i="21"/>
  <c r="Z58" i="21"/>
  <c r="Y58" i="21"/>
  <c r="X58" i="21"/>
  <c r="W58" i="21"/>
  <c r="V58" i="21"/>
  <c r="U58" i="21"/>
  <c r="T58" i="21"/>
  <c r="S58" i="21"/>
  <c r="R58" i="21"/>
  <c r="Q58" i="21"/>
  <c r="P58" i="21"/>
  <c r="O58" i="21"/>
  <c r="N58" i="21"/>
  <c r="M58" i="21"/>
  <c r="L58" i="21"/>
  <c r="K58" i="21"/>
  <c r="J58" i="21"/>
  <c r="I58" i="21"/>
  <c r="H58" i="21"/>
  <c r="G58" i="21"/>
  <c r="F58" i="21"/>
  <c r="E58" i="21"/>
  <c r="D58" i="21"/>
  <c r="C58" i="21"/>
  <c r="B58" i="21"/>
  <c r="A58" i="21"/>
  <c r="AO57" i="21"/>
  <c r="AN57" i="21"/>
  <c r="AM57" i="21"/>
  <c r="AL57" i="21"/>
  <c r="AK57" i="21"/>
  <c r="AJ57" i="21"/>
  <c r="AI57" i="21"/>
  <c r="AH57" i="21"/>
  <c r="AG57" i="21"/>
  <c r="AF57" i="21"/>
  <c r="AE57" i="21"/>
  <c r="AD57" i="21"/>
  <c r="AC57" i="21"/>
  <c r="AB57" i="21"/>
  <c r="AA57" i="21"/>
  <c r="Z57" i="21"/>
  <c r="Y57" i="21"/>
  <c r="X57" i="21"/>
  <c r="W57" i="21"/>
  <c r="V57" i="21"/>
  <c r="U57" i="21"/>
  <c r="T57" i="21"/>
  <c r="S57" i="21"/>
  <c r="R57" i="21"/>
  <c r="Q57" i="21"/>
  <c r="P57" i="21"/>
  <c r="O57" i="21"/>
  <c r="N57" i="21"/>
  <c r="M57" i="21"/>
  <c r="L57" i="21"/>
  <c r="K57" i="21"/>
  <c r="J57" i="21"/>
  <c r="I57" i="21"/>
  <c r="H57" i="21"/>
  <c r="G57" i="21"/>
  <c r="F57" i="21"/>
  <c r="E57" i="21"/>
  <c r="D57" i="21"/>
  <c r="C57" i="21"/>
  <c r="B57" i="21"/>
  <c r="A57" i="21"/>
  <c r="AO56" i="21"/>
  <c r="AN56" i="21"/>
  <c r="AM56" i="21"/>
  <c r="AL56" i="21"/>
  <c r="AK56" i="21"/>
  <c r="AJ56" i="21"/>
  <c r="AI56" i="21"/>
  <c r="AH56" i="21"/>
  <c r="AG56" i="21"/>
  <c r="AF56" i="21"/>
  <c r="AE56" i="21"/>
  <c r="AD56" i="21"/>
  <c r="AC56" i="21"/>
  <c r="AB56" i="21"/>
  <c r="AA56" i="21"/>
  <c r="Z56" i="21"/>
  <c r="Y56" i="21"/>
  <c r="X56" i="21"/>
  <c r="W56" i="21"/>
  <c r="V56" i="21"/>
  <c r="U56" i="21"/>
  <c r="T56" i="21"/>
  <c r="S56" i="21"/>
  <c r="R56" i="21"/>
  <c r="Q56" i="21"/>
  <c r="P56" i="21"/>
  <c r="O56" i="21"/>
  <c r="N56" i="21"/>
  <c r="M56" i="21"/>
  <c r="L56" i="21"/>
  <c r="K56" i="21"/>
  <c r="J56" i="21"/>
  <c r="I56" i="21"/>
  <c r="H56" i="21"/>
  <c r="G56" i="21"/>
  <c r="F56" i="21"/>
  <c r="E56" i="21"/>
  <c r="D56" i="21"/>
  <c r="C56" i="21"/>
  <c r="B56" i="21"/>
  <c r="A56" i="21"/>
  <c r="AO55" i="21"/>
  <c r="AN55" i="21"/>
  <c r="AM55" i="21"/>
  <c r="AL55" i="21"/>
  <c r="AK55" i="21"/>
  <c r="AJ55" i="21"/>
  <c r="AI55" i="21"/>
  <c r="AH55" i="21"/>
  <c r="AG55" i="21"/>
  <c r="AF55" i="21"/>
  <c r="AE55" i="21"/>
  <c r="AD55" i="21"/>
  <c r="AC55" i="21"/>
  <c r="AB55" i="21"/>
  <c r="AA55" i="21"/>
  <c r="Z55" i="21"/>
  <c r="Y55" i="21"/>
  <c r="X55" i="21"/>
  <c r="W55" i="21"/>
  <c r="V55" i="21"/>
  <c r="U55" i="21"/>
  <c r="T55" i="21"/>
  <c r="S55" i="21"/>
  <c r="R55" i="21"/>
  <c r="Q55" i="21"/>
  <c r="P55" i="21"/>
  <c r="O55" i="21"/>
  <c r="N55" i="21"/>
  <c r="M55" i="21"/>
  <c r="L55" i="21"/>
  <c r="K55" i="21"/>
  <c r="J55" i="21"/>
  <c r="I55" i="21"/>
  <c r="H55" i="21"/>
  <c r="G55" i="21"/>
  <c r="F55" i="21"/>
  <c r="E55" i="21"/>
  <c r="D55" i="21"/>
  <c r="C55" i="21"/>
  <c r="B55" i="21"/>
  <c r="A55" i="21"/>
  <c r="AO54" i="21"/>
  <c r="AN54" i="21"/>
  <c r="AM54" i="21"/>
  <c r="AL54" i="21"/>
  <c r="AK54" i="21"/>
  <c r="AJ54" i="21"/>
  <c r="AI54" i="21"/>
  <c r="AH54" i="21"/>
  <c r="AG54" i="21"/>
  <c r="AF54" i="21"/>
  <c r="AE54" i="21"/>
  <c r="AD54" i="21"/>
  <c r="AC54" i="21"/>
  <c r="AB54" i="21"/>
  <c r="AA54" i="21"/>
  <c r="Z54" i="21"/>
  <c r="Y54" i="21"/>
  <c r="X54" i="21"/>
  <c r="W54" i="21"/>
  <c r="V54" i="21"/>
  <c r="U54" i="21"/>
  <c r="T54" i="21"/>
  <c r="S54" i="21"/>
  <c r="R54" i="21"/>
  <c r="Q54" i="21"/>
  <c r="P54" i="21"/>
  <c r="O54" i="21"/>
  <c r="N54" i="21"/>
  <c r="M54" i="21"/>
  <c r="L54" i="21"/>
  <c r="K54" i="21"/>
  <c r="J54" i="21"/>
  <c r="I54" i="21"/>
  <c r="H54" i="21"/>
  <c r="G54" i="21"/>
  <c r="F54" i="21"/>
  <c r="E54" i="21"/>
  <c r="D54" i="21"/>
  <c r="C54" i="21"/>
  <c r="B54" i="21"/>
  <c r="A54" i="21"/>
  <c r="AO53" i="21"/>
  <c r="AN53" i="21"/>
  <c r="AM53" i="21"/>
  <c r="AL53" i="21"/>
  <c r="AK53" i="21"/>
  <c r="AJ53" i="21"/>
  <c r="AI53" i="21"/>
  <c r="AH53" i="21"/>
  <c r="AG53" i="21"/>
  <c r="AF53" i="21"/>
  <c r="AE53" i="21"/>
  <c r="AD53" i="21"/>
  <c r="AC53" i="21"/>
  <c r="AB53" i="21"/>
  <c r="AA53" i="21"/>
  <c r="Z53" i="21"/>
  <c r="Y53" i="21"/>
  <c r="X53" i="21"/>
  <c r="W53" i="21"/>
  <c r="V53" i="21"/>
  <c r="U53" i="21"/>
  <c r="T53" i="21"/>
  <c r="S53" i="21"/>
  <c r="R53" i="21"/>
  <c r="Q53" i="21"/>
  <c r="P53" i="21"/>
  <c r="O53" i="21"/>
  <c r="N53" i="21"/>
  <c r="M53" i="21"/>
  <c r="L53" i="21"/>
  <c r="K53" i="21"/>
  <c r="J53" i="21"/>
  <c r="I53" i="21"/>
  <c r="H53" i="21"/>
  <c r="G53" i="21"/>
  <c r="F53" i="21"/>
  <c r="E53" i="21"/>
  <c r="D53" i="21"/>
  <c r="C53" i="21"/>
  <c r="B53" i="21"/>
  <c r="A53" i="21"/>
  <c r="AO52" i="21"/>
  <c r="AN52" i="21"/>
  <c r="AM52" i="21"/>
  <c r="AL52" i="21"/>
  <c r="AK52" i="21"/>
  <c r="AJ52" i="21"/>
  <c r="AI52" i="21"/>
  <c r="AH52" i="21"/>
  <c r="AG52" i="21"/>
  <c r="AF52" i="21"/>
  <c r="AE52" i="21"/>
  <c r="AD52" i="21"/>
  <c r="AC52" i="21"/>
  <c r="AB52" i="21"/>
  <c r="AA52" i="21"/>
  <c r="Z52" i="21"/>
  <c r="Y52" i="21"/>
  <c r="X52" i="21"/>
  <c r="W52" i="21"/>
  <c r="V52" i="21"/>
  <c r="U52" i="21"/>
  <c r="T52" i="21"/>
  <c r="S52" i="21"/>
  <c r="R52" i="21"/>
  <c r="Q52" i="21"/>
  <c r="P52" i="21"/>
  <c r="O52" i="21"/>
  <c r="N52" i="21"/>
  <c r="M52" i="21"/>
  <c r="L52" i="21"/>
  <c r="K52" i="21"/>
  <c r="J52" i="21"/>
  <c r="I52" i="21"/>
  <c r="H52" i="21"/>
  <c r="G52" i="21"/>
  <c r="F52" i="21"/>
  <c r="E52" i="21"/>
  <c r="D52" i="21"/>
  <c r="C52" i="21"/>
  <c r="B52" i="21"/>
  <c r="A52" i="21"/>
  <c r="AO51" i="21"/>
  <c r="AN51" i="21"/>
  <c r="AM51" i="21"/>
  <c r="AL51" i="21"/>
  <c r="AK51" i="21"/>
  <c r="AJ51" i="21"/>
  <c r="AI51" i="21"/>
  <c r="AH51" i="21"/>
  <c r="AG51" i="21"/>
  <c r="AF51" i="21"/>
  <c r="AE51" i="21"/>
  <c r="AD51" i="21"/>
  <c r="AC51" i="21"/>
  <c r="AB51" i="21"/>
  <c r="AA51" i="21"/>
  <c r="Z51" i="21"/>
  <c r="Y51" i="21"/>
  <c r="X51" i="21"/>
  <c r="W51" i="21"/>
  <c r="V51" i="21"/>
  <c r="U51" i="21"/>
  <c r="T51" i="21"/>
  <c r="S51" i="21"/>
  <c r="R51" i="21"/>
  <c r="Q51" i="21"/>
  <c r="P51" i="21"/>
  <c r="O51" i="21"/>
  <c r="N51" i="21"/>
  <c r="M51" i="21"/>
  <c r="L51" i="21"/>
  <c r="K51" i="21"/>
  <c r="J51" i="21"/>
  <c r="I51" i="21"/>
  <c r="H51" i="21"/>
  <c r="G51" i="21"/>
  <c r="F51" i="21"/>
  <c r="E51" i="21"/>
  <c r="D51" i="21"/>
  <c r="C51" i="21"/>
  <c r="B51" i="21"/>
  <c r="A51" i="21"/>
  <c r="AO50" i="21"/>
  <c r="AN50" i="21"/>
  <c r="AM50" i="21"/>
  <c r="AL50" i="21"/>
  <c r="AK50" i="21"/>
  <c r="AJ50" i="21"/>
  <c r="AI50" i="21"/>
  <c r="AH50" i="21"/>
  <c r="AG50" i="21"/>
  <c r="AF50" i="21"/>
  <c r="AE50" i="21"/>
  <c r="AD50" i="21"/>
  <c r="AC50" i="21"/>
  <c r="AB50" i="21"/>
  <c r="AA50" i="21"/>
  <c r="Z50" i="21"/>
  <c r="Y50" i="21"/>
  <c r="X50" i="21"/>
  <c r="W50" i="21"/>
  <c r="V50" i="21"/>
  <c r="U50" i="21"/>
  <c r="T50" i="21"/>
  <c r="S50" i="21"/>
  <c r="R50" i="21"/>
  <c r="Q50" i="21"/>
  <c r="P50" i="21"/>
  <c r="O50" i="21"/>
  <c r="N50" i="21"/>
  <c r="M50" i="21"/>
  <c r="L50" i="21"/>
  <c r="K50" i="21"/>
  <c r="J50" i="21"/>
  <c r="I50" i="21"/>
  <c r="H50" i="21"/>
  <c r="G50" i="21"/>
  <c r="F50" i="21"/>
  <c r="E50" i="21"/>
  <c r="D50" i="21"/>
  <c r="C50" i="21"/>
  <c r="B50" i="21"/>
  <c r="A50" i="21"/>
  <c r="AO49" i="21"/>
  <c r="AN49" i="21"/>
  <c r="AM49" i="21"/>
  <c r="AL49" i="21"/>
  <c r="AK49" i="21"/>
  <c r="AJ49" i="21"/>
  <c r="AI49" i="21"/>
  <c r="AH49" i="21"/>
  <c r="AG49" i="21"/>
  <c r="AF49" i="21"/>
  <c r="AE49" i="21"/>
  <c r="AD49" i="21"/>
  <c r="AC49" i="21"/>
  <c r="AB49" i="21"/>
  <c r="AA49" i="21"/>
  <c r="Z49" i="21"/>
  <c r="Y49" i="21"/>
  <c r="X49" i="21"/>
  <c r="W49" i="21"/>
  <c r="V49" i="21"/>
  <c r="U49" i="21"/>
  <c r="T49" i="21"/>
  <c r="S49" i="21"/>
  <c r="R49" i="21"/>
  <c r="Q49" i="21"/>
  <c r="P49" i="21"/>
  <c r="O49" i="21"/>
  <c r="N49" i="21"/>
  <c r="M49" i="21"/>
  <c r="L49" i="21"/>
  <c r="K49" i="21"/>
  <c r="J49" i="21"/>
  <c r="I49" i="21"/>
  <c r="H49" i="21"/>
  <c r="G49" i="21"/>
  <c r="F49" i="21"/>
  <c r="E49" i="21"/>
  <c r="D49" i="21"/>
  <c r="C49" i="21"/>
  <c r="B49" i="21"/>
  <c r="A49" i="21"/>
  <c r="AO48" i="21"/>
  <c r="AN48" i="21"/>
  <c r="AM48" i="21"/>
  <c r="AL48" i="21"/>
  <c r="AK48" i="21"/>
  <c r="AJ48" i="21"/>
  <c r="AI48" i="21"/>
  <c r="AH48" i="21"/>
  <c r="AG48" i="21"/>
  <c r="AF48" i="21"/>
  <c r="AE48" i="21"/>
  <c r="AD48" i="21"/>
  <c r="AC48" i="21"/>
  <c r="AB48" i="21"/>
  <c r="AA48" i="21"/>
  <c r="Z48" i="21"/>
  <c r="Y48" i="21"/>
  <c r="X48" i="21"/>
  <c r="W48" i="21"/>
  <c r="V48" i="21"/>
  <c r="U48" i="21"/>
  <c r="T48" i="21"/>
  <c r="S48" i="21"/>
  <c r="R48" i="21"/>
  <c r="Q48" i="21"/>
  <c r="P48" i="21"/>
  <c r="O48" i="21"/>
  <c r="N48" i="21"/>
  <c r="M48" i="21"/>
  <c r="L48" i="21"/>
  <c r="K48" i="21"/>
  <c r="J48" i="21"/>
  <c r="I48" i="21"/>
  <c r="H48" i="21"/>
  <c r="G48" i="21"/>
  <c r="F48" i="21"/>
  <c r="E48" i="21"/>
  <c r="D48" i="21"/>
  <c r="C48" i="21"/>
  <c r="B48" i="21"/>
  <c r="A48" i="21"/>
  <c r="AO47" i="21"/>
  <c r="AN47" i="21"/>
  <c r="AM47" i="21"/>
  <c r="AL47" i="21"/>
  <c r="AK47" i="21"/>
  <c r="AJ47" i="21"/>
  <c r="AI47" i="21"/>
  <c r="AH47" i="21"/>
  <c r="AG47" i="21"/>
  <c r="AF47" i="21"/>
  <c r="AE47" i="21"/>
  <c r="AD47" i="21"/>
  <c r="AC47" i="21"/>
  <c r="AB47" i="21"/>
  <c r="AA47" i="21"/>
  <c r="Z47" i="21"/>
  <c r="Y47" i="21"/>
  <c r="X47" i="21"/>
  <c r="W47" i="21"/>
  <c r="V47" i="21"/>
  <c r="U47" i="21"/>
  <c r="T47" i="21"/>
  <c r="S47" i="21"/>
  <c r="R47" i="21"/>
  <c r="Q47" i="21"/>
  <c r="P47" i="21"/>
  <c r="O47" i="21"/>
  <c r="N47" i="21"/>
  <c r="M47" i="21"/>
  <c r="L47" i="21"/>
  <c r="K47" i="21"/>
  <c r="J47" i="21"/>
  <c r="I47" i="21"/>
  <c r="H47" i="21"/>
  <c r="G47" i="21"/>
  <c r="F47" i="21"/>
  <c r="E47" i="21"/>
  <c r="D47" i="21"/>
  <c r="C47" i="21"/>
  <c r="B47" i="21"/>
  <c r="A47" i="21"/>
  <c r="AO46" i="21"/>
  <c r="AN46" i="21"/>
  <c r="AM46" i="21"/>
  <c r="AL46" i="21"/>
  <c r="AK46" i="21"/>
  <c r="AJ46" i="21"/>
  <c r="AI46" i="21"/>
  <c r="AH46" i="21"/>
  <c r="AG46" i="21"/>
  <c r="AF46" i="21"/>
  <c r="AE46" i="21"/>
  <c r="AD46" i="21"/>
  <c r="AC46" i="21"/>
  <c r="AB46" i="21"/>
  <c r="AA46" i="21"/>
  <c r="Z46" i="21"/>
  <c r="Y46" i="21"/>
  <c r="X46" i="21"/>
  <c r="W46" i="21"/>
  <c r="V46" i="21"/>
  <c r="U46" i="21"/>
  <c r="T46" i="21"/>
  <c r="S46" i="21"/>
  <c r="R46" i="21"/>
  <c r="Q46" i="21"/>
  <c r="P46" i="21"/>
  <c r="O46" i="21"/>
  <c r="N46" i="21"/>
  <c r="M46" i="21"/>
  <c r="L46" i="21"/>
  <c r="K46" i="21"/>
  <c r="J46" i="21"/>
  <c r="I46" i="21"/>
  <c r="H46" i="21"/>
  <c r="G46" i="21"/>
  <c r="F46" i="21"/>
  <c r="E46" i="21"/>
  <c r="D46" i="21"/>
  <c r="C46" i="21"/>
  <c r="B46" i="21"/>
  <c r="A46" i="21"/>
  <c r="AO45" i="21"/>
  <c r="AN45" i="21"/>
  <c r="AM45" i="21"/>
  <c r="AL45" i="21"/>
  <c r="AK45" i="21"/>
  <c r="AJ45" i="21"/>
  <c r="AI45" i="21"/>
  <c r="AH45" i="21"/>
  <c r="AG45" i="21"/>
  <c r="AF45" i="21"/>
  <c r="AE45" i="21"/>
  <c r="AD45" i="21"/>
  <c r="AC45" i="21"/>
  <c r="AB45" i="21"/>
  <c r="AA45" i="21"/>
  <c r="Z45" i="21"/>
  <c r="Y45" i="21"/>
  <c r="X45" i="21"/>
  <c r="W45" i="21"/>
  <c r="V45" i="21"/>
  <c r="U45" i="21"/>
  <c r="T45" i="21"/>
  <c r="S45" i="21"/>
  <c r="R45" i="21"/>
  <c r="Q45" i="21"/>
  <c r="P45" i="21"/>
  <c r="O45" i="21"/>
  <c r="N45" i="21"/>
  <c r="M45" i="21"/>
  <c r="L45" i="21"/>
  <c r="K45" i="21"/>
  <c r="J45" i="21"/>
  <c r="I45" i="21"/>
  <c r="H45" i="21"/>
  <c r="G45" i="21"/>
  <c r="F45" i="21"/>
  <c r="E45" i="21"/>
  <c r="D45" i="21"/>
  <c r="C45" i="21"/>
  <c r="B45" i="21"/>
  <c r="A45" i="21"/>
  <c r="AO44" i="21"/>
  <c r="AN44" i="21"/>
  <c r="AM44" i="21"/>
  <c r="AL44" i="21"/>
  <c r="AK44" i="21"/>
  <c r="AJ44" i="21"/>
  <c r="AI44" i="21"/>
  <c r="AH44" i="21"/>
  <c r="AG44" i="21"/>
  <c r="AF44" i="21"/>
  <c r="AE44" i="21"/>
  <c r="AD44" i="21"/>
  <c r="AC44" i="21"/>
  <c r="AB44" i="21"/>
  <c r="AA44" i="21"/>
  <c r="Z44" i="21"/>
  <c r="Y44" i="21"/>
  <c r="X44" i="21"/>
  <c r="W44" i="21"/>
  <c r="V44" i="21"/>
  <c r="U44" i="21"/>
  <c r="T44" i="21"/>
  <c r="S44" i="21"/>
  <c r="R44" i="21"/>
  <c r="Q44" i="21"/>
  <c r="P44" i="21"/>
  <c r="O44" i="21"/>
  <c r="N44" i="21"/>
  <c r="M44" i="21"/>
  <c r="L44" i="21"/>
  <c r="K44" i="21"/>
  <c r="J44" i="21"/>
  <c r="I44" i="21"/>
  <c r="H44" i="21"/>
  <c r="G44" i="21"/>
  <c r="F44" i="21"/>
  <c r="E44" i="21"/>
  <c r="D44" i="21"/>
  <c r="C44" i="21"/>
  <c r="B44" i="21"/>
  <c r="A44" i="21"/>
  <c r="AO43" i="21"/>
  <c r="AN43" i="21"/>
  <c r="AM43" i="21"/>
  <c r="AL43" i="21"/>
  <c r="AK43" i="21"/>
  <c r="AJ43" i="21"/>
  <c r="AI43" i="21"/>
  <c r="AH43" i="21"/>
  <c r="AG43" i="21"/>
  <c r="AF43" i="21"/>
  <c r="AE43" i="21"/>
  <c r="AD43" i="21"/>
  <c r="AC43" i="21"/>
  <c r="AB43" i="21"/>
  <c r="AA43" i="21"/>
  <c r="Z43" i="21"/>
  <c r="Y43" i="21"/>
  <c r="X43" i="21"/>
  <c r="W43" i="21"/>
  <c r="V43" i="21"/>
  <c r="U43" i="21"/>
  <c r="T43" i="21"/>
  <c r="S43" i="21"/>
  <c r="R43" i="21"/>
  <c r="Q43" i="21"/>
  <c r="P43" i="21"/>
  <c r="O43" i="21"/>
  <c r="N43" i="21"/>
  <c r="M43" i="21"/>
  <c r="L43" i="21"/>
  <c r="K43" i="21"/>
  <c r="J43" i="21"/>
  <c r="I43" i="21"/>
  <c r="H43" i="21"/>
  <c r="G43" i="21"/>
  <c r="F43" i="21"/>
  <c r="E43" i="21"/>
  <c r="D43" i="21"/>
  <c r="C43" i="21"/>
  <c r="B43" i="21"/>
  <c r="A43" i="21"/>
  <c r="AO42" i="21"/>
  <c r="AN42" i="21"/>
  <c r="AM42" i="21"/>
  <c r="AL42" i="21"/>
  <c r="AK42" i="21"/>
  <c r="AJ42" i="21"/>
  <c r="AI42" i="21"/>
  <c r="AH42" i="21"/>
  <c r="AG42" i="21"/>
  <c r="AF42" i="21"/>
  <c r="AE42" i="21"/>
  <c r="AD42" i="21"/>
  <c r="AC42" i="21"/>
  <c r="AB42" i="21"/>
  <c r="AA42" i="21"/>
  <c r="Z42" i="21"/>
  <c r="Y42" i="21"/>
  <c r="X42" i="21"/>
  <c r="W42" i="21"/>
  <c r="V42" i="21"/>
  <c r="U42" i="21"/>
  <c r="T42" i="21"/>
  <c r="S42" i="21"/>
  <c r="R42" i="21"/>
  <c r="Q42" i="21"/>
  <c r="P42" i="21"/>
  <c r="O42" i="21"/>
  <c r="N42" i="21"/>
  <c r="M42" i="21"/>
  <c r="L42" i="21"/>
  <c r="K42" i="21"/>
  <c r="J42" i="21"/>
  <c r="I42" i="21"/>
  <c r="H42" i="21"/>
  <c r="G42" i="21"/>
  <c r="F42" i="21"/>
  <c r="E42" i="21"/>
  <c r="D42" i="21"/>
  <c r="C42" i="21"/>
  <c r="B42" i="21"/>
  <c r="A42" i="21"/>
  <c r="AO41" i="21"/>
  <c r="AN41" i="21"/>
  <c r="AM41" i="21"/>
  <c r="AL41" i="21"/>
  <c r="AK41" i="21"/>
  <c r="AJ41" i="21"/>
  <c r="AI41" i="21"/>
  <c r="AH41" i="21"/>
  <c r="AG41" i="21"/>
  <c r="AF41" i="21"/>
  <c r="AE41" i="21"/>
  <c r="AD41" i="21"/>
  <c r="AC41" i="21"/>
  <c r="AB41" i="21"/>
  <c r="AA41" i="21"/>
  <c r="Z41" i="21"/>
  <c r="Y41" i="21"/>
  <c r="X41" i="21"/>
  <c r="W41" i="21"/>
  <c r="V41" i="21"/>
  <c r="U41" i="21"/>
  <c r="T41" i="21"/>
  <c r="S41" i="21"/>
  <c r="R41" i="21"/>
  <c r="Q41" i="21"/>
  <c r="P41" i="21"/>
  <c r="O41" i="21"/>
  <c r="N41" i="21"/>
  <c r="M41" i="21"/>
  <c r="L41" i="21"/>
  <c r="K41" i="21"/>
  <c r="J41" i="21"/>
  <c r="I41" i="21"/>
  <c r="H41" i="21"/>
  <c r="G41" i="21"/>
  <c r="F41" i="21"/>
  <c r="E41" i="21"/>
  <c r="D41" i="21"/>
  <c r="C41" i="21"/>
  <c r="B41" i="21"/>
  <c r="A41" i="21"/>
  <c r="AO40" i="21"/>
  <c r="AN40" i="21"/>
  <c r="AM40" i="21"/>
  <c r="AL40" i="21"/>
  <c r="AK40" i="21"/>
  <c r="AJ40" i="21"/>
  <c r="AI40" i="21"/>
  <c r="AH40" i="21"/>
  <c r="AG40" i="21"/>
  <c r="AF40" i="21"/>
  <c r="AE40" i="21"/>
  <c r="AD40" i="21"/>
  <c r="AC40" i="21"/>
  <c r="AB40" i="21"/>
  <c r="AA40" i="21"/>
  <c r="Z40" i="21"/>
  <c r="Y40" i="21"/>
  <c r="X40" i="21"/>
  <c r="W40" i="21"/>
  <c r="V40" i="21"/>
  <c r="U40" i="21"/>
  <c r="T40" i="21"/>
  <c r="S40" i="21"/>
  <c r="R40" i="21"/>
  <c r="Q40" i="21"/>
  <c r="P40" i="21"/>
  <c r="O40" i="21"/>
  <c r="N40" i="21"/>
  <c r="M40" i="21"/>
  <c r="L40" i="21"/>
  <c r="K40" i="21"/>
  <c r="J40" i="21"/>
  <c r="I40" i="21"/>
  <c r="H40" i="21"/>
  <c r="G40" i="21"/>
  <c r="F40" i="21"/>
  <c r="E40" i="21"/>
  <c r="D40" i="21"/>
  <c r="C40" i="21"/>
  <c r="B40" i="21"/>
  <c r="A40" i="21"/>
  <c r="AO39" i="21"/>
  <c r="AN39" i="21"/>
  <c r="AM39" i="21"/>
  <c r="AL39" i="21"/>
  <c r="AK39" i="21"/>
  <c r="AJ39" i="21"/>
  <c r="AI39" i="21"/>
  <c r="AH39" i="21"/>
  <c r="AG39" i="21"/>
  <c r="AF39" i="21"/>
  <c r="AE39" i="21"/>
  <c r="AD39" i="21"/>
  <c r="AC39" i="21"/>
  <c r="AB39" i="21"/>
  <c r="AA39" i="21"/>
  <c r="Z39" i="21"/>
  <c r="Y39" i="21"/>
  <c r="X39" i="21"/>
  <c r="W39" i="21"/>
  <c r="V39" i="21"/>
  <c r="U39" i="21"/>
  <c r="T39" i="21"/>
  <c r="S39" i="21"/>
  <c r="R39" i="21"/>
  <c r="Q39" i="21"/>
  <c r="P39" i="21"/>
  <c r="O39" i="21"/>
  <c r="N39" i="21"/>
  <c r="M39" i="21"/>
  <c r="L39" i="21"/>
  <c r="K39" i="21"/>
  <c r="J39" i="21"/>
  <c r="I39" i="21"/>
  <c r="H39" i="21"/>
  <c r="G39" i="21"/>
  <c r="F39" i="21"/>
  <c r="E39" i="21"/>
  <c r="D39" i="21"/>
  <c r="C39" i="21"/>
  <c r="B39" i="21"/>
  <c r="A39" i="21"/>
  <c r="AO38" i="21"/>
  <c r="AN38" i="21"/>
  <c r="AM38" i="21"/>
  <c r="AL38" i="21"/>
  <c r="AK38" i="21"/>
  <c r="AJ38" i="21"/>
  <c r="AI38" i="21"/>
  <c r="AH38" i="21"/>
  <c r="AG38" i="21"/>
  <c r="AF38" i="21"/>
  <c r="AE38" i="21"/>
  <c r="AD38" i="21"/>
  <c r="AC38" i="21"/>
  <c r="AB38" i="21"/>
  <c r="AA38" i="21"/>
  <c r="Z38" i="21"/>
  <c r="Y38" i="21"/>
  <c r="X38" i="21"/>
  <c r="W38" i="21"/>
  <c r="V38" i="21"/>
  <c r="U38" i="21"/>
  <c r="T38" i="21"/>
  <c r="S38" i="21"/>
  <c r="R38" i="21"/>
  <c r="Q38" i="21"/>
  <c r="P38" i="21"/>
  <c r="O38" i="21"/>
  <c r="N38" i="21"/>
  <c r="M38" i="21"/>
  <c r="L38" i="21"/>
  <c r="K38" i="21"/>
  <c r="J38" i="21"/>
  <c r="I38" i="21"/>
  <c r="H38" i="21"/>
  <c r="G38" i="21"/>
  <c r="F38" i="21"/>
  <c r="E38" i="21"/>
  <c r="D38" i="21"/>
  <c r="C38" i="21"/>
  <c r="B38" i="21"/>
  <c r="A38" i="21"/>
  <c r="AO37" i="21"/>
  <c r="AN37" i="21"/>
  <c r="AM37" i="21"/>
  <c r="AL37" i="21"/>
  <c r="AK37" i="21"/>
  <c r="AJ37" i="21"/>
  <c r="AI37" i="21"/>
  <c r="AH37" i="21"/>
  <c r="AG37" i="21"/>
  <c r="AF37" i="21"/>
  <c r="AE37" i="21"/>
  <c r="AD37" i="21"/>
  <c r="AC37" i="21"/>
  <c r="AB37" i="21"/>
  <c r="AA37" i="21"/>
  <c r="Z37" i="21"/>
  <c r="Y37" i="21"/>
  <c r="X37" i="21"/>
  <c r="W37" i="21"/>
  <c r="V37" i="21"/>
  <c r="U37" i="21"/>
  <c r="T37" i="21"/>
  <c r="S37" i="21"/>
  <c r="R37" i="21"/>
  <c r="Q37" i="21"/>
  <c r="P37" i="21"/>
  <c r="O37" i="21"/>
  <c r="N37" i="21"/>
  <c r="M37" i="21"/>
  <c r="L37" i="21"/>
  <c r="K37" i="21"/>
  <c r="J37" i="21"/>
  <c r="I37" i="21"/>
  <c r="H37" i="21"/>
  <c r="G37" i="21"/>
  <c r="F37" i="21"/>
  <c r="E37" i="21"/>
  <c r="D37" i="21"/>
  <c r="C37" i="21"/>
  <c r="B37" i="21"/>
  <c r="A37" i="21"/>
  <c r="AO36" i="21"/>
  <c r="AN36" i="21"/>
  <c r="AM36" i="21"/>
  <c r="AL36" i="21"/>
  <c r="AK36" i="21"/>
  <c r="AJ36" i="21"/>
  <c r="AI36" i="21"/>
  <c r="AH36" i="21"/>
  <c r="AG36" i="21"/>
  <c r="AF36" i="21"/>
  <c r="AE36" i="21"/>
  <c r="AD36" i="21"/>
  <c r="AC36" i="21"/>
  <c r="AB36" i="21"/>
  <c r="AA36" i="21"/>
  <c r="Z36" i="21"/>
  <c r="Y36" i="21"/>
  <c r="X36" i="21"/>
  <c r="W36" i="21"/>
  <c r="V36" i="21"/>
  <c r="U36" i="21"/>
  <c r="T36" i="21"/>
  <c r="S36" i="21"/>
  <c r="R36" i="21"/>
  <c r="Q36" i="21"/>
  <c r="P36" i="21"/>
  <c r="O36" i="21"/>
  <c r="N36" i="21"/>
  <c r="M36" i="21"/>
  <c r="L36" i="21"/>
  <c r="K36" i="21"/>
  <c r="J36" i="21"/>
  <c r="I36" i="21"/>
  <c r="H36" i="21"/>
  <c r="G36" i="21"/>
  <c r="F36" i="21"/>
  <c r="E36" i="21"/>
  <c r="D36" i="21"/>
  <c r="C36" i="21"/>
  <c r="B36" i="21"/>
  <c r="A36" i="21"/>
  <c r="AO35" i="21"/>
  <c r="AN35" i="21"/>
  <c r="AM35" i="21"/>
  <c r="AL35" i="21"/>
  <c r="AK35" i="21"/>
  <c r="AJ35" i="21"/>
  <c r="AI35" i="21"/>
  <c r="AH35" i="21"/>
  <c r="AG35" i="21"/>
  <c r="AF35" i="21"/>
  <c r="AE35" i="21"/>
  <c r="AD35" i="21"/>
  <c r="AC35" i="21"/>
  <c r="AB35" i="21"/>
  <c r="AA35" i="21"/>
  <c r="Z35" i="21"/>
  <c r="Y35" i="21"/>
  <c r="X35" i="21"/>
  <c r="W35" i="21"/>
  <c r="V35" i="21"/>
  <c r="U35" i="21"/>
  <c r="T35" i="21"/>
  <c r="S35" i="21"/>
  <c r="R35" i="21"/>
  <c r="Q35" i="21"/>
  <c r="P35" i="21"/>
  <c r="O35" i="21"/>
  <c r="N35" i="21"/>
  <c r="M35" i="21"/>
  <c r="L35" i="21"/>
  <c r="K35" i="21"/>
  <c r="J35" i="21"/>
  <c r="I35" i="21"/>
  <c r="H35" i="21"/>
  <c r="G35" i="21"/>
  <c r="F35" i="21"/>
  <c r="E35" i="21"/>
  <c r="D35" i="21"/>
  <c r="C35" i="21"/>
  <c r="B35" i="21"/>
  <c r="A35" i="21"/>
  <c r="AO34" i="21"/>
  <c r="AN34" i="21"/>
  <c r="AM34" i="21"/>
  <c r="AL34" i="21"/>
  <c r="AK34" i="21"/>
  <c r="AJ34" i="21"/>
  <c r="AI34" i="21"/>
  <c r="AH34" i="21"/>
  <c r="AG34" i="21"/>
  <c r="AF34" i="21"/>
  <c r="AE34" i="21"/>
  <c r="AD34" i="21"/>
  <c r="AC34" i="21"/>
  <c r="AB34" i="21"/>
  <c r="AA34" i="21"/>
  <c r="Z34" i="21"/>
  <c r="Y34" i="21"/>
  <c r="X34" i="21"/>
  <c r="W34" i="21"/>
  <c r="V34" i="21"/>
  <c r="U34" i="21"/>
  <c r="T34" i="21"/>
  <c r="S34" i="21"/>
  <c r="R34" i="21"/>
  <c r="Q34" i="21"/>
  <c r="P34" i="21"/>
  <c r="O34" i="21"/>
  <c r="N34" i="21"/>
  <c r="M34" i="21"/>
  <c r="L34" i="21"/>
  <c r="K34" i="21"/>
  <c r="J34" i="21"/>
  <c r="I34" i="21"/>
  <c r="H34" i="21"/>
  <c r="G34" i="21"/>
  <c r="F34" i="21"/>
  <c r="E34" i="21"/>
  <c r="D34" i="21"/>
  <c r="C34" i="21"/>
  <c r="B34" i="21"/>
  <c r="A34" i="21"/>
  <c r="AO33" i="21"/>
  <c r="AN33" i="21"/>
  <c r="AM33" i="21"/>
  <c r="AL33" i="21"/>
  <c r="AK33" i="21"/>
  <c r="AJ33" i="21"/>
  <c r="AI33" i="21"/>
  <c r="AH33" i="21"/>
  <c r="AG33" i="21"/>
  <c r="AF33" i="21"/>
  <c r="AE33" i="21"/>
  <c r="AD33" i="21"/>
  <c r="AC33" i="21"/>
  <c r="AB33" i="21"/>
  <c r="AA33" i="21"/>
  <c r="Z33" i="21"/>
  <c r="Y33" i="21"/>
  <c r="X33" i="21"/>
  <c r="W33" i="21"/>
  <c r="V33" i="21"/>
  <c r="U33" i="21"/>
  <c r="T33" i="21"/>
  <c r="S33" i="21"/>
  <c r="R33" i="21"/>
  <c r="Q33" i="21"/>
  <c r="P33" i="21"/>
  <c r="O33" i="21"/>
  <c r="N33" i="21"/>
  <c r="M33" i="21"/>
  <c r="L33" i="21"/>
  <c r="K33" i="21"/>
  <c r="J33" i="21"/>
  <c r="I33" i="21"/>
  <c r="H33" i="21"/>
  <c r="G33" i="21"/>
  <c r="F33" i="21"/>
  <c r="E33" i="21"/>
  <c r="D33" i="21"/>
  <c r="C33" i="21"/>
  <c r="B33" i="21"/>
  <c r="A33" i="21"/>
  <c r="AO32" i="21"/>
  <c r="AN32" i="21"/>
  <c r="AM32" i="21"/>
  <c r="AL32" i="21"/>
  <c r="AK32" i="21"/>
  <c r="AJ32" i="21"/>
  <c r="AI32" i="21"/>
  <c r="AH32" i="21"/>
  <c r="AG32" i="21"/>
  <c r="AF32" i="21"/>
  <c r="AE32" i="21"/>
  <c r="AD32" i="21"/>
  <c r="AC32" i="21"/>
  <c r="AB32" i="21"/>
  <c r="AA32" i="21"/>
  <c r="Z32" i="21"/>
  <c r="Y32" i="21"/>
  <c r="X32" i="21"/>
  <c r="W32" i="21"/>
  <c r="V32" i="21"/>
  <c r="U32" i="21"/>
  <c r="T32" i="21"/>
  <c r="S32" i="21"/>
  <c r="R32" i="21"/>
  <c r="Q32" i="21"/>
  <c r="P32" i="21"/>
  <c r="O32" i="21"/>
  <c r="N32" i="21"/>
  <c r="M32" i="21"/>
  <c r="L32" i="21"/>
  <c r="K32" i="21"/>
  <c r="J32" i="21"/>
  <c r="I32" i="21"/>
  <c r="H32" i="21"/>
  <c r="G32" i="21"/>
  <c r="F32" i="21"/>
  <c r="E32" i="21"/>
  <c r="D32" i="21"/>
  <c r="C32" i="21"/>
  <c r="B32" i="21"/>
  <c r="A32" i="21"/>
  <c r="AO31" i="21"/>
  <c r="AN31" i="21"/>
  <c r="AM31" i="21"/>
  <c r="AL31" i="21"/>
  <c r="AK31" i="21"/>
  <c r="AJ31" i="21"/>
  <c r="AI31" i="21"/>
  <c r="AH31" i="21"/>
  <c r="AG31" i="21"/>
  <c r="AF31" i="21"/>
  <c r="AE31" i="21"/>
  <c r="AD31" i="21"/>
  <c r="AC31" i="21"/>
  <c r="AB31" i="21"/>
  <c r="AA31" i="21"/>
  <c r="Z31" i="21"/>
  <c r="Y31" i="21"/>
  <c r="X31" i="21"/>
  <c r="W31" i="21"/>
  <c r="V31" i="21"/>
  <c r="U31" i="21"/>
  <c r="T31" i="21"/>
  <c r="S31" i="21"/>
  <c r="R31" i="21"/>
  <c r="Q31" i="21"/>
  <c r="P31" i="21"/>
  <c r="O31" i="21"/>
  <c r="N31" i="21"/>
  <c r="M31" i="21"/>
  <c r="L31" i="21"/>
  <c r="K31" i="21"/>
  <c r="J31" i="21"/>
  <c r="I31" i="21"/>
  <c r="H31" i="21"/>
  <c r="G31" i="21"/>
  <c r="F31" i="21"/>
  <c r="E31" i="21"/>
  <c r="D31" i="21"/>
  <c r="C31" i="21"/>
  <c r="B31" i="21"/>
  <c r="A31" i="21"/>
  <c r="AO30" i="21"/>
  <c r="AN30" i="21"/>
  <c r="AM30" i="21"/>
  <c r="AL30" i="21"/>
  <c r="AK30" i="21"/>
  <c r="AJ30" i="21"/>
  <c r="AI30" i="21"/>
  <c r="AH30" i="21"/>
  <c r="AG30" i="21"/>
  <c r="AF30" i="21"/>
  <c r="AE30" i="21"/>
  <c r="AD30" i="21"/>
  <c r="AC30" i="21"/>
  <c r="AB30" i="21"/>
  <c r="AA30" i="21"/>
  <c r="Z30" i="21"/>
  <c r="Y30" i="21"/>
  <c r="X30" i="21"/>
  <c r="W30" i="21"/>
  <c r="V30" i="21"/>
  <c r="U30" i="21"/>
  <c r="T30" i="21"/>
  <c r="S30" i="21"/>
  <c r="R30" i="21"/>
  <c r="Q30" i="21"/>
  <c r="P30" i="21"/>
  <c r="O30" i="21"/>
  <c r="N30" i="21"/>
  <c r="M30" i="21"/>
  <c r="L30" i="21"/>
  <c r="K30" i="21"/>
  <c r="J30" i="21"/>
  <c r="I30" i="21"/>
  <c r="H30" i="21"/>
  <c r="G30" i="21"/>
  <c r="F30" i="21"/>
  <c r="E30" i="21"/>
  <c r="D30" i="21"/>
  <c r="C30" i="21"/>
  <c r="B30" i="21"/>
  <c r="A30" i="21"/>
  <c r="AO29" i="21"/>
  <c r="AN29" i="21"/>
  <c r="AM29" i="21"/>
  <c r="AL29" i="21"/>
  <c r="AK29" i="21"/>
  <c r="AJ29" i="21"/>
  <c r="AI29" i="21"/>
  <c r="AH29" i="21"/>
  <c r="AG29" i="21"/>
  <c r="AF29" i="21"/>
  <c r="AE29" i="21"/>
  <c r="AD29" i="21"/>
  <c r="AC29" i="21"/>
  <c r="AB29" i="21"/>
  <c r="AA29" i="21"/>
  <c r="Z29" i="21"/>
  <c r="Y29" i="21"/>
  <c r="X29" i="21"/>
  <c r="W29" i="21"/>
  <c r="V29" i="21"/>
  <c r="U29" i="21"/>
  <c r="T29" i="21"/>
  <c r="S29" i="21"/>
  <c r="R29" i="21"/>
  <c r="Q29" i="21"/>
  <c r="P29" i="21"/>
  <c r="O29" i="21"/>
  <c r="N29" i="21"/>
  <c r="M29" i="21"/>
  <c r="L29" i="21"/>
  <c r="K29" i="21"/>
  <c r="J29" i="21"/>
  <c r="I29" i="21"/>
  <c r="H29" i="21"/>
  <c r="G29" i="21"/>
  <c r="F29" i="21"/>
  <c r="E29" i="21"/>
  <c r="D29" i="21"/>
  <c r="C29" i="21"/>
  <c r="B29" i="21"/>
  <c r="A29" i="21"/>
  <c r="AO28" i="21"/>
  <c r="AN28" i="21"/>
  <c r="AM28" i="21"/>
  <c r="AL28" i="21"/>
  <c r="AK28" i="21"/>
  <c r="AJ28" i="21"/>
  <c r="AI28" i="21"/>
  <c r="AH28" i="21"/>
  <c r="AG28" i="21"/>
  <c r="AF28" i="21"/>
  <c r="AE28" i="21"/>
  <c r="AD28" i="21"/>
  <c r="AC28" i="21"/>
  <c r="AB28" i="21"/>
  <c r="AA28" i="21"/>
  <c r="Z28" i="21"/>
  <c r="Y28" i="21"/>
  <c r="X28" i="21"/>
  <c r="W28" i="21"/>
  <c r="V28" i="21"/>
  <c r="U28" i="21"/>
  <c r="T28" i="21"/>
  <c r="S28" i="21"/>
  <c r="R28" i="21"/>
  <c r="Q28" i="21"/>
  <c r="P28" i="21"/>
  <c r="O28" i="21"/>
  <c r="N28" i="21"/>
  <c r="M28" i="21"/>
  <c r="L28" i="21"/>
  <c r="K28" i="21"/>
  <c r="J28" i="21"/>
  <c r="I28" i="21"/>
  <c r="H28" i="21"/>
  <c r="G28" i="21"/>
  <c r="F28" i="21"/>
  <c r="E28" i="21"/>
  <c r="D28" i="21"/>
  <c r="C28" i="21"/>
  <c r="B28" i="21"/>
  <c r="A28" i="21"/>
  <c r="AO27" i="21"/>
  <c r="AN27" i="21"/>
  <c r="AM27" i="21"/>
  <c r="AL27" i="21"/>
  <c r="AK27" i="21"/>
  <c r="AJ27" i="21"/>
  <c r="AI27" i="21"/>
  <c r="AH27" i="21"/>
  <c r="AG27" i="21"/>
  <c r="AF27" i="21"/>
  <c r="AE27" i="21"/>
  <c r="AD27" i="21"/>
  <c r="AC27" i="21"/>
  <c r="AB27" i="21"/>
  <c r="AA27" i="21"/>
  <c r="Z27" i="21"/>
  <c r="Y27" i="21"/>
  <c r="X27" i="21"/>
  <c r="W27" i="21"/>
  <c r="V27" i="21"/>
  <c r="U27" i="21"/>
  <c r="T27" i="21"/>
  <c r="S27" i="21"/>
  <c r="R27" i="21"/>
  <c r="Q27" i="21"/>
  <c r="P27" i="21"/>
  <c r="O27" i="21"/>
  <c r="N27" i="21"/>
  <c r="M27" i="21"/>
  <c r="L27" i="21"/>
  <c r="K27" i="21"/>
  <c r="J27" i="21"/>
  <c r="I27" i="21"/>
  <c r="H27" i="21"/>
  <c r="G27" i="21"/>
  <c r="F27" i="21"/>
  <c r="E27" i="21"/>
  <c r="D27" i="21"/>
  <c r="C27" i="21"/>
  <c r="B27" i="21"/>
  <c r="A27" i="21"/>
  <c r="AO26" i="21"/>
  <c r="AN26" i="21"/>
  <c r="AM26" i="21"/>
  <c r="AL26" i="21"/>
  <c r="AK26" i="21"/>
  <c r="AJ26" i="21"/>
  <c r="AI26" i="21"/>
  <c r="AH26" i="21"/>
  <c r="AG26" i="21"/>
  <c r="AF26" i="21"/>
  <c r="AE26" i="21"/>
  <c r="AD26" i="21"/>
  <c r="AC26" i="21"/>
  <c r="AB26" i="21"/>
  <c r="AA26" i="21"/>
  <c r="Z26" i="21"/>
  <c r="Y26" i="21"/>
  <c r="X26" i="21"/>
  <c r="W26" i="21"/>
  <c r="V26" i="21"/>
  <c r="U26" i="21"/>
  <c r="T26" i="21"/>
  <c r="S26" i="21"/>
  <c r="R26" i="21"/>
  <c r="Q26" i="21"/>
  <c r="P26" i="21"/>
  <c r="O26" i="21"/>
  <c r="N26" i="21"/>
  <c r="M26" i="21"/>
  <c r="L26" i="21"/>
  <c r="K26" i="21"/>
  <c r="J26" i="21"/>
  <c r="I26" i="21"/>
  <c r="H26" i="21"/>
  <c r="G26" i="21"/>
  <c r="F26" i="21"/>
  <c r="E26" i="21"/>
  <c r="D26" i="21"/>
  <c r="C26" i="21"/>
  <c r="B26" i="21"/>
  <c r="A26" i="21"/>
  <c r="AO25" i="21"/>
  <c r="AN25" i="21"/>
  <c r="AM25" i="21"/>
  <c r="AL25" i="21"/>
  <c r="AK25" i="21"/>
  <c r="AJ25" i="21"/>
  <c r="AI25" i="21"/>
  <c r="AH25" i="21"/>
  <c r="AG25" i="21"/>
  <c r="AF25" i="21"/>
  <c r="AE25" i="21"/>
  <c r="AD25" i="21"/>
  <c r="AC25" i="21"/>
  <c r="AB25" i="21"/>
  <c r="AA25" i="21"/>
  <c r="Z25" i="21"/>
  <c r="Y25" i="21"/>
  <c r="X25" i="21"/>
  <c r="W25" i="21"/>
  <c r="V25" i="21"/>
  <c r="U25" i="21"/>
  <c r="T25" i="21"/>
  <c r="S25" i="21"/>
  <c r="R25" i="21"/>
  <c r="Q25" i="21"/>
  <c r="P25" i="21"/>
  <c r="O25" i="21"/>
  <c r="N25" i="21"/>
  <c r="M25" i="21"/>
  <c r="L25" i="21"/>
  <c r="K25" i="21"/>
  <c r="J25" i="21"/>
  <c r="I25" i="21"/>
  <c r="H25" i="21"/>
  <c r="G25" i="21"/>
  <c r="F25" i="21"/>
  <c r="E25" i="21"/>
  <c r="D25" i="21"/>
  <c r="C25" i="21"/>
  <c r="B25" i="21"/>
  <c r="A25" i="21"/>
  <c r="AO24" i="21"/>
  <c r="AN24" i="21"/>
  <c r="AM24" i="21"/>
  <c r="AL24" i="21"/>
  <c r="AK24" i="21"/>
  <c r="AJ24" i="21"/>
  <c r="AI24" i="21"/>
  <c r="AH24" i="21"/>
  <c r="AG24" i="21"/>
  <c r="AF24" i="21"/>
  <c r="AE24" i="21"/>
  <c r="AD24" i="21"/>
  <c r="AC24" i="21"/>
  <c r="AB24" i="21"/>
  <c r="AA24" i="21"/>
  <c r="Z24" i="21"/>
  <c r="Y24" i="21"/>
  <c r="X24" i="21"/>
  <c r="W24" i="21"/>
  <c r="V24" i="21"/>
  <c r="U24" i="21"/>
  <c r="T24" i="21"/>
  <c r="S24" i="21"/>
  <c r="R24" i="21"/>
  <c r="Q24" i="21"/>
  <c r="P24" i="21"/>
  <c r="O24" i="21"/>
  <c r="N24" i="21"/>
  <c r="M24" i="21"/>
  <c r="L24" i="21"/>
  <c r="K24" i="21"/>
  <c r="J24" i="21"/>
  <c r="I24" i="21"/>
  <c r="H24" i="21"/>
  <c r="G24" i="21"/>
  <c r="F24" i="21"/>
  <c r="E24" i="21"/>
  <c r="D24" i="21"/>
  <c r="C24" i="21"/>
  <c r="B24" i="21"/>
  <c r="A24" i="21"/>
  <c r="AO23" i="21"/>
  <c r="AN23" i="21"/>
  <c r="AM23" i="21"/>
  <c r="AL23" i="21"/>
  <c r="AK23" i="21"/>
  <c r="AJ23" i="21"/>
  <c r="AI23" i="21"/>
  <c r="AH23" i="21"/>
  <c r="AG23" i="21"/>
  <c r="AF23" i="21"/>
  <c r="AE23" i="21"/>
  <c r="AD23" i="21"/>
  <c r="AC23" i="21"/>
  <c r="AB23" i="21"/>
  <c r="AA23" i="21"/>
  <c r="Z23" i="21"/>
  <c r="Y23" i="21"/>
  <c r="X23" i="21"/>
  <c r="W23" i="21"/>
  <c r="V23" i="21"/>
  <c r="U23" i="21"/>
  <c r="T23" i="21"/>
  <c r="S23" i="21"/>
  <c r="R23" i="21"/>
  <c r="Q23" i="21"/>
  <c r="P23" i="21"/>
  <c r="O23" i="21"/>
  <c r="N23" i="21"/>
  <c r="M23" i="21"/>
  <c r="L23" i="21"/>
  <c r="K23" i="21"/>
  <c r="J23" i="21"/>
  <c r="I23" i="21"/>
  <c r="H23" i="21"/>
  <c r="G23" i="21"/>
  <c r="F23" i="21"/>
  <c r="E23" i="21"/>
  <c r="D23" i="21"/>
  <c r="C23" i="21"/>
  <c r="B23" i="21"/>
  <c r="A23" i="21"/>
  <c r="AO22" i="21"/>
  <c r="AN22" i="21"/>
  <c r="AM22" i="21"/>
  <c r="AL22" i="21"/>
  <c r="AK22" i="21"/>
  <c r="AJ22" i="21"/>
  <c r="AI22" i="21"/>
  <c r="AH22" i="21"/>
  <c r="AG22" i="21"/>
  <c r="AF22" i="21"/>
  <c r="AE22" i="21"/>
  <c r="AD22" i="21"/>
  <c r="AC22" i="21"/>
  <c r="AB22" i="21"/>
  <c r="AA22" i="21"/>
  <c r="Z22" i="21"/>
  <c r="Y22" i="21"/>
  <c r="X22" i="21"/>
  <c r="W22" i="21"/>
  <c r="V22" i="21"/>
  <c r="U22" i="21"/>
  <c r="T22" i="21"/>
  <c r="S22" i="21"/>
  <c r="R22" i="21"/>
  <c r="Q22" i="21"/>
  <c r="P22" i="21"/>
  <c r="O22" i="21"/>
  <c r="N22" i="21"/>
  <c r="M22" i="21"/>
  <c r="L22" i="21"/>
  <c r="K22" i="21"/>
  <c r="J22" i="21"/>
  <c r="I22" i="21"/>
  <c r="H22" i="21"/>
  <c r="G22" i="21"/>
  <c r="F22" i="21"/>
  <c r="E22" i="21"/>
  <c r="D22" i="21"/>
  <c r="C22" i="21"/>
  <c r="B22" i="21"/>
  <c r="A22" i="21"/>
  <c r="AO21" i="21"/>
  <c r="AN21" i="21"/>
  <c r="AM21" i="21"/>
  <c r="AL21" i="21"/>
  <c r="AK21" i="21"/>
  <c r="AJ21" i="21"/>
  <c r="AI21" i="21"/>
  <c r="AH21" i="21"/>
  <c r="AG21" i="21"/>
  <c r="AF21" i="21"/>
  <c r="AE21" i="21"/>
  <c r="AD21" i="21"/>
  <c r="AC21" i="21"/>
  <c r="AB21" i="21"/>
  <c r="AA21" i="21"/>
  <c r="Z21" i="21"/>
  <c r="Y21" i="21"/>
  <c r="X21" i="21"/>
  <c r="W21" i="21"/>
  <c r="V21" i="21"/>
  <c r="U21" i="21"/>
  <c r="T21" i="21"/>
  <c r="S21" i="21"/>
  <c r="R21" i="21"/>
  <c r="Q21" i="21"/>
  <c r="P21" i="21"/>
  <c r="O21" i="21"/>
  <c r="N21" i="21"/>
  <c r="M21" i="21"/>
  <c r="L21" i="21"/>
  <c r="K21" i="21"/>
  <c r="J21" i="21"/>
  <c r="I21" i="21"/>
  <c r="H21" i="21"/>
  <c r="G21" i="21"/>
  <c r="F21" i="21"/>
  <c r="E21" i="21"/>
  <c r="D21" i="21"/>
  <c r="C21" i="21"/>
  <c r="B21" i="21"/>
  <c r="A21" i="21"/>
  <c r="AO20" i="21"/>
  <c r="AN20" i="21"/>
  <c r="AM20" i="21"/>
  <c r="AL20" i="21"/>
  <c r="AK20" i="21"/>
  <c r="AJ20" i="21"/>
  <c r="AI20" i="21"/>
  <c r="AH20" i="21"/>
  <c r="AG20" i="21"/>
  <c r="AF20" i="21"/>
  <c r="AE20" i="21"/>
  <c r="AD20" i="21"/>
  <c r="AC20" i="21"/>
  <c r="AB20" i="21"/>
  <c r="AA20" i="21"/>
  <c r="Z20" i="21"/>
  <c r="Y20" i="21"/>
  <c r="X20" i="21"/>
  <c r="W20" i="21"/>
  <c r="V20" i="21"/>
  <c r="U20" i="21"/>
  <c r="T20" i="21"/>
  <c r="S20" i="21"/>
  <c r="R20" i="21"/>
  <c r="Q20" i="21"/>
  <c r="P20" i="21"/>
  <c r="O20" i="21"/>
  <c r="N20" i="21"/>
  <c r="M20" i="21"/>
  <c r="L20" i="21"/>
  <c r="K20" i="21"/>
  <c r="J20" i="21"/>
  <c r="I20" i="21"/>
  <c r="H20" i="21"/>
  <c r="G20" i="21"/>
  <c r="F20" i="21"/>
  <c r="E20" i="21"/>
  <c r="D20" i="21"/>
  <c r="C20" i="21"/>
  <c r="B20" i="21"/>
  <c r="A20" i="21"/>
  <c r="AO19" i="21"/>
  <c r="AN19" i="21"/>
  <c r="AM19" i="21"/>
  <c r="AL19" i="21"/>
  <c r="AK19" i="21"/>
  <c r="AJ19" i="21"/>
  <c r="AI19" i="21"/>
  <c r="AH19" i="21"/>
  <c r="AG19" i="21"/>
  <c r="AF19" i="21"/>
  <c r="AE19" i="21"/>
  <c r="AD19" i="21"/>
  <c r="AC19" i="21"/>
  <c r="AB19" i="21"/>
  <c r="AA19" i="21"/>
  <c r="Z19" i="21"/>
  <c r="Y19" i="21"/>
  <c r="X19" i="21"/>
  <c r="W19" i="21"/>
  <c r="V19" i="21"/>
  <c r="U19" i="21"/>
  <c r="T19" i="21"/>
  <c r="S19" i="21"/>
  <c r="R19" i="21"/>
  <c r="Q19" i="21"/>
  <c r="P19" i="21"/>
  <c r="O19" i="21"/>
  <c r="N19" i="21"/>
  <c r="M19" i="21"/>
  <c r="L19" i="21"/>
  <c r="K19" i="21"/>
  <c r="J19" i="21"/>
  <c r="I19" i="21"/>
  <c r="H19" i="21"/>
  <c r="G19" i="21"/>
  <c r="F19" i="21"/>
  <c r="E19" i="21"/>
  <c r="D19" i="21"/>
  <c r="C19" i="21"/>
  <c r="B19" i="21"/>
  <c r="A19" i="21"/>
  <c r="AO18" i="21"/>
  <c r="AN18" i="21"/>
  <c r="AM18" i="21"/>
  <c r="AL18" i="21"/>
  <c r="AK18" i="21"/>
  <c r="AJ18" i="21"/>
  <c r="AI18" i="21"/>
  <c r="AH18" i="21"/>
  <c r="AG18" i="21"/>
  <c r="AF18" i="21"/>
  <c r="AE18" i="21"/>
  <c r="AD18" i="21"/>
  <c r="AC18" i="21"/>
  <c r="AB18" i="21"/>
  <c r="AA18" i="21"/>
  <c r="Z18" i="21"/>
  <c r="Y18" i="21"/>
  <c r="X18" i="21"/>
  <c r="W18" i="21"/>
  <c r="V18" i="21"/>
  <c r="U18" i="21"/>
  <c r="T18" i="21"/>
  <c r="S18" i="21"/>
  <c r="R18" i="21"/>
  <c r="Q18" i="21"/>
  <c r="P18" i="21"/>
  <c r="O18" i="21"/>
  <c r="N18" i="21"/>
  <c r="M18" i="21"/>
  <c r="L18" i="21"/>
  <c r="K18" i="21"/>
  <c r="J18" i="21"/>
  <c r="I18" i="21"/>
  <c r="H18" i="21"/>
  <c r="G18" i="21"/>
  <c r="F18" i="21"/>
  <c r="E18" i="21"/>
  <c r="D18" i="21"/>
  <c r="C18" i="21"/>
  <c r="B18" i="21"/>
  <c r="A18" i="21"/>
  <c r="AO17" i="21"/>
  <c r="AN17" i="21"/>
  <c r="AM17" i="21"/>
  <c r="AL17" i="21"/>
  <c r="AK17" i="21"/>
  <c r="AJ17" i="21"/>
  <c r="AI17" i="21"/>
  <c r="AH17" i="21"/>
  <c r="AG17" i="21"/>
  <c r="AF17" i="21"/>
  <c r="AE17" i="21"/>
  <c r="AD17" i="21"/>
  <c r="AC17" i="21"/>
  <c r="AB17" i="21"/>
  <c r="AA17" i="21"/>
  <c r="Z17" i="21"/>
  <c r="Y17" i="21"/>
  <c r="X17" i="21"/>
  <c r="W17" i="21"/>
  <c r="V17" i="21"/>
  <c r="U17" i="21"/>
  <c r="T17" i="21"/>
  <c r="S17" i="21"/>
  <c r="R17" i="21"/>
  <c r="Q17" i="21"/>
  <c r="P17" i="21"/>
  <c r="O17" i="21"/>
  <c r="N17" i="21"/>
  <c r="M17" i="21"/>
  <c r="L17" i="21"/>
  <c r="K17" i="21"/>
  <c r="J17" i="21"/>
  <c r="I17" i="21"/>
  <c r="H17" i="21"/>
  <c r="G17" i="21"/>
  <c r="F17" i="21"/>
  <c r="E17" i="21"/>
  <c r="D17" i="21"/>
  <c r="C17" i="21"/>
  <c r="B17" i="21"/>
  <c r="A17" i="21"/>
  <c r="AO16" i="21"/>
  <c r="AN16" i="21"/>
  <c r="AM16" i="21"/>
  <c r="AL16" i="21"/>
  <c r="AK16" i="21"/>
  <c r="AJ16" i="21"/>
  <c r="AI16" i="21"/>
  <c r="AH16" i="21"/>
  <c r="AG16" i="21"/>
  <c r="AF16" i="21"/>
  <c r="AE16" i="21"/>
  <c r="AD16" i="21"/>
  <c r="AC16" i="21"/>
  <c r="AB16" i="21"/>
  <c r="AA16" i="21"/>
  <c r="Z16" i="21"/>
  <c r="Y16" i="21"/>
  <c r="X16" i="21"/>
  <c r="W16" i="21"/>
  <c r="V16" i="21"/>
  <c r="U16" i="21"/>
  <c r="T16" i="21"/>
  <c r="S16" i="21"/>
  <c r="R16" i="21"/>
  <c r="Q16" i="21"/>
  <c r="P16" i="21"/>
  <c r="O16" i="21"/>
  <c r="N16" i="21"/>
  <c r="M16" i="21"/>
  <c r="L16" i="21"/>
  <c r="K16" i="21"/>
  <c r="J16" i="21"/>
  <c r="I16" i="21"/>
  <c r="H16" i="21"/>
  <c r="G16" i="21"/>
  <c r="F16" i="21"/>
  <c r="E16" i="21"/>
  <c r="D16" i="21"/>
  <c r="C16" i="21"/>
  <c r="B16" i="21"/>
  <c r="A16" i="21"/>
  <c r="AO15" i="21"/>
  <c r="AN15" i="21"/>
  <c r="AM15" i="21"/>
  <c r="AL15" i="21"/>
  <c r="AK15" i="21"/>
  <c r="AJ15" i="21"/>
  <c r="AI15" i="21"/>
  <c r="AH15" i="21"/>
  <c r="AG15" i="21"/>
  <c r="AF15" i="21"/>
  <c r="AE15" i="21"/>
  <c r="AD15" i="21"/>
  <c r="AC15" i="21"/>
  <c r="AB15" i="21"/>
  <c r="AA15" i="21"/>
  <c r="Z15" i="21"/>
  <c r="Y15" i="21"/>
  <c r="X15" i="21"/>
  <c r="W15" i="21"/>
  <c r="V15" i="21"/>
  <c r="U15" i="21"/>
  <c r="T15" i="21"/>
  <c r="S15" i="21"/>
  <c r="R15" i="21"/>
  <c r="Q15" i="21"/>
  <c r="P15" i="21"/>
  <c r="O15" i="21"/>
  <c r="N15" i="21"/>
  <c r="M15" i="21"/>
  <c r="L15" i="21"/>
  <c r="K15" i="21"/>
  <c r="J15" i="21"/>
  <c r="I15" i="21"/>
  <c r="H15" i="21"/>
  <c r="G15" i="21"/>
  <c r="F15" i="21"/>
  <c r="E15" i="21"/>
  <c r="D15" i="21"/>
  <c r="C15" i="21"/>
  <c r="B15" i="21"/>
  <c r="A15" i="21"/>
  <c r="AO14" i="21"/>
  <c r="AN14" i="21"/>
  <c r="AM14" i="21"/>
  <c r="AL14" i="21"/>
  <c r="AK14" i="21"/>
  <c r="AJ14" i="21"/>
  <c r="AI14" i="21"/>
  <c r="AH14" i="21"/>
  <c r="AG14" i="21"/>
  <c r="AF14" i="21"/>
  <c r="AE14" i="21"/>
  <c r="AD14" i="21"/>
  <c r="AC14" i="21"/>
  <c r="AB14" i="21"/>
  <c r="AA14" i="21"/>
  <c r="Z14" i="21"/>
  <c r="Y14" i="21"/>
  <c r="X14" i="21"/>
  <c r="W14" i="21"/>
  <c r="V14" i="21"/>
  <c r="U14" i="21"/>
  <c r="T14" i="21"/>
  <c r="S14" i="21"/>
  <c r="R14" i="21"/>
  <c r="Q14" i="21"/>
  <c r="P14" i="21"/>
  <c r="O14" i="21"/>
  <c r="N14" i="21"/>
  <c r="M14" i="21"/>
  <c r="L14" i="21"/>
  <c r="K14" i="21"/>
  <c r="J14" i="21"/>
  <c r="I14" i="21"/>
  <c r="H14" i="21"/>
  <c r="G14" i="21"/>
  <c r="F14" i="21"/>
  <c r="E14" i="21"/>
  <c r="D14" i="21"/>
  <c r="C14" i="21"/>
  <c r="B14" i="21"/>
  <c r="A14" i="21"/>
  <c r="AO13" i="21"/>
  <c r="AN13" i="21"/>
  <c r="AM13" i="21"/>
  <c r="AL13" i="21"/>
  <c r="AK13" i="21"/>
  <c r="AJ13" i="21"/>
  <c r="AI13" i="21"/>
  <c r="AH13" i="21"/>
  <c r="AG13" i="21"/>
  <c r="AF13" i="21"/>
  <c r="AE13" i="21"/>
  <c r="AD13" i="21"/>
  <c r="AC13" i="21"/>
  <c r="AB13" i="21"/>
  <c r="AA13" i="21"/>
  <c r="Z13" i="21"/>
  <c r="Y13" i="21"/>
  <c r="X13" i="21"/>
  <c r="W13" i="21"/>
  <c r="V13" i="21"/>
  <c r="U13" i="21"/>
  <c r="T13" i="21"/>
  <c r="S13" i="21"/>
  <c r="R13" i="21"/>
  <c r="Q13" i="21"/>
  <c r="P13" i="21"/>
  <c r="O13" i="21"/>
  <c r="N13" i="21"/>
  <c r="M13" i="21"/>
  <c r="L13" i="21"/>
  <c r="K13" i="21"/>
  <c r="J13" i="21"/>
  <c r="I13" i="21"/>
  <c r="H13" i="21"/>
  <c r="G13" i="21"/>
  <c r="F13" i="21"/>
  <c r="E13" i="21"/>
  <c r="D13" i="21"/>
  <c r="C13" i="21"/>
  <c r="B13" i="21"/>
  <c r="A13" i="21"/>
  <c r="AO12" i="21"/>
  <c r="AN12" i="21"/>
  <c r="AM12" i="21"/>
  <c r="AL12" i="21"/>
  <c r="AK12" i="21"/>
  <c r="AJ12" i="21"/>
  <c r="AI12" i="21"/>
  <c r="AH12" i="21"/>
  <c r="AG12" i="21"/>
  <c r="AF12" i="21"/>
  <c r="AE12" i="21"/>
  <c r="AD12" i="21"/>
  <c r="AC12" i="21"/>
  <c r="AB12" i="21"/>
  <c r="AA12" i="21"/>
  <c r="Z12" i="21"/>
  <c r="Y12" i="21"/>
  <c r="X12" i="21"/>
  <c r="W12" i="21"/>
  <c r="V12" i="21"/>
  <c r="U12" i="21"/>
  <c r="T12" i="21"/>
  <c r="S12" i="21"/>
  <c r="R12" i="21"/>
  <c r="Q12" i="21"/>
  <c r="P12" i="21"/>
  <c r="O12" i="21"/>
  <c r="N12" i="21"/>
  <c r="M12" i="21"/>
  <c r="L12" i="21"/>
  <c r="K12" i="21"/>
  <c r="J12" i="21"/>
  <c r="I12" i="21"/>
  <c r="H12" i="21"/>
  <c r="G12" i="21"/>
  <c r="F12" i="21"/>
  <c r="E12" i="21"/>
  <c r="D12" i="21"/>
  <c r="C12" i="21"/>
  <c r="B12" i="21"/>
  <c r="A12" i="21"/>
  <c r="AO11" i="21"/>
  <c r="AN11" i="21"/>
  <c r="AM11" i="21"/>
  <c r="AL11" i="21"/>
  <c r="AK11" i="21"/>
  <c r="AJ11" i="21"/>
  <c r="AI11" i="21"/>
  <c r="AH11" i="21"/>
  <c r="AG11" i="21"/>
  <c r="AF11" i="21"/>
  <c r="AE11" i="21"/>
  <c r="AD11" i="21"/>
  <c r="AC11" i="21"/>
  <c r="AB11" i="21"/>
  <c r="AA11" i="21"/>
  <c r="Z11" i="21"/>
  <c r="Y11" i="21"/>
  <c r="X11" i="21"/>
  <c r="W11" i="21"/>
  <c r="V11" i="21"/>
  <c r="U11" i="21"/>
  <c r="T11" i="21"/>
  <c r="S11" i="21"/>
  <c r="R11" i="21"/>
  <c r="Q11" i="21"/>
  <c r="P11" i="21"/>
  <c r="O11" i="21"/>
  <c r="N11" i="21"/>
  <c r="M11" i="21"/>
  <c r="L11" i="21"/>
  <c r="K11" i="21"/>
  <c r="J11" i="21"/>
  <c r="I11" i="21"/>
  <c r="H11" i="21"/>
  <c r="G11" i="21"/>
  <c r="F11" i="21"/>
  <c r="E11" i="21"/>
  <c r="D11" i="21"/>
  <c r="C11" i="21"/>
  <c r="B11" i="21"/>
  <c r="A11" i="21"/>
  <c r="AO10" i="21"/>
  <c r="AN10" i="21"/>
  <c r="AM10" i="21"/>
  <c r="AL10" i="21"/>
  <c r="AK10" i="21"/>
  <c r="AJ10" i="21"/>
  <c r="AI10" i="21"/>
  <c r="AH10" i="21"/>
  <c r="AG10" i="21"/>
  <c r="AF10" i="21"/>
  <c r="AE10" i="21"/>
  <c r="AD10" i="21"/>
  <c r="AC10" i="21"/>
  <c r="AB10" i="21"/>
  <c r="AA10" i="21"/>
  <c r="Z10" i="21"/>
  <c r="Y10" i="21"/>
  <c r="X10" i="21"/>
  <c r="W10" i="21"/>
  <c r="V10" i="21"/>
  <c r="U10" i="21"/>
  <c r="T10" i="21"/>
  <c r="S10" i="21"/>
  <c r="R10" i="21"/>
  <c r="Q10" i="21"/>
  <c r="P10" i="21"/>
  <c r="O10" i="21"/>
  <c r="N10" i="21"/>
  <c r="M10" i="21"/>
  <c r="L10" i="21"/>
  <c r="K10" i="21"/>
  <c r="J10" i="21"/>
  <c r="I10" i="21"/>
  <c r="H10" i="21"/>
  <c r="G10" i="21"/>
  <c r="F10" i="21"/>
  <c r="E10" i="21"/>
  <c r="D10" i="21"/>
  <c r="C10" i="21"/>
  <c r="B10" i="21"/>
  <c r="A10" i="21"/>
  <c r="AO9" i="21"/>
  <c r="AN9" i="21"/>
  <c r="AM9" i="21"/>
  <c r="AL9" i="21"/>
  <c r="AK9" i="21"/>
  <c r="AJ9" i="21"/>
  <c r="AI9" i="21"/>
  <c r="AH9" i="21"/>
  <c r="AG9" i="21"/>
  <c r="AF9" i="21"/>
  <c r="AE9" i="21"/>
  <c r="AD9" i="21"/>
  <c r="AC9" i="21"/>
  <c r="AB9" i="21"/>
  <c r="AA9" i="21"/>
  <c r="Z9" i="21"/>
  <c r="Y9" i="21"/>
  <c r="X9" i="21"/>
  <c r="W9" i="21"/>
  <c r="V9" i="21"/>
  <c r="U9" i="21"/>
  <c r="T9" i="21"/>
  <c r="S9" i="21"/>
  <c r="R9" i="21"/>
  <c r="Q9" i="21"/>
  <c r="P9" i="21"/>
  <c r="O9" i="21"/>
  <c r="N9" i="21"/>
  <c r="M9" i="21"/>
  <c r="L9" i="21"/>
  <c r="K9" i="21"/>
  <c r="J9" i="21"/>
  <c r="I9" i="21"/>
  <c r="H9" i="21"/>
  <c r="G9" i="21"/>
  <c r="F9" i="21"/>
  <c r="E9" i="21"/>
  <c r="D9" i="21"/>
  <c r="C9" i="21"/>
  <c r="B9" i="21"/>
  <c r="A9" i="21"/>
  <c r="AO8" i="21"/>
  <c r="AN8" i="21"/>
  <c r="AM8" i="21"/>
  <c r="AL8" i="21"/>
  <c r="AK8" i="21"/>
  <c r="AJ8" i="21"/>
  <c r="AI8" i="21"/>
  <c r="AH8" i="21"/>
  <c r="AG8" i="21"/>
  <c r="AF8" i="21"/>
  <c r="AE8" i="21"/>
  <c r="AD8" i="21"/>
  <c r="AC8" i="21"/>
  <c r="AB8" i="21"/>
  <c r="AA8" i="21"/>
  <c r="Z8" i="21"/>
  <c r="Y8" i="21"/>
  <c r="X8" i="21"/>
  <c r="W8" i="21"/>
  <c r="V8" i="21"/>
  <c r="U8" i="21"/>
  <c r="T8" i="21"/>
  <c r="S8" i="21"/>
  <c r="R8" i="21"/>
  <c r="Q8" i="21"/>
  <c r="P8" i="21"/>
  <c r="O8" i="21"/>
  <c r="N8" i="21"/>
  <c r="M8" i="21"/>
  <c r="L8" i="21"/>
  <c r="K8" i="21"/>
  <c r="J8" i="21"/>
  <c r="I8" i="21"/>
  <c r="H8" i="21"/>
  <c r="G8" i="21"/>
  <c r="F8" i="21"/>
  <c r="E8" i="21"/>
  <c r="D8" i="21"/>
  <c r="C8" i="21"/>
  <c r="B8" i="21"/>
  <c r="A8" i="21"/>
  <c r="AO7" i="21"/>
  <c r="AN7" i="21"/>
  <c r="AM7" i="21"/>
  <c r="AL7" i="21"/>
  <c r="AK7" i="21"/>
  <c r="AJ7" i="21"/>
  <c r="AI7" i="21"/>
  <c r="AH7" i="21"/>
  <c r="AG7" i="21"/>
  <c r="AF7" i="21"/>
  <c r="AE7" i="21"/>
  <c r="AD7" i="21"/>
  <c r="AC7" i="21"/>
  <c r="AB7" i="21"/>
  <c r="AA7" i="21"/>
  <c r="Z7" i="21"/>
  <c r="Y7" i="21"/>
  <c r="X7" i="21"/>
  <c r="W7" i="21"/>
  <c r="V7" i="21"/>
  <c r="U7" i="21"/>
  <c r="T7" i="21"/>
  <c r="S7" i="21"/>
  <c r="R7" i="21"/>
  <c r="Q7" i="21"/>
  <c r="P7" i="21"/>
  <c r="O7" i="21"/>
  <c r="N7" i="21"/>
  <c r="M7" i="21"/>
  <c r="L7" i="21"/>
  <c r="K7" i="21"/>
  <c r="J7" i="21"/>
  <c r="I7" i="21"/>
  <c r="H7" i="21"/>
  <c r="G7" i="21"/>
  <c r="F7" i="21"/>
  <c r="E7" i="21"/>
  <c r="D7" i="21"/>
  <c r="C7" i="21"/>
  <c r="B7" i="21"/>
  <c r="A7" i="21"/>
  <c r="AO6" i="21"/>
  <c r="AN6" i="21"/>
  <c r="AM6" i="21"/>
  <c r="AL6" i="21"/>
  <c r="AK6" i="21"/>
  <c r="AJ6" i="21"/>
  <c r="AI6" i="21"/>
  <c r="AH6" i="21"/>
  <c r="AG6" i="21"/>
  <c r="AF6" i="21"/>
  <c r="AE6" i="21"/>
  <c r="AD6" i="21"/>
  <c r="AC6" i="21"/>
  <c r="AB6" i="21"/>
  <c r="AA6" i="21"/>
  <c r="Z6" i="21"/>
  <c r="Y6" i="21"/>
  <c r="X6" i="21"/>
  <c r="W6" i="21"/>
  <c r="V6" i="21"/>
  <c r="U6" i="21"/>
  <c r="T6" i="21"/>
  <c r="S6" i="21"/>
  <c r="R6" i="21"/>
  <c r="Q6" i="21"/>
  <c r="P6" i="21"/>
  <c r="O6" i="21"/>
  <c r="N6" i="21"/>
  <c r="M6" i="21"/>
  <c r="L6" i="21"/>
  <c r="K6" i="21"/>
  <c r="J6" i="21"/>
  <c r="I6" i="21"/>
  <c r="H6" i="21"/>
  <c r="G6" i="21"/>
  <c r="F6" i="21"/>
  <c r="E6" i="21"/>
  <c r="D6" i="21"/>
  <c r="C6" i="21"/>
  <c r="B6" i="21"/>
  <c r="A6" i="21"/>
  <c r="AO5" i="21"/>
  <c r="AN5" i="21"/>
  <c r="AM5" i="21"/>
  <c r="AL5" i="21"/>
  <c r="AK5" i="21"/>
  <c r="AJ5" i="21"/>
  <c r="AI5" i="21"/>
  <c r="AH5" i="21"/>
  <c r="AG5" i="21"/>
  <c r="AF5" i="21"/>
  <c r="AE5" i="21"/>
  <c r="AD5" i="21"/>
  <c r="AC5" i="21"/>
  <c r="AB5" i="21"/>
  <c r="AA5" i="21"/>
  <c r="Z5" i="21"/>
  <c r="Y5" i="21"/>
  <c r="X5" i="21"/>
  <c r="W5" i="21"/>
  <c r="V5" i="21"/>
  <c r="U5" i="21"/>
  <c r="T5" i="21"/>
  <c r="S5" i="21"/>
  <c r="R5" i="21"/>
  <c r="Q5" i="21"/>
  <c r="P5" i="21"/>
  <c r="O5" i="21"/>
  <c r="N5" i="21"/>
  <c r="M5" i="21"/>
  <c r="L5" i="21"/>
  <c r="K5" i="21"/>
  <c r="J5" i="21"/>
  <c r="I5" i="21"/>
  <c r="H5" i="21"/>
  <c r="G5" i="21"/>
  <c r="F5" i="21"/>
  <c r="E5" i="21"/>
  <c r="D5" i="21"/>
  <c r="C5" i="21"/>
  <c r="B5" i="21"/>
  <c r="A5" i="21"/>
  <c r="AO4" i="21"/>
  <c r="AN4" i="21"/>
  <c r="AM4" i="21"/>
  <c r="AL4" i="21"/>
  <c r="AK4" i="21"/>
  <c r="AJ4" i="21"/>
  <c r="AI4" i="21"/>
  <c r="AH4" i="21"/>
  <c r="AG4" i="21"/>
  <c r="AF4" i="21"/>
  <c r="AE4" i="21"/>
  <c r="AD4" i="21"/>
  <c r="AC4" i="21"/>
  <c r="AB4" i="21"/>
  <c r="AA4" i="21"/>
  <c r="Z4" i="21"/>
  <c r="Y4" i="21"/>
  <c r="X4" i="21"/>
  <c r="W4" i="21"/>
  <c r="V4" i="21"/>
  <c r="U4" i="21"/>
  <c r="T4" i="21"/>
  <c r="S4" i="21"/>
  <c r="R4" i="21"/>
  <c r="Q4" i="21"/>
  <c r="P4" i="21"/>
  <c r="O4" i="21"/>
  <c r="N4" i="21"/>
  <c r="M4" i="21"/>
  <c r="L4" i="21"/>
  <c r="K4" i="21"/>
  <c r="J4" i="21"/>
  <c r="I4" i="21"/>
  <c r="H4" i="21"/>
  <c r="G4" i="21"/>
  <c r="F4" i="21"/>
  <c r="E4" i="21"/>
  <c r="D4" i="21"/>
  <c r="C4" i="21"/>
  <c r="B4" i="21"/>
  <c r="A4" i="21"/>
  <c r="W65" i="38" l="1"/>
  <c r="L61" i="52" s="1"/>
  <c r="W50" i="38"/>
  <c r="L45" i="52" s="1"/>
  <c r="W4" i="38"/>
  <c r="W98" i="37"/>
  <c r="W82" i="37"/>
  <c r="K6" i="52" s="1"/>
  <c r="W53" i="37"/>
  <c r="K43" i="52" s="1"/>
  <c r="W47" i="37"/>
  <c r="K52" i="52" s="1"/>
  <c r="W34" i="37"/>
  <c r="K66" i="52" s="1"/>
  <c r="M66" i="52" s="1"/>
  <c r="N66" i="52" s="1"/>
  <c r="AQ66" i="21" s="1"/>
  <c r="W3" i="37"/>
  <c r="K100" i="52" s="1"/>
  <c r="W98" i="36"/>
  <c r="W93" i="36"/>
  <c r="W62" i="36"/>
  <c r="J15" i="52" s="1"/>
  <c r="W61" i="36"/>
  <c r="W32" i="36"/>
  <c r="J77" i="52" s="1"/>
  <c r="W97" i="35"/>
  <c r="W73" i="35"/>
  <c r="I106" i="52" s="1"/>
  <c r="M106" i="52" s="1"/>
  <c r="N106" i="52" s="1"/>
  <c r="AQ106" i="21" s="1"/>
  <c r="W52" i="35"/>
  <c r="I45" i="52" s="1"/>
  <c r="W42" i="35"/>
  <c r="I77" i="52" s="1"/>
  <c r="W13" i="35"/>
  <c r="I52" i="52" s="1"/>
  <c r="W8" i="35"/>
  <c r="I62" i="52" s="1"/>
  <c r="M62" i="52" s="1"/>
  <c r="N62" i="52" s="1"/>
  <c r="AQ62" i="21" s="1"/>
  <c r="AP80" i="21"/>
  <c r="AP9" i="21"/>
  <c r="AP25" i="21"/>
  <c r="AP41" i="21"/>
  <c r="AP83" i="21"/>
  <c r="AP99" i="21"/>
  <c r="AP14" i="21"/>
  <c r="AP30" i="21"/>
  <c r="AP46" i="21"/>
  <c r="AP7" i="21"/>
  <c r="AP23" i="21"/>
  <c r="AP39" i="21"/>
  <c r="AP16" i="21"/>
  <c r="AP32" i="21"/>
  <c r="AP64" i="21"/>
  <c r="AP96" i="21"/>
  <c r="AP73" i="21"/>
  <c r="AP89" i="21"/>
  <c r="AP105" i="21"/>
  <c r="AP66" i="21"/>
  <c r="AP11" i="21"/>
  <c r="AP61" i="21"/>
  <c r="AP77" i="21"/>
  <c r="AP18" i="21"/>
  <c r="AP34" i="21"/>
  <c r="AP27" i="21"/>
  <c r="AP76" i="21"/>
  <c r="AP92" i="21"/>
  <c r="AP12" i="21"/>
  <c r="AP28" i="21"/>
  <c r="AP5" i="21"/>
  <c r="AP21" i="21"/>
  <c r="AP101" i="21"/>
  <c r="AP94" i="21"/>
  <c r="AP60" i="21"/>
  <c r="AP37" i="21"/>
  <c r="AP53" i="21"/>
  <c r="AP69" i="21"/>
  <c r="AP85" i="21"/>
  <c r="AP62" i="21"/>
  <c r="AP78" i="21"/>
  <c r="AP55" i="21"/>
  <c r="AP71" i="21"/>
  <c r="AP87" i="21"/>
  <c r="AP103" i="21"/>
  <c r="AP50" i="21"/>
  <c r="AP82" i="21"/>
  <c r="AP98" i="21"/>
  <c r="AP43" i="21"/>
  <c r="AP59" i="21"/>
  <c r="AP75" i="21"/>
  <c r="AP91" i="21"/>
  <c r="AP107" i="21"/>
  <c r="AP68" i="21"/>
  <c r="AP84" i="21"/>
  <c r="AP100" i="21"/>
  <c r="AP48" i="21"/>
  <c r="AP93" i="21"/>
  <c r="AP54" i="21"/>
  <c r="AP70" i="21"/>
  <c r="AP86" i="21"/>
  <c r="AP102" i="21"/>
  <c r="AP63" i="21"/>
  <c r="AP79" i="21"/>
  <c r="AP95" i="21"/>
  <c r="AP72" i="21"/>
  <c r="AP88" i="21"/>
  <c r="AP104" i="21"/>
  <c r="AP44" i="21"/>
  <c r="AP31" i="21"/>
  <c r="AP47" i="21"/>
  <c r="AP8" i="21"/>
  <c r="AP24" i="21"/>
  <c r="AP40" i="21"/>
  <c r="AP56" i="21"/>
  <c r="AP17" i="21"/>
  <c r="AP33" i="21"/>
  <c r="AP49" i="21"/>
  <c r="AP65" i="21"/>
  <c r="AP81" i="21"/>
  <c r="AP97" i="21"/>
  <c r="AP57" i="21"/>
  <c r="AP4" i="21"/>
  <c r="AP20" i="21"/>
  <c r="AP36" i="21"/>
  <c r="AP6" i="21"/>
  <c r="AP10" i="21"/>
  <c r="AP26" i="21"/>
  <c r="AP42" i="21"/>
  <c r="AP58" i="21"/>
  <c r="AP74" i="21"/>
  <c r="AP90" i="21"/>
  <c r="AP106" i="21"/>
  <c r="AP52" i="21"/>
  <c r="AP13" i="21"/>
  <c r="AP29" i="21"/>
  <c r="AP45" i="21"/>
  <c r="AP22" i="21"/>
  <c r="AP38" i="21"/>
  <c r="AP15" i="21"/>
  <c r="AP19" i="21"/>
  <c r="AP35" i="21"/>
  <c r="AP51" i="21"/>
  <c r="AP67" i="21"/>
  <c r="W67" i="34"/>
  <c r="H88" i="52" s="1"/>
  <c r="W33" i="34"/>
  <c r="H48" i="52" s="1"/>
  <c r="M48" i="52" s="1"/>
  <c r="N48" i="52" s="1"/>
  <c r="AQ48" i="21" s="1"/>
  <c r="W22" i="34"/>
  <c r="H32" i="52" s="1"/>
  <c r="M32" i="52" s="1"/>
  <c r="N32" i="52" s="1"/>
  <c r="AQ32" i="21" s="1"/>
  <c r="M70" i="52"/>
  <c r="N70" i="52" s="1"/>
  <c r="AQ70" i="21" s="1"/>
  <c r="M41" i="52"/>
  <c r="N41" i="52" s="1"/>
  <c r="AQ41" i="21" s="1"/>
  <c r="M85" i="52"/>
  <c r="N85" i="52" s="1"/>
  <c r="AQ85" i="21" s="1"/>
  <c r="M14" i="52"/>
  <c r="N14" i="52" s="1"/>
  <c r="AQ14" i="21" s="1"/>
  <c r="M46" i="52"/>
  <c r="N46" i="52" s="1"/>
  <c r="AQ46" i="21" s="1"/>
  <c r="M69" i="52"/>
  <c r="N69" i="52" s="1"/>
  <c r="AQ69" i="21" s="1"/>
  <c r="M82" i="52"/>
  <c r="N82" i="52" s="1"/>
  <c r="AQ82" i="21" s="1"/>
  <c r="M18" i="52"/>
  <c r="N18" i="52" s="1"/>
  <c r="AQ18" i="21" s="1"/>
  <c r="M4" i="52"/>
  <c r="N4" i="52" s="1"/>
  <c r="AQ4" i="21" s="1"/>
  <c r="M71" i="52"/>
  <c r="N71" i="52" s="1"/>
  <c r="AQ71" i="21" s="1"/>
  <c r="M63" i="52"/>
  <c r="N63" i="52" s="1"/>
  <c r="AQ63" i="21" s="1"/>
  <c r="M12" i="52"/>
  <c r="N12" i="52" s="1"/>
  <c r="AQ12" i="21" s="1"/>
  <c r="M40" i="52"/>
  <c r="N40" i="52" s="1"/>
  <c r="AQ40" i="21" s="1"/>
  <c r="M68" i="52"/>
  <c r="N68" i="52" s="1"/>
  <c r="AQ68" i="21" s="1"/>
  <c r="M97" i="52"/>
  <c r="N97" i="52" s="1"/>
  <c r="AQ97" i="21" s="1"/>
  <c r="M93" i="52"/>
  <c r="N93" i="52" s="1"/>
  <c r="AQ93" i="21" s="1"/>
  <c r="M5" i="52"/>
  <c r="N5" i="52" s="1"/>
  <c r="AQ5" i="21" s="1"/>
  <c r="M101" i="52"/>
  <c r="N101" i="52" s="1"/>
  <c r="AQ101" i="21" s="1"/>
  <c r="M43" i="52"/>
  <c r="N43" i="52" s="1"/>
  <c r="AQ43" i="21" s="1"/>
  <c r="M75" i="52"/>
  <c r="N75" i="52" s="1"/>
  <c r="AQ75" i="21" s="1"/>
  <c r="M86" i="52"/>
  <c r="N86" i="52" s="1"/>
  <c r="AQ86" i="21" s="1"/>
  <c r="M74" i="52"/>
  <c r="N74" i="52" s="1"/>
  <c r="AQ74" i="21" s="1"/>
  <c r="M28" i="52"/>
  <c r="N28" i="52" s="1"/>
  <c r="AQ28" i="21" s="1"/>
  <c r="M76" i="52"/>
  <c r="N76" i="52" s="1"/>
  <c r="AQ76" i="21" s="1"/>
  <c r="M30" i="52"/>
  <c r="N30" i="52" s="1"/>
  <c r="AQ30" i="21" s="1"/>
  <c r="M53" i="52"/>
  <c r="N53" i="52" s="1"/>
  <c r="AQ53" i="21" s="1"/>
  <c r="AS53" i="21" s="1"/>
  <c r="M87" i="52"/>
  <c r="N87" i="52" s="1"/>
  <c r="AQ87" i="21" s="1"/>
  <c r="M67" i="52"/>
  <c r="N67" i="52" s="1"/>
  <c r="AQ67" i="21" s="1"/>
  <c r="M80" i="52"/>
  <c r="N80" i="52" s="1"/>
  <c r="AQ80" i="21" s="1"/>
  <c r="M54" i="52"/>
  <c r="N54" i="52" s="1"/>
  <c r="AQ54" i="21" s="1"/>
  <c r="M6" i="52"/>
  <c r="N6" i="52" s="1"/>
  <c r="AQ6" i="21" s="1"/>
  <c r="M22" i="52"/>
  <c r="N22" i="52" s="1"/>
  <c r="AQ22" i="21" s="1"/>
  <c r="M39" i="52"/>
  <c r="N39" i="52" s="1"/>
  <c r="AQ39" i="21" s="1"/>
  <c r="M11" i="52"/>
  <c r="N11" i="52" s="1"/>
  <c r="AQ11" i="21" s="1"/>
  <c r="M19" i="52"/>
  <c r="N19" i="52" s="1"/>
  <c r="AQ19" i="21" s="1"/>
  <c r="M50" i="52"/>
  <c r="N50" i="52" s="1"/>
  <c r="AQ50" i="21" s="1"/>
  <c r="M56" i="52"/>
  <c r="N56" i="52" s="1"/>
  <c r="AQ56" i="21" s="1"/>
  <c r="M73" i="52"/>
  <c r="N73" i="52" s="1"/>
  <c r="AQ73" i="21" s="1"/>
  <c r="M107" i="52"/>
  <c r="N107" i="52" s="1"/>
  <c r="AQ107" i="21" s="1"/>
  <c r="M55" i="52"/>
  <c r="N55" i="52" s="1"/>
  <c r="AQ55" i="21" s="1"/>
  <c r="M10" i="52"/>
  <c r="N10" i="52" s="1"/>
  <c r="AQ10" i="21" s="1"/>
  <c r="M25" i="52"/>
  <c r="N25" i="52" s="1"/>
  <c r="AQ25" i="21" s="1"/>
  <c r="M35" i="52"/>
  <c r="N35" i="52" s="1"/>
  <c r="AQ35" i="21" s="1"/>
  <c r="M49" i="52"/>
  <c r="N49" i="52" s="1"/>
  <c r="AQ49" i="21" s="1"/>
  <c r="M13" i="52"/>
  <c r="N13" i="52" s="1"/>
  <c r="AQ13" i="21" s="1"/>
  <c r="M79" i="52"/>
  <c r="N79" i="52" s="1"/>
  <c r="AQ79" i="21" s="1"/>
  <c r="M104" i="52"/>
  <c r="N104" i="52" s="1"/>
  <c r="AQ104" i="21" s="1"/>
  <c r="M59" i="52"/>
  <c r="N59" i="52" s="1"/>
  <c r="AQ59" i="21" s="1"/>
  <c r="M81" i="52"/>
  <c r="N81" i="52" s="1"/>
  <c r="AQ81" i="21" s="1"/>
  <c r="M8" i="52"/>
  <c r="N8" i="52" s="1"/>
  <c r="AQ8" i="21" s="1"/>
  <c r="M90" i="52"/>
  <c r="N90" i="52" s="1"/>
  <c r="AQ90" i="21" s="1"/>
  <c r="M42" i="52"/>
  <c r="N42" i="52" s="1"/>
  <c r="AQ42" i="21" s="1"/>
  <c r="M65" i="52"/>
  <c r="N65" i="52" s="1"/>
  <c r="AQ65" i="21" s="1"/>
  <c r="M21" i="52"/>
  <c r="N21" i="52" s="1"/>
  <c r="AQ21" i="21" s="1"/>
  <c r="M94" i="52"/>
  <c r="N94" i="52" s="1"/>
  <c r="AQ94" i="21" s="1"/>
  <c r="M89" i="52"/>
  <c r="N89" i="52" s="1"/>
  <c r="AQ89" i="21" s="1"/>
  <c r="M17" i="52"/>
  <c r="N17" i="52" s="1"/>
  <c r="AQ17" i="21" s="1"/>
  <c r="M31" i="52"/>
  <c r="N31" i="52" s="1"/>
  <c r="AQ31" i="21" s="1"/>
  <c r="M96" i="52"/>
  <c r="N96" i="52" s="1"/>
  <c r="AQ96" i="21" s="1"/>
  <c r="M16" i="52"/>
  <c r="N16" i="52" s="1"/>
  <c r="AQ16" i="21" s="1"/>
  <c r="M23" i="52"/>
  <c r="N23" i="52" s="1"/>
  <c r="AQ23" i="21" s="1"/>
  <c r="M100" i="52"/>
  <c r="N100" i="52" s="1"/>
  <c r="AQ100" i="21" s="1"/>
  <c r="M91" i="52"/>
  <c r="N91" i="52" s="1"/>
  <c r="AQ91" i="21" s="1"/>
  <c r="M105" i="52"/>
  <c r="N105" i="52" s="1"/>
  <c r="AQ105" i="21" s="1"/>
  <c r="M27" i="52"/>
  <c r="N27" i="52" s="1"/>
  <c r="AQ27" i="21" s="1"/>
  <c r="M33" i="52"/>
  <c r="N33" i="52" s="1"/>
  <c r="AQ33" i="21" s="1"/>
  <c r="M103" i="52"/>
  <c r="N103" i="52" s="1"/>
  <c r="AQ103" i="21" s="1"/>
  <c r="M36" i="52"/>
  <c r="N36" i="52" s="1"/>
  <c r="AQ36" i="21" s="1"/>
  <c r="M99" i="52"/>
  <c r="N99" i="52" s="1"/>
  <c r="AQ99" i="21" s="1"/>
  <c r="M58" i="52"/>
  <c r="N58" i="52" s="1"/>
  <c r="AQ58" i="21" s="1"/>
  <c r="M29" i="52"/>
  <c r="N29" i="52" s="1"/>
  <c r="AQ29" i="21" s="1"/>
  <c r="M98" i="52"/>
  <c r="N98" i="52" s="1"/>
  <c r="AQ98" i="21" s="1"/>
  <c r="M72" i="52"/>
  <c r="N72" i="52" s="1"/>
  <c r="AQ72" i="21" s="1"/>
  <c r="M20" i="52"/>
  <c r="N20" i="52" s="1"/>
  <c r="AQ20" i="21" s="1"/>
  <c r="M26" i="52"/>
  <c r="N26" i="52" s="1"/>
  <c r="AQ26" i="21" s="1"/>
  <c r="M47" i="52"/>
  <c r="N47" i="52" s="1"/>
  <c r="AQ47" i="21" s="1"/>
  <c r="M83" i="52"/>
  <c r="N83" i="52" s="1"/>
  <c r="AQ83" i="21" s="1"/>
  <c r="M44" i="52"/>
  <c r="N44" i="52" s="1"/>
  <c r="AQ44" i="21" s="1"/>
  <c r="M37" i="52"/>
  <c r="N37" i="52" s="1"/>
  <c r="AQ37" i="21" s="1"/>
  <c r="M78" i="52"/>
  <c r="N78" i="52" s="1"/>
  <c r="AQ78" i="21" s="1"/>
  <c r="M95" i="52"/>
  <c r="N95" i="52" s="1"/>
  <c r="AQ95" i="21" s="1"/>
  <c r="M102" i="52"/>
  <c r="N102" i="52" s="1"/>
  <c r="AQ102" i="21" s="1"/>
  <c r="M15" i="52"/>
  <c r="N15" i="52" s="1"/>
  <c r="AQ15" i="21" s="1"/>
  <c r="M84" i="52"/>
  <c r="N84" i="52" s="1"/>
  <c r="AQ84" i="21" s="1"/>
  <c r="M38" i="52"/>
  <c r="N38" i="52" s="1"/>
  <c r="AQ38" i="21" s="1"/>
  <c r="M51" i="52"/>
  <c r="N51" i="52" s="1"/>
  <c r="AQ51" i="21" s="1"/>
  <c r="M64" i="52"/>
  <c r="N64" i="52" s="1"/>
  <c r="AQ64" i="21" s="1"/>
  <c r="M24" i="52"/>
  <c r="N24" i="52" s="1"/>
  <c r="AQ24" i="21" s="1"/>
  <c r="M34" i="52"/>
  <c r="N34" i="52" s="1"/>
  <c r="AQ34" i="21" s="1"/>
  <c r="M9" i="52"/>
  <c r="N9" i="52" s="1"/>
  <c r="AQ9" i="21" s="1"/>
  <c r="M92" i="52"/>
  <c r="N92" i="52" s="1"/>
  <c r="AQ92" i="21" s="1"/>
  <c r="M88" i="52"/>
  <c r="N88" i="52" s="1"/>
  <c r="AQ88" i="21" s="1"/>
  <c r="M7" i="52"/>
  <c r="N7" i="52" s="1"/>
  <c r="AQ7" i="21" s="1"/>
  <c r="M61" i="52"/>
  <c r="N61" i="52" s="1"/>
  <c r="AQ61" i="21" s="1"/>
  <c r="M57" i="52"/>
  <c r="N57" i="52" s="1"/>
  <c r="AQ57" i="21" s="1"/>
  <c r="W24" i="32"/>
  <c r="G60" i="52" s="1"/>
  <c r="M60" i="52" s="1"/>
  <c r="N60" i="52" s="1"/>
  <c r="AQ60" i="21" s="1"/>
  <c r="AA3" i="59"/>
  <c r="W3" i="59" s="1"/>
  <c r="Y3" i="59"/>
  <c r="X3" i="59"/>
  <c r="Z3" i="59" s="1"/>
  <c r="O1" i="52"/>
  <c r="V2" i="21"/>
  <c r="S2" i="21"/>
  <c r="P2" i="21"/>
  <c r="M2" i="21"/>
  <c r="J2" i="21"/>
  <c r="G2" i="21"/>
  <c r="M45" i="52" l="1"/>
  <c r="N45" i="52" s="1"/>
  <c r="AQ45" i="21" s="1"/>
  <c r="AR34" i="21"/>
  <c r="M52" i="52"/>
  <c r="N52" i="52" s="1"/>
  <c r="AQ52" i="21" s="1"/>
  <c r="AR52" i="21" s="1"/>
  <c r="AS25" i="21"/>
  <c r="AR20" i="21"/>
  <c r="AS15" i="21"/>
  <c r="AS38" i="21"/>
  <c r="AS88" i="21"/>
  <c r="M77" i="52"/>
  <c r="N77" i="52" s="1"/>
  <c r="AQ77" i="21" s="1"/>
  <c r="AS77" i="21" s="1"/>
  <c r="AS60" i="21"/>
  <c r="AS66" i="21"/>
  <c r="AS16" i="21"/>
  <c r="AS83" i="21"/>
  <c r="AS7" i="21"/>
  <c r="AS44" i="21"/>
  <c r="AS100" i="21"/>
  <c r="AS107" i="21"/>
  <c r="AS24" i="21"/>
  <c r="AS105" i="21"/>
  <c r="AR10" i="21"/>
  <c r="AS23" i="21"/>
  <c r="AS47" i="21"/>
  <c r="AS93" i="21"/>
  <c r="AR57" i="21"/>
  <c r="AS59" i="21"/>
  <c r="AR89" i="21"/>
  <c r="AR9" i="21"/>
  <c r="AR48" i="21"/>
  <c r="AS6" i="21"/>
  <c r="AR31" i="21"/>
  <c r="AS13" i="21"/>
  <c r="AR64" i="21"/>
  <c r="AS29" i="21"/>
  <c r="AS61" i="21"/>
  <c r="AS37" i="21"/>
  <c r="AS91" i="21"/>
  <c r="AS26" i="21"/>
  <c r="AS35" i="21"/>
  <c r="AR68" i="21"/>
  <c r="AS51" i="21"/>
  <c r="AS99" i="21"/>
  <c r="AS104" i="21"/>
  <c r="AS39" i="21"/>
  <c r="AS101" i="21"/>
  <c r="AS41" i="21"/>
  <c r="AS92" i="21"/>
  <c r="AS30" i="21"/>
  <c r="AS58" i="21"/>
  <c r="AR78" i="21"/>
  <c r="AR11" i="21"/>
  <c r="AS43" i="21"/>
  <c r="AR85" i="21"/>
  <c r="AS17" i="21"/>
  <c r="AS55" i="21"/>
  <c r="AR19" i="21"/>
  <c r="AR8" i="21"/>
  <c r="AS84" i="21"/>
  <c r="AR36" i="21"/>
  <c r="AS27" i="21"/>
  <c r="AR75" i="21"/>
  <c r="AR62" i="21"/>
  <c r="AS14" i="21"/>
  <c r="AR96" i="21"/>
  <c r="AS102" i="21"/>
  <c r="AS103" i="21"/>
  <c r="AR81" i="21"/>
  <c r="AR106" i="21"/>
  <c r="AS67" i="21"/>
  <c r="AR18" i="21"/>
  <c r="AS80" i="21"/>
  <c r="AS32" i="21"/>
  <c r="AS40" i="21"/>
  <c r="AR73" i="21"/>
  <c r="AS95" i="21"/>
  <c r="AR33" i="21"/>
  <c r="AS86" i="21"/>
  <c r="AS46" i="21"/>
  <c r="AS85" i="21"/>
  <c r="AS42" i="21"/>
  <c r="AS56" i="21"/>
  <c r="AR28" i="21"/>
  <c r="AR90" i="21"/>
  <c r="AS79" i="21"/>
  <c r="AS5" i="21"/>
  <c r="AR12" i="21"/>
  <c r="AR76" i="21"/>
  <c r="AS50" i="21"/>
  <c r="AR74" i="21"/>
  <c r="AS69" i="21"/>
  <c r="AS82" i="21"/>
  <c r="AS70" i="21"/>
  <c r="AS94" i="21"/>
  <c r="AR21" i="21"/>
  <c r="AR4" i="21"/>
  <c r="AR22" i="21"/>
  <c r="AR49" i="21"/>
  <c r="AR54" i="21"/>
  <c r="AR97" i="21"/>
  <c r="AR72" i="21"/>
  <c r="AR70" i="21"/>
  <c r="AR98" i="21"/>
  <c r="AS87" i="21"/>
  <c r="AS63" i="21"/>
  <c r="AR82" i="21"/>
  <c r="AS71" i="21"/>
  <c r="AS45" i="21"/>
  <c r="AS65" i="21"/>
  <c r="AS52" i="21"/>
  <c r="AS76" i="21"/>
  <c r="AR14" i="21"/>
  <c r="AR41" i="21"/>
  <c r="AR87" i="21"/>
  <c r="AR40" i="21"/>
  <c r="AS28" i="21"/>
  <c r="AR46" i="21"/>
  <c r="AR69" i="21"/>
  <c r="AR50" i="21"/>
  <c r="AS90" i="21"/>
  <c r="AR53" i="21"/>
  <c r="AR55" i="21"/>
  <c r="AS74" i="21"/>
  <c r="AS12" i="21"/>
  <c r="AR67" i="21"/>
  <c r="AS18" i="21"/>
  <c r="AR58" i="21"/>
  <c r="AS54" i="21"/>
  <c r="AS20" i="21"/>
  <c r="AR30" i="21"/>
  <c r="AR93" i="21"/>
  <c r="AR42" i="21"/>
  <c r="AS68" i="21"/>
  <c r="AR101" i="21"/>
  <c r="AS4" i="21"/>
  <c r="AR43" i="21"/>
  <c r="AR5" i="21"/>
  <c r="AR13" i="21"/>
  <c r="AR71" i="21"/>
  <c r="AR59" i="21"/>
  <c r="AR51" i="21"/>
  <c r="AR35" i="21"/>
  <c r="AS75" i="21"/>
  <c r="AR92" i="21"/>
  <c r="AS62" i="21"/>
  <c r="AS106" i="21"/>
  <c r="AR26" i="21"/>
  <c r="AS10" i="21"/>
  <c r="AS98" i="21"/>
  <c r="AS49" i="21"/>
  <c r="AR29" i="21"/>
  <c r="AR17" i="21"/>
  <c r="AS22" i="21"/>
  <c r="AR63" i="21"/>
  <c r="AR80" i="21"/>
  <c r="AR107" i="21"/>
  <c r="AS11" i="21"/>
  <c r="AR66" i="21"/>
  <c r="AR86" i="21"/>
  <c r="AS34" i="21"/>
  <c r="AS64" i="21"/>
  <c r="AR79" i="21"/>
  <c r="AR38" i="21"/>
  <c r="AR27" i="21"/>
  <c r="AS96" i="21"/>
  <c r="AR83" i="21"/>
  <c r="AR6" i="21"/>
  <c r="AR99" i="21"/>
  <c r="AS19" i="21"/>
  <c r="AS31" i="21"/>
  <c r="AS9" i="21"/>
  <c r="AR61" i="21"/>
  <c r="AS72" i="21"/>
  <c r="AR25" i="21"/>
  <c r="AR23" i="21"/>
  <c r="AR39" i="21"/>
  <c r="AS89" i="21"/>
  <c r="AR100" i="21"/>
  <c r="AS33" i="21"/>
  <c r="AR91" i="21"/>
  <c r="AR44" i="21"/>
  <c r="AS57" i="21"/>
  <c r="AR84" i="21"/>
  <c r="AR102" i="21"/>
  <c r="AS78" i="21"/>
  <c r="AS36" i="21"/>
  <c r="AR103" i="21"/>
  <c r="AR37" i="21"/>
  <c r="AR45" i="21"/>
  <c r="AR94" i="21"/>
  <c r="AS21" i="21"/>
  <c r="AR7" i="21"/>
  <c r="AR15" i="21"/>
  <c r="AR88" i="21"/>
  <c r="AR104" i="21"/>
  <c r="AR24" i="21"/>
  <c r="AR65" i="21"/>
  <c r="AR105" i="21"/>
  <c r="AR95" i="21"/>
  <c r="AR47" i="21"/>
  <c r="AR16" i="21"/>
  <c r="AR32" i="21"/>
  <c r="AR56" i="21"/>
  <c r="AS8" i="21"/>
  <c r="AS48" i="21"/>
  <c r="AS73" i="21"/>
  <c r="AS81" i="21"/>
  <c r="AS97" i="21"/>
  <c r="AR60" i="21"/>
  <c r="AH3" i="21"/>
  <c r="Z3" i="21"/>
  <c r="AG2" i="21"/>
  <c r="Y2" i="21"/>
  <c r="AR77" i="21" l="1"/>
  <c r="T12" i="51"/>
  <c r="T6" i="51" s="1"/>
  <c r="AA12" i="51"/>
  <c r="AA11" i="51" s="1"/>
  <c r="AR2" i="21"/>
  <c r="Y3" i="21"/>
  <c r="AG3" i="21"/>
  <c r="T10" i="51" l="1"/>
  <c r="T3" i="51"/>
  <c r="T7" i="51"/>
  <c r="T11" i="51"/>
  <c r="T9" i="51"/>
  <c r="T5" i="51"/>
  <c r="T2" i="51"/>
  <c r="T4" i="51"/>
  <c r="T8" i="51"/>
  <c r="AA9" i="51"/>
  <c r="AA7" i="51"/>
  <c r="AA5" i="51"/>
  <c r="AA3" i="51"/>
  <c r="AA10" i="51"/>
  <c r="AA8" i="51"/>
  <c r="AA6" i="51"/>
  <c r="AA4" i="51"/>
  <c r="AA2" i="51"/>
  <c r="N1" i="52"/>
  <c r="AQ2" i="21"/>
  <c r="AP2" i="21"/>
  <c r="A10" i="58"/>
  <c r="A9" i="58"/>
  <c r="A8" i="58"/>
  <c r="A7" i="58"/>
  <c r="A6" i="58"/>
  <c r="A5" i="58"/>
  <c r="A4" i="58"/>
  <c r="A3" i="58"/>
  <c r="C7" i="54" l="1"/>
  <c r="B4" i="1" l="1"/>
  <c r="B8" i="1"/>
  <c r="C10" i="1"/>
  <c r="B11" i="1"/>
  <c r="C11" i="1"/>
  <c r="C12" i="1"/>
  <c r="C13" i="1"/>
  <c r="F2" i="52"/>
  <c r="E2" i="52"/>
  <c r="D2" i="52"/>
  <c r="C2" i="52"/>
  <c r="B2" i="52"/>
  <c r="C14" i="1" l="1"/>
  <c r="C15" i="1" l="1"/>
  <c r="C16" i="1" l="1"/>
  <c r="D28" i="56"/>
  <c r="AR1" i="21"/>
  <c r="F2" i="21"/>
  <c r="B2" i="21"/>
  <c r="E2" i="21"/>
  <c r="D2" i="21"/>
  <c r="C2" i="21"/>
  <c r="B7" i="1" l="1"/>
  <c r="C17" i="1"/>
  <c r="B3" i="21"/>
  <c r="C3" i="52"/>
  <c r="B3" i="52"/>
  <c r="F3" i="52"/>
  <c r="E3" i="52"/>
  <c r="D3" i="52"/>
  <c r="D3" i="21"/>
  <c r="C3" i="21"/>
  <c r="E3" i="21"/>
  <c r="F3" i="21"/>
  <c r="D1" i="58" l="1"/>
  <c r="D1" i="48"/>
  <c r="E1" i="52"/>
  <c r="C8" i="1"/>
  <c r="F1" i="21"/>
  <c r="C18" i="1"/>
  <c r="A54" i="55"/>
  <c r="A51" i="55"/>
  <c r="A48" i="55"/>
  <c r="A45" i="55"/>
  <c r="A42" i="55"/>
  <c r="A39" i="55"/>
  <c r="A36" i="55"/>
  <c r="A33" i="55"/>
  <c r="A30" i="55"/>
  <c r="A27" i="55"/>
  <c r="A24" i="55"/>
  <c r="A21" i="55"/>
  <c r="A18" i="55"/>
  <c r="A15" i="55"/>
  <c r="A12" i="55"/>
  <c r="A9" i="55"/>
  <c r="A6" i="55"/>
  <c r="A3" i="55"/>
  <c r="E56" i="55"/>
  <c r="D56" i="55"/>
  <c r="C56" i="55"/>
  <c r="B56" i="55"/>
  <c r="E53" i="55"/>
  <c r="D53" i="55"/>
  <c r="C53" i="55"/>
  <c r="B53" i="55"/>
  <c r="E50" i="55"/>
  <c r="D50" i="55"/>
  <c r="C50" i="55"/>
  <c r="B50" i="55"/>
  <c r="E47" i="55"/>
  <c r="D47" i="55"/>
  <c r="C47" i="55"/>
  <c r="B47" i="55"/>
  <c r="E44" i="55"/>
  <c r="D44" i="55"/>
  <c r="C44" i="55"/>
  <c r="B44" i="55"/>
  <c r="E41" i="55"/>
  <c r="D41" i="55"/>
  <c r="C41" i="55"/>
  <c r="B41" i="55"/>
  <c r="E38" i="55"/>
  <c r="D38" i="55"/>
  <c r="C38" i="55"/>
  <c r="B38" i="55"/>
  <c r="E35" i="55"/>
  <c r="D35" i="55"/>
  <c r="C35" i="55"/>
  <c r="B35" i="55"/>
  <c r="E32" i="55"/>
  <c r="D32" i="55"/>
  <c r="C32" i="55"/>
  <c r="B32" i="55"/>
  <c r="E29" i="55"/>
  <c r="D29" i="55"/>
  <c r="C29" i="55"/>
  <c r="B29" i="55"/>
  <c r="E26" i="55"/>
  <c r="D26" i="55"/>
  <c r="C26" i="55"/>
  <c r="B26" i="55"/>
  <c r="E55" i="55"/>
  <c r="D55" i="55"/>
  <c r="C55" i="55"/>
  <c r="E54" i="55"/>
  <c r="D54" i="55"/>
  <c r="C54" i="55"/>
  <c r="B54" i="55"/>
  <c r="E52" i="55"/>
  <c r="D52" i="55"/>
  <c r="C52" i="55"/>
  <c r="E51" i="55"/>
  <c r="D51" i="55"/>
  <c r="C51" i="55"/>
  <c r="B51" i="55"/>
  <c r="E49" i="55"/>
  <c r="D49" i="55"/>
  <c r="C49" i="55"/>
  <c r="E48" i="55"/>
  <c r="D48" i="55"/>
  <c r="C48" i="55"/>
  <c r="B48" i="55"/>
  <c r="E46" i="55"/>
  <c r="D46" i="55"/>
  <c r="C46" i="55"/>
  <c r="E45" i="55"/>
  <c r="D45" i="55"/>
  <c r="C45" i="55"/>
  <c r="B45" i="55"/>
  <c r="E43" i="55"/>
  <c r="D43" i="55"/>
  <c r="C43" i="55"/>
  <c r="E42" i="55"/>
  <c r="D42" i="55"/>
  <c r="C42" i="55"/>
  <c r="B42" i="55"/>
  <c r="E40" i="55"/>
  <c r="D40" i="55"/>
  <c r="C40" i="55"/>
  <c r="E39" i="55"/>
  <c r="D39" i="55"/>
  <c r="C39" i="55"/>
  <c r="B39" i="55"/>
  <c r="E37" i="55"/>
  <c r="D37" i="55"/>
  <c r="C37" i="55"/>
  <c r="E36" i="55"/>
  <c r="D36" i="55"/>
  <c r="C36" i="55"/>
  <c r="B36" i="55"/>
  <c r="E34" i="55"/>
  <c r="D34" i="55"/>
  <c r="C34" i="55"/>
  <c r="E33" i="55"/>
  <c r="D33" i="55"/>
  <c r="C33" i="55"/>
  <c r="B33" i="55"/>
  <c r="E31" i="55"/>
  <c r="D31" i="55"/>
  <c r="C31" i="55"/>
  <c r="E30" i="55"/>
  <c r="D30" i="55"/>
  <c r="C30" i="55"/>
  <c r="B30" i="55"/>
  <c r="E28" i="55"/>
  <c r="D28" i="55"/>
  <c r="C28" i="55"/>
  <c r="E27" i="55"/>
  <c r="D27" i="55"/>
  <c r="C27" i="55"/>
  <c r="B27" i="55"/>
  <c r="E25" i="55"/>
  <c r="D25" i="55"/>
  <c r="C25" i="55"/>
  <c r="E24" i="55"/>
  <c r="D24" i="55"/>
  <c r="C24" i="55"/>
  <c r="B24" i="55"/>
  <c r="E21" i="55"/>
  <c r="D21" i="55"/>
  <c r="C21" i="55"/>
  <c r="E18" i="55"/>
  <c r="D18" i="55"/>
  <c r="C18" i="55"/>
  <c r="E15" i="55"/>
  <c r="D15" i="55"/>
  <c r="C15" i="55"/>
  <c r="E12" i="55"/>
  <c r="D12" i="55"/>
  <c r="C12" i="55"/>
  <c r="E9" i="55"/>
  <c r="D9" i="55"/>
  <c r="C9" i="55"/>
  <c r="B8" i="55"/>
  <c r="E6" i="55"/>
  <c r="D6" i="55"/>
  <c r="C6" i="55"/>
  <c r="B6" i="55"/>
  <c r="E5" i="55"/>
  <c r="D5" i="55"/>
  <c r="C5" i="55"/>
  <c r="B5" i="55"/>
  <c r="E4" i="55"/>
  <c r="D4" i="55"/>
  <c r="C4" i="55"/>
  <c r="E3" i="55"/>
  <c r="D3" i="55"/>
  <c r="C3" i="55"/>
  <c r="B3" i="55"/>
  <c r="E2" i="55"/>
  <c r="D2" i="55"/>
  <c r="E1" i="55"/>
  <c r="B1" i="55"/>
  <c r="E23" i="55"/>
  <c r="D23" i="55"/>
  <c r="C23" i="55"/>
  <c r="E22" i="55"/>
  <c r="D22" i="55"/>
  <c r="C22" i="55"/>
  <c r="B23" i="55"/>
  <c r="B21" i="55"/>
  <c r="B20" i="55"/>
  <c r="B18" i="55"/>
  <c r="E20" i="55"/>
  <c r="D20" i="55"/>
  <c r="C20" i="55"/>
  <c r="E19" i="55"/>
  <c r="D19" i="55"/>
  <c r="C19" i="55"/>
  <c r="B17" i="55"/>
  <c r="B15" i="55"/>
  <c r="E17" i="55"/>
  <c r="D17" i="55"/>
  <c r="C17" i="55"/>
  <c r="E16" i="55"/>
  <c r="D16" i="55"/>
  <c r="C16" i="55"/>
  <c r="B14" i="55"/>
  <c r="B12" i="55"/>
  <c r="E14" i="55"/>
  <c r="D14" i="55"/>
  <c r="C14" i="55"/>
  <c r="E13" i="55"/>
  <c r="D13" i="55"/>
  <c r="C13" i="55"/>
  <c r="E11" i="55"/>
  <c r="D11" i="55"/>
  <c r="C11" i="55"/>
  <c r="E10" i="55"/>
  <c r="D10" i="55"/>
  <c r="C10" i="55"/>
  <c r="B11" i="55"/>
  <c r="B9" i="55"/>
  <c r="E8" i="55"/>
  <c r="E7" i="55"/>
  <c r="D8" i="55"/>
  <c r="D7" i="55"/>
  <c r="C8" i="55"/>
  <c r="C7" i="55"/>
  <c r="C21" i="1" l="1"/>
  <c r="A24" i="1"/>
  <c r="A23" i="1"/>
  <c r="A22" i="1"/>
  <c r="A21" i="1"/>
  <c r="A20" i="1"/>
  <c r="A19" i="1"/>
  <c r="A18" i="1"/>
  <c r="A17" i="1"/>
  <c r="A16" i="1"/>
  <c r="A15" i="1"/>
  <c r="A14" i="1"/>
  <c r="A13" i="1"/>
  <c r="A12" i="1"/>
  <c r="A8" i="1"/>
  <c r="C22" i="1" l="1"/>
  <c r="A2" i="58"/>
  <c r="K1" i="58"/>
  <c r="A1" i="58"/>
  <c r="B1" i="46"/>
  <c r="A12" i="54"/>
  <c r="C7" i="46"/>
  <c r="D9" i="46"/>
  <c r="D9" i="54"/>
  <c r="E11" i="46"/>
  <c r="H1" i="46"/>
  <c r="E7" i="46"/>
  <c r="H2" i="46"/>
  <c r="G2" i="46"/>
  <c r="F2" i="46"/>
  <c r="G1" i="54"/>
  <c r="G2" i="54"/>
  <c r="F2" i="54"/>
  <c r="E2" i="54"/>
  <c r="E20" i="56"/>
  <c r="F6" i="56" s="1"/>
  <c r="E21" i="56"/>
  <c r="E6" i="56" s="1"/>
  <c r="E22" i="56"/>
  <c r="D6" i="56" s="1"/>
  <c r="E23" i="56"/>
  <c r="C6" i="56" s="1"/>
  <c r="E24" i="56"/>
  <c r="B6" i="56" s="1"/>
  <c r="E25" i="56"/>
  <c r="M6" i="56" s="1"/>
  <c r="E26" i="56"/>
  <c r="L6" i="56" s="1"/>
  <c r="E27" i="56"/>
  <c r="K6" i="56" s="1"/>
  <c r="E28" i="56"/>
  <c r="J6" i="56" s="1"/>
  <c r="E29" i="56"/>
  <c r="I6" i="56" s="1"/>
  <c r="E30" i="56"/>
  <c r="H6" i="56" s="1"/>
  <c r="E31" i="56"/>
  <c r="S6" i="56" s="1"/>
  <c r="E32" i="56"/>
  <c r="R6" i="56" s="1"/>
  <c r="E33" i="56"/>
  <c r="Q6" i="56" s="1"/>
  <c r="E34" i="56"/>
  <c r="P6" i="56" s="1"/>
  <c r="E35" i="56"/>
  <c r="O6" i="56" s="1"/>
  <c r="E36" i="56"/>
  <c r="N6" i="56" s="1"/>
  <c r="E19" i="56"/>
  <c r="G6" i="56" s="1"/>
  <c r="D20" i="56"/>
  <c r="D21" i="56"/>
  <c r="D22" i="56"/>
  <c r="D23" i="56"/>
  <c r="D24" i="56"/>
  <c r="D25" i="56"/>
  <c r="D26" i="56"/>
  <c r="D27" i="56"/>
  <c r="D29" i="56"/>
  <c r="D30" i="56"/>
  <c r="D31" i="56"/>
  <c r="D32" i="56"/>
  <c r="D33" i="56"/>
  <c r="D34" i="56"/>
  <c r="D35" i="56"/>
  <c r="D36" i="56"/>
  <c r="D19" i="56"/>
  <c r="C23" i="1" l="1"/>
  <c r="C24" i="1"/>
  <c r="H3" i="52"/>
  <c r="J3" i="52"/>
  <c r="L3" i="52"/>
  <c r="K3" i="52"/>
  <c r="I3" i="52"/>
  <c r="C2" i="55"/>
  <c r="B2" i="55"/>
  <c r="B2" i="46" l="1"/>
  <c r="A2" i="54"/>
  <c r="D20" i="54" l="1"/>
  <c r="C20" i="54"/>
  <c r="B20" i="54"/>
  <c r="A20" i="54"/>
  <c r="D19" i="54"/>
  <c r="C19" i="54"/>
  <c r="B19" i="54"/>
  <c r="A19" i="54"/>
  <c r="D18" i="54"/>
  <c r="C18" i="54"/>
  <c r="B18" i="54"/>
  <c r="A18" i="54"/>
  <c r="D17" i="54"/>
  <c r="C17" i="54"/>
  <c r="B17" i="54"/>
  <c r="A17" i="54"/>
  <c r="D16" i="54"/>
  <c r="C16" i="54"/>
  <c r="B16" i="54"/>
  <c r="A16" i="54"/>
  <c r="D15" i="54"/>
  <c r="C15" i="54"/>
  <c r="B15" i="54"/>
  <c r="A15" i="54"/>
  <c r="D14" i="54"/>
  <c r="C14" i="54"/>
  <c r="B14" i="54"/>
  <c r="A14" i="54"/>
  <c r="D13" i="54"/>
  <c r="C13" i="54"/>
  <c r="B13" i="54"/>
  <c r="A13" i="54"/>
  <c r="D12" i="54"/>
  <c r="C12" i="54"/>
  <c r="B12" i="54"/>
  <c r="D11" i="54"/>
  <c r="C11" i="54"/>
  <c r="B11" i="54"/>
  <c r="A11" i="54"/>
  <c r="D10" i="54"/>
  <c r="C10" i="54"/>
  <c r="B10" i="54"/>
  <c r="A10" i="54"/>
  <c r="C9" i="54"/>
  <c r="B9" i="54"/>
  <c r="A9" i="54"/>
  <c r="D8" i="54"/>
  <c r="C8" i="54"/>
  <c r="B8" i="54"/>
  <c r="A8" i="54"/>
  <c r="D7" i="54"/>
  <c r="B7" i="54"/>
  <c r="A7" i="54"/>
  <c r="D6" i="54"/>
  <c r="C6" i="54"/>
  <c r="B6" i="54"/>
  <c r="A6" i="54"/>
  <c r="D5" i="54"/>
  <c r="C5" i="54"/>
  <c r="B5" i="54"/>
  <c r="A5" i="54"/>
  <c r="D4" i="54"/>
  <c r="C4" i="54"/>
  <c r="B4" i="54"/>
  <c r="A4" i="54"/>
  <c r="D3" i="54"/>
  <c r="C3" i="54"/>
  <c r="B3" i="54"/>
  <c r="A3" i="54"/>
  <c r="D2" i="54"/>
  <c r="C2" i="54"/>
  <c r="B2" i="54"/>
  <c r="A1" i="54"/>
  <c r="C2" i="46" l="1"/>
  <c r="D2" i="46"/>
  <c r="C15" i="46"/>
  <c r="C14" i="46"/>
  <c r="C13" i="46"/>
  <c r="C12" i="46"/>
  <c r="C11" i="46"/>
  <c r="C10" i="46"/>
  <c r="C9" i="46"/>
  <c r="C8" i="46"/>
  <c r="C6" i="46"/>
  <c r="C5" i="46"/>
  <c r="C4" i="46"/>
  <c r="C3" i="46"/>
  <c r="H3" i="21"/>
  <c r="F5" i="51" l="1"/>
  <c r="F2" i="51" s="1"/>
  <c r="A11" i="1"/>
  <c r="B10" i="46"/>
  <c r="D10" i="46"/>
  <c r="E10" i="46"/>
  <c r="B11" i="46"/>
  <c r="D11" i="46"/>
  <c r="B12" i="46"/>
  <c r="D12" i="46"/>
  <c r="E12" i="46"/>
  <c r="B13" i="46"/>
  <c r="D13" i="46"/>
  <c r="E13" i="46"/>
  <c r="B14" i="46"/>
  <c r="D14" i="46"/>
  <c r="E14" i="46"/>
  <c r="B15" i="46"/>
  <c r="D15" i="46"/>
  <c r="E15" i="46"/>
  <c r="B16" i="46"/>
  <c r="C16" i="46"/>
  <c r="D16" i="46"/>
  <c r="E16" i="46"/>
  <c r="B17" i="46"/>
  <c r="C17" i="46"/>
  <c r="D17" i="46"/>
  <c r="E17" i="46"/>
  <c r="B18" i="46"/>
  <c r="C18" i="46"/>
  <c r="D18" i="46"/>
  <c r="E18" i="46"/>
  <c r="B19" i="46"/>
  <c r="C19" i="46"/>
  <c r="D19" i="46"/>
  <c r="E19" i="46"/>
  <c r="B20" i="46"/>
  <c r="C20" i="46"/>
  <c r="D20" i="46"/>
  <c r="E20" i="46"/>
  <c r="AO3" i="21"/>
  <c r="AN3" i="21"/>
  <c r="AM3" i="21"/>
  <c r="AL3" i="21"/>
  <c r="AK3" i="21"/>
  <c r="AJ3" i="21"/>
  <c r="AI3" i="21"/>
  <c r="AF3" i="21"/>
  <c r="AE3" i="21"/>
  <c r="AD3" i="21"/>
  <c r="AC3" i="21"/>
  <c r="AB3" i="21"/>
  <c r="AA3" i="21"/>
  <c r="X3" i="21"/>
  <c r="W3" i="21"/>
  <c r="V3" i="21"/>
  <c r="U3" i="21"/>
  <c r="T3" i="21"/>
  <c r="S3" i="21"/>
  <c r="R3" i="21"/>
  <c r="Q3" i="21"/>
  <c r="P3" i="21"/>
  <c r="O3" i="21"/>
  <c r="N3" i="21"/>
  <c r="M3" i="21"/>
  <c r="L3" i="21"/>
  <c r="K3" i="21"/>
  <c r="J3" i="21"/>
  <c r="I3" i="21"/>
  <c r="G3" i="21"/>
  <c r="A9" i="1"/>
  <c r="M2" i="52"/>
  <c r="C14" i="4"/>
  <c r="A9" i="48"/>
  <c r="A8" i="48"/>
  <c r="A7" i="48"/>
  <c r="A6" i="48"/>
  <c r="A5" i="48"/>
  <c r="A4" i="48"/>
  <c r="A3" i="48"/>
  <c r="A2" i="48"/>
  <c r="K1" i="48"/>
  <c r="A1" i="48"/>
  <c r="E9" i="46"/>
  <c r="B9" i="46"/>
  <c r="E8" i="46"/>
  <c r="D8" i="46"/>
  <c r="B8" i="46"/>
  <c r="D7" i="46"/>
  <c r="B7" i="46"/>
  <c r="E6" i="46"/>
  <c r="D6" i="46"/>
  <c r="B6" i="46"/>
  <c r="E5" i="46"/>
  <c r="D5" i="46"/>
  <c r="B5" i="46"/>
  <c r="E4" i="46"/>
  <c r="D4" i="46"/>
  <c r="B4" i="46"/>
  <c r="E3" i="46"/>
  <c r="D3" i="46"/>
  <c r="B3" i="46"/>
  <c r="E2" i="46"/>
  <c r="A2" i="52"/>
  <c r="A1" i="52"/>
  <c r="A2" i="21"/>
  <c r="A1" i="21"/>
  <c r="A7" i="1"/>
  <c r="A6" i="1"/>
  <c r="A5" i="1"/>
  <c r="A3" i="1"/>
  <c r="A2" i="1"/>
  <c r="AC12" i="51" l="1"/>
  <c r="AC11" i="51" s="1"/>
  <c r="AE12" i="51"/>
  <c r="AE4" i="51" s="1"/>
  <c r="AG12" i="51"/>
  <c r="AG10" i="51" s="1"/>
  <c r="P5" i="51"/>
  <c r="P4" i="51" s="1"/>
  <c r="O5" i="51"/>
  <c r="O4" i="51" s="1"/>
  <c r="AD12" i="51"/>
  <c r="AD6" i="51" s="1"/>
  <c r="AH12" i="51"/>
  <c r="AH7" i="51" s="1"/>
  <c r="G5" i="51"/>
  <c r="G4" i="51" s="1"/>
  <c r="N5" i="51"/>
  <c r="N3" i="51" s="1"/>
  <c r="E5" i="51"/>
  <c r="E2" i="51" s="1"/>
  <c r="U12" i="51"/>
  <c r="U3" i="51" s="1"/>
  <c r="D5" i="51"/>
  <c r="D4" i="51" s="1"/>
  <c r="V12" i="51"/>
  <c r="V3" i="51" s="1"/>
  <c r="C5" i="51"/>
  <c r="C4" i="51" s="1"/>
  <c r="W12" i="51"/>
  <c r="W8" i="51" s="1"/>
  <c r="I5" i="51"/>
  <c r="I4" i="51" s="1"/>
  <c r="B5" i="51"/>
  <c r="B3" i="51" s="1"/>
  <c r="X12" i="51"/>
  <c r="X8" i="51" s="1"/>
  <c r="S5" i="51"/>
  <c r="S4" i="51" s="1"/>
  <c r="H5" i="51"/>
  <c r="H3" i="51" s="1"/>
  <c r="AF12" i="51"/>
  <c r="AF4" i="51" s="1"/>
  <c r="Q5" i="51"/>
  <c r="Q4" i="51" s="1"/>
  <c r="L5" i="51"/>
  <c r="L3" i="51" s="1"/>
  <c r="Z12" i="51"/>
  <c r="Z5" i="51" s="1"/>
  <c r="F4" i="51"/>
  <c r="J5" i="51"/>
  <c r="J3" i="51" s="1"/>
  <c r="R5" i="51"/>
  <c r="R3" i="51" s="1"/>
  <c r="M5" i="51"/>
  <c r="M3" i="51" s="1"/>
  <c r="Y12" i="51"/>
  <c r="Y8" i="51" s="1"/>
  <c r="K5" i="51"/>
  <c r="K3" i="51" s="1"/>
  <c r="AB12" i="51"/>
  <c r="AB5" i="51" s="1"/>
  <c r="F3" i="51"/>
  <c r="AP3" i="21"/>
  <c r="A3" i="52"/>
  <c r="G3" i="52"/>
  <c r="M3" i="52" s="1"/>
  <c r="N3" i="52" s="1"/>
  <c r="A3" i="21"/>
  <c r="AG2" i="51" l="1"/>
  <c r="W11" i="51"/>
  <c r="AG7" i="51"/>
  <c r="AG5" i="51"/>
  <c r="U7" i="51"/>
  <c r="U11" i="51"/>
  <c r="V6" i="51"/>
  <c r="Y7" i="51"/>
  <c r="Y10" i="51"/>
  <c r="AC10" i="51"/>
  <c r="AG4" i="51"/>
  <c r="AG6" i="51"/>
  <c r="AG8" i="51"/>
  <c r="AG3" i="51"/>
  <c r="AC2" i="51"/>
  <c r="AB8" i="51"/>
  <c r="W9" i="51"/>
  <c r="X3" i="51"/>
  <c r="Z6" i="51"/>
  <c r="X2" i="51"/>
  <c r="L4" i="51"/>
  <c r="R2" i="51"/>
  <c r="X9" i="51"/>
  <c r="Y3" i="51"/>
  <c r="R4" i="51"/>
  <c r="AH4" i="51"/>
  <c r="AH6" i="51"/>
  <c r="AH8" i="51"/>
  <c r="AH2" i="51"/>
  <c r="V5" i="51"/>
  <c r="AH10" i="51"/>
  <c r="V11" i="51"/>
  <c r="AH3" i="51"/>
  <c r="Y4" i="51"/>
  <c r="AF2" i="51"/>
  <c r="V4" i="51"/>
  <c r="AH11" i="51"/>
  <c r="AF6" i="51"/>
  <c r="X7" i="51"/>
  <c r="AB6" i="51"/>
  <c r="AF8" i="51"/>
  <c r="X5" i="51"/>
  <c r="V9" i="51"/>
  <c r="N4" i="51"/>
  <c r="O3" i="51"/>
  <c r="AE6" i="51"/>
  <c r="AE8" i="51"/>
  <c r="AF3" i="51"/>
  <c r="AF5" i="51"/>
  <c r="X4" i="51"/>
  <c r="V2" i="51"/>
  <c r="G3" i="51"/>
  <c r="AE3" i="51"/>
  <c r="AB7" i="51"/>
  <c r="AB9" i="51"/>
  <c r="AE5" i="51"/>
  <c r="AF7" i="51"/>
  <c r="AB11" i="51"/>
  <c r="AE7" i="51"/>
  <c r="AF9" i="51"/>
  <c r="K4" i="51"/>
  <c r="Z10" i="51"/>
  <c r="AF11" i="51"/>
  <c r="B4" i="51"/>
  <c r="V8" i="51"/>
  <c r="AE9" i="51"/>
  <c r="AE11" i="51"/>
  <c r="I3" i="51"/>
  <c r="H2" i="51"/>
  <c r="H4" i="51"/>
  <c r="W4" i="51"/>
  <c r="U5" i="51"/>
  <c r="AH5" i="51"/>
  <c r="AG9" i="51"/>
  <c r="AC4" i="51"/>
  <c r="Y6" i="51"/>
  <c r="Q3" i="51"/>
  <c r="W7" i="51"/>
  <c r="U4" i="51"/>
  <c r="AH9" i="51"/>
  <c r="AG11" i="51"/>
  <c r="AC6" i="51"/>
  <c r="AC8" i="51"/>
  <c r="Q2" i="51"/>
  <c r="AE10" i="51"/>
  <c r="S3" i="51"/>
  <c r="AB10" i="51"/>
  <c r="M4" i="51"/>
  <c r="AF10" i="51"/>
  <c r="X11" i="51"/>
  <c r="AD8" i="51"/>
  <c r="AE2" i="51"/>
  <c r="AC3" i="51"/>
  <c r="AB4" i="51"/>
  <c r="N2" i="51"/>
  <c r="AC5" i="51"/>
  <c r="W5" i="51"/>
  <c r="AD11" i="51"/>
  <c r="AD9" i="51"/>
  <c r="W10" i="51"/>
  <c r="E4" i="51"/>
  <c r="AD7" i="51"/>
  <c r="Z8" i="51"/>
  <c r="Y9" i="51"/>
  <c r="Z3" i="51"/>
  <c r="AB2" i="51"/>
  <c r="Y5" i="51"/>
  <c r="J2" i="51"/>
  <c r="L2" i="51"/>
  <c r="X6" i="51"/>
  <c r="W6" i="51"/>
  <c r="V10" i="51"/>
  <c r="E3" i="51"/>
  <c r="O2" i="51"/>
  <c r="Z7" i="51"/>
  <c r="X10" i="51"/>
  <c r="W3" i="51"/>
  <c r="D3" i="51"/>
  <c r="U10" i="51"/>
  <c r="J4" i="51"/>
  <c r="W2" i="51"/>
  <c r="D2" i="51"/>
  <c r="P3" i="51"/>
  <c r="AD3" i="51"/>
  <c r="Z11" i="51"/>
  <c r="U9" i="51"/>
  <c r="AD2" i="51"/>
  <c r="P2" i="51"/>
  <c r="M2" i="51"/>
  <c r="K2" i="51"/>
  <c r="Z2" i="51"/>
  <c r="Z4" i="51"/>
  <c r="I2" i="51"/>
  <c r="C3" i="51"/>
  <c r="U6" i="51"/>
  <c r="G2" i="51"/>
  <c r="AD10" i="51"/>
  <c r="AC7" i="51"/>
  <c r="AD5" i="51"/>
  <c r="Y11" i="51"/>
  <c r="Y2" i="51"/>
  <c r="C2" i="51"/>
  <c r="U8" i="51"/>
  <c r="AD4" i="51"/>
  <c r="AC9" i="51"/>
  <c r="AB3" i="51"/>
  <c r="Z9" i="51"/>
  <c r="S2" i="51"/>
  <c r="V7" i="51"/>
  <c r="U2" i="51"/>
  <c r="G4" i="46"/>
  <c r="F4" i="46"/>
  <c r="H4" i="46"/>
  <c r="B2" i="51"/>
  <c r="AQ3" i="21"/>
  <c r="AR3" i="21" s="1"/>
  <c r="E5" i="56"/>
  <c r="I5" i="56"/>
  <c r="S5" i="56"/>
  <c r="M5" i="56"/>
  <c r="B5" i="56"/>
  <c r="D5" i="56"/>
  <c r="O5" i="56"/>
  <c r="F5" i="56"/>
  <c r="K5" i="56"/>
  <c r="J5" i="56"/>
  <c r="Q5" i="56"/>
  <c r="R5" i="56"/>
  <c r="H5" i="56"/>
  <c r="N5" i="56"/>
  <c r="C5" i="56"/>
  <c r="P5" i="56"/>
  <c r="L5" i="56"/>
  <c r="AS3" i="21" l="1"/>
  <c r="B9" i="1" s="1"/>
  <c r="G5" i="58"/>
  <c r="I2" i="56"/>
  <c r="P4" i="56"/>
  <c r="S2" i="56"/>
  <c r="S3" i="56"/>
  <c r="H3" i="56"/>
  <c r="Q4" i="56"/>
  <c r="F2" i="56"/>
  <c r="R2" i="56"/>
  <c r="C2" i="56"/>
  <c r="L4" i="56"/>
  <c r="M2" i="56"/>
  <c r="L3" i="56"/>
  <c r="I4" i="56"/>
  <c r="R4" i="56"/>
  <c r="K3" i="56"/>
  <c r="I3" i="56"/>
  <c r="B2" i="56"/>
  <c r="H2" i="56"/>
  <c r="O4" i="56"/>
  <c r="Q3" i="56"/>
  <c r="H4" i="56"/>
  <c r="O2" i="56"/>
  <c r="F3" i="56"/>
  <c r="M4" i="56"/>
  <c r="D2" i="56"/>
  <c r="C3" i="56"/>
  <c r="B3" i="56"/>
  <c r="D3" i="56"/>
  <c r="F4" i="56"/>
  <c r="K2" i="56"/>
  <c r="O3" i="56"/>
  <c r="P2" i="56"/>
  <c r="R3" i="56"/>
  <c r="N3" i="56"/>
  <c r="N2" i="56"/>
  <c r="S4" i="56"/>
  <c r="P3" i="56"/>
  <c r="D4" i="56"/>
  <c r="E4" i="56"/>
  <c r="B4" i="56"/>
  <c r="E2" i="56"/>
  <c r="E3" i="56"/>
  <c r="L2" i="56"/>
  <c r="Q2" i="56"/>
  <c r="K4" i="56"/>
  <c r="M3" i="56"/>
  <c r="C4" i="56"/>
  <c r="N4" i="56"/>
  <c r="G6" i="46" l="1"/>
  <c r="H6" i="46"/>
  <c r="F15" i="46"/>
  <c r="H15" i="46"/>
  <c r="AT7" i="21"/>
  <c r="AT5" i="21"/>
  <c r="AT24" i="21"/>
  <c r="AT18" i="21"/>
  <c r="AT23" i="21"/>
  <c r="AT22" i="21"/>
  <c r="AT27" i="21"/>
  <c r="AT16" i="21"/>
  <c r="AT25" i="21"/>
  <c r="AT15" i="21"/>
  <c r="AT20" i="21"/>
  <c r="AT21" i="21"/>
  <c r="H12" i="46"/>
  <c r="AT19" i="21"/>
  <c r="H18" i="46"/>
  <c r="F9" i="46"/>
  <c r="H9" i="46"/>
  <c r="F18" i="46"/>
  <c r="F12" i="46"/>
  <c r="AT6" i="21"/>
  <c r="AT13" i="21"/>
  <c r="AT12" i="21"/>
  <c r="AT29" i="21"/>
  <c r="AT11" i="21"/>
  <c r="AT3" i="21"/>
  <c r="AT31" i="21"/>
  <c r="AT91" i="21"/>
  <c r="AT67" i="21"/>
  <c r="AT88" i="21"/>
  <c r="AT71" i="21"/>
  <c r="AT102" i="21"/>
  <c r="AT78" i="21"/>
  <c r="AT86" i="21"/>
  <c r="AT95" i="21"/>
  <c r="AT61" i="21"/>
  <c r="AT33" i="21"/>
  <c r="AT69" i="21"/>
  <c r="AT101" i="21"/>
  <c r="AT89" i="21"/>
  <c r="AT105" i="21"/>
  <c r="AT107" i="21"/>
  <c r="AT103" i="21"/>
  <c r="AT49" i="21"/>
  <c r="AT85" i="21"/>
  <c r="AT84" i="21"/>
  <c r="AT76" i="21"/>
  <c r="AT80" i="21"/>
  <c r="AT38" i="21"/>
  <c r="AT100" i="21"/>
  <c r="AT70" i="21"/>
  <c r="AT65" i="21"/>
  <c r="AT46" i="21"/>
  <c r="AT90" i="21"/>
  <c r="AT32" i="21"/>
  <c r="AT106" i="21"/>
  <c r="AT44" i="21"/>
  <c r="AT99" i="21"/>
  <c r="AT40" i="21"/>
  <c r="AT68" i="21"/>
  <c r="AT97" i="21"/>
  <c r="AT39" i="21"/>
  <c r="AT57" i="21"/>
  <c r="AT55" i="21"/>
  <c r="AT43" i="21"/>
  <c r="AT81" i="21"/>
  <c r="AT92" i="21"/>
  <c r="AT72" i="21"/>
  <c r="AT94" i="21"/>
  <c r="AT42" i="21"/>
  <c r="AT37" i="21"/>
  <c r="AT36" i="21"/>
  <c r="AT47" i="21"/>
  <c r="AT96" i="21"/>
  <c r="AT34" i="21"/>
  <c r="AT66" i="21"/>
  <c r="AT82" i="21"/>
  <c r="AT48" i="21"/>
  <c r="AT104" i="21"/>
  <c r="AT41" i="21"/>
  <c r="AT79" i="21"/>
  <c r="AT64" i="21"/>
  <c r="AT75" i="21"/>
  <c r="AT56" i="21"/>
  <c r="AT50" i="21"/>
  <c r="AT98" i="21"/>
  <c r="AT51" i="21"/>
  <c r="AT108" i="21"/>
  <c r="AT30" i="21"/>
  <c r="AT54" i="21"/>
  <c r="AT73" i="21"/>
  <c r="AT77" i="21"/>
  <c r="AT58" i="21"/>
  <c r="AT83" i="21"/>
  <c r="AT74" i="21"/>
  <c r="AT45" i="21"/>
  <c r="AT93" i="21"/>
  <c r="AT60" i="21"/>
  <c r="AT59" i="21"/>
  <c r="AT87" i="21"/>
  <c r="AT35" i="21"/>
  <c r="AT63" i="21"/>
  <c r="AT52" i="21"/>
  <c r="AT53" i="21"/>
  <c r="AT62" i="21"/>
  <c r="D3" i="58"/>
  <c r="H3" i="58"/>
  <c r="G3" i="46"/>
  <c r="H3" i="46"/>
  <c r="K5" i="48"/>
  <c r="F5" i="48"/>
  <c r="E5" i="58"/>
  <c r="G9" i="58"/>
  <c r="E9" i="58"/>
  <c r="C10" i="58"/>
  <c r="B10" i="58"/>
  <c r="I8" i="48"/>
  <c r="B4" i="48"/>
  <c r="F8" i="48"/>
  <c r="J8" i="48"/>
  <c r="D6" i="48"/>
  <c r="D5" i="58"/>
  <c r="B9" i="58"/>
  <c r="I9" i="58"/>
  <c r="C9" i="58"/>
  <c r="D4" i="58"/>
  <c r="F6" i="48"/>
  <c r="E6" i="48"/>
  <c r="H6" i="48"/>
  <c r="K7" i="48"/>
  <c r="G5" i="48"/>
  <c r="J9" i="58"/>
  <c r="G4" i="48"/>
  <c r="H4" i="48"/>
  <c r="I4" i="48"/>
  <c r="D7" i="58"/>
  <c r="F4" i="48"/>
  <c r="F8" i="58"/>
  <c r="D5" i="48"/>
  <c r="F10" i="58"/>
  <c r="I4" i="58"/>
  <c r="C8" i="58"/>
  <c r="H5" i="48"/>
  <c r="K10" i="58"/>
  <c r="H8" i="48"/>
  <c r="B6" i="58"/>
  <c r="J6" i="58"/>
  <c r="G6" i="58"/>
  <c r="D6" i="58"/>
  <c r="J3" i="58"/>
  <c r="G4" i="58"/>
  <c r="K4" i="58"/>
  <c r="F9" i="58"/>
  <c r="H9" i="58"/>
  <c r="I3" i="48"/>
  <c r="F3" i="58"/>
  <c r="B8" i="48"/>
  <c r="E4" i="48"/>
  <c r="K3" i="48"/>
  <c r="K3" i="58"/>
  <c r="E8" i="48"/>
  <c r="J3" i="48"/>
  <c r="G3" i="58"/>
  <c r="D8" i="48"/>
  <c r="H4" i="58"/>
  <c r="B4" i="58"/>
  <c r="C3" i="48"/>
  <c r="B3" i="58"/>
  <c r="G8" i="48"/>
  <c r="C4" i="58"/>
  <c r="G3" i="48"/>
  <c r="C3" i="58"/>
  <c r="K8" i="48"/>
  <c r="I9" i="48"/>
  <c r="K8" i="58"/>
  <c r="C6" i="48"/>
  <c r="D7" i="48"/>
  <c r="E10" i="58"/>
  <c r="H3" i="48"/>
  <c r="I6" i="58"/>
  <c r="J6" i="48"/>
  <c r="E7" i="48"/>
  <c r="I10" i="58"/>
  <c r="E6" i="58"/>
  <c r="K6" i="58"/>
  <c r="I6" i="48"/>
  <c r="F7" i="48"/>
  <c r="J10" i="58"/>
  <c r="K7" i="58"/>
  <c r="C5" i="58"/>
  <c r="G10" i="58"/>
  <c r="G6" i="48"/>
  <c r="I7" i="48"/>
  <c r="H10" i="58"/>
  <c r="H7" i="58"/>
  <c r="J5" i="58"/>
  <c r="F5" i="58"/>
  <c r="K6" i="48"/>
  <c r="J7" i="48"/>
  <c r="B7" i="58"/>
  <c r="J5" i="48"/>
  <c r="B5" i="58"/>
  <c r="E3" i="48"/>
  <c r="G7" i="48"/>
  <c r="C7" i="58"/>
  <c r="I5" i="48"/>
  <c r="J7" i="58"/>
  <c r="G7" i="58"/>
  <c r="J4" i="58"/>
  <c r="D3" i="48"/>
  <c r="C4" i="48"/>
  <c r="F6" i="58"/>
  <c r="C7" i="48"/>
  <c r="F7" i="58"/>
  <c r="C5" i="48"/>
  <c r="J9" i="48"/>
  <c r="K5" i="58"/>
  <c r="K4" i="48"/>
  <c r="E4" i="58"/>
  <c r="B3" i="48"/>
  <c r="D4" i="48"/>
  <c r="C6" i="58"/>
  <c r="H7" i="48"/>
  <c r="E7" i="58"/>
  <c r="E5" i="48"/>
  <c r="D9" i="58"/>
  <c r="C9" i="48"/>
  <c r="H5" i="58"/>
  <c r="G8" i="58"/>
  <c r="I3" i="58"/>
  <c r="B8" i="58"/>
  <c r="H8" i="58"/>
  <c r="G9" i="48"/>
  <c r="E8" i="58"/>
  <c r="H9" i="48"/>
  <c r="I8" i="58"/>
  <c r="F9" i="48"/>
  <c r="D8" i="58"/>
  <c r="E9" i="48"/>
  <c r="I5" i="58"/>
  <c r="B9" i="48"/>
  <c r="K9" i="48"/>
  <c r="G5" i="54"/>
  <c r="B7" i="48"/>
  <c r="K9" i="58"/>
  <c r="C8" i="48"/>
  <c r="E3" i="58"/>
  <c r="J8" i="58"/>
  <c r="F3" i="48"/>
  <c r="D10" i="58"/>
  <c r="I7" i="58"/>
  <c r="H6" i="58"/>
  <c r="D9" i="48"/>
  <c r="B5" i="48"/>
  <c r="F4" i="58"/>
  <c r="F4" i="54"/>
  <c r="E10" i="54"/>
  <c r="G10" i="54"/>
  <c r="F10" i="54"/>
  <c r="E20" i="54"/>
  <c r="F18" i="54"/>
  <c r="E11" i="54"/>
  <c r="E18" i="54"/>
  <c r="F11" i="54"/>
  <c r="G18" i="54"/>
  <c r="E16" i="54"/>
  <c r="F14" i="54"/>
  <c r="E6" i="54"/>
  <c r="G8" i="54"/>
  <c r="G20" i="54"/>
  <c r="G16" i="54"/>
  <c r="E8" i="54"/>
  <c r="F8" i="54"/>
  <c r="G14" i="54"/>
  <c r="E5" i="54"/>
  <c r="E19" i="54"/>
  <c r="F5" i="54"/>
  <c r="G11" i="54"/>
  <c r="E14" i="54"/>
  <c r="E9" i="54"/>
  <c r="F20" i="54"/>
  <c r="F6" i="54"/>
  <c r="G6" i="54"/>
  <c r="F9" i="54"/>
  <c r="F19" i="54"/>
  <c r="F15" i="54"/>
  <c r="G9" i="54"/>
  <c r="G19" i="54"/>
  <c r="G7" i="54"/>
  <c r="G15" i="54"/>
  <c r="F17" i="54"/>
  <c r="E7" i="54"/>
  <c r="E15" i="54"/>
  <c r="G17" i="54"/>
  <c r="F7" i="54"/>
  <c r="E13" i="54"/>
  <c r="E17" i="54"/>
  <c r="E4" i="54"/>
  <c r="F13" i="54"/>
  <c r="F16" i="54"/>
  <c r="G4" i="54"/>
  <c r="G13" i="54"/>
  <c r="F14" i="46"/>
  <c r="H14" i="46"/>
  <c r="G14" i="46"/>
  <c r="F13" i="46"/>
  <c r="H13" i="46"/>
  <c r="G13" i="46"/>
  <c r="F3" i="46"/>
  <c r="F7" i="46"/>
  <c r="H7" i="46"/>
  <c r="G7" i="46"/>
  <c r="F16" i="46"/>
  <c r="H16" i="46"/>
  <c r="G16" i="46"/>
  <c r="F6" i="46"/>
  <c r="H17" i="46"/>
  <c r="F17" i="46"/>
  <c r="G17" i="46"/>
  <c r="G9" i="46"/>
  <c r="F5" i="46"/>
  <c r="G5" i="46"/>
  <c r="H20" i="46"/>
  <c r="F20" i="46"/>
  <c r="G20" i="46"/>
  <c r="F11" i="46"/>
  <c r="H11" i="46"/>
  <c r="G11" i="46"/>
  <c r="F10" i="46"/>
  <c r="H10" i="46"/>
  <c r="G10" i="46"/>
  <c r="G19" i="46"/>
  <c r="F19" i="46"/>
  <c r="H19" i="46"/>
  <c r="G12" i="46"/>
  <c r="G15" i="46"/>
  <c r="F8" i="46"/>
  <c r="H8" i="46"/>
  <c r="G8" i="46"/>
  <c r="G18" i="46"/>
  <c r="J4" i="48"/>
  <c r="B6" i="48"/>
  <c r="AT17" i="21" l="1"/>
  <c r="AT9" i="21"/>
  <c r="AT28" i="21"/>
  <c r="AT8" i="21"/>
  <c r="AT14" i="21"/>
  <c r="AT26" i="21"/>
  <c r="AT4" i="21"/>
  <c r="C9" i="1"/>
  <c r="J4" i="56"/>
  <c r="J2" i="56"/>
  <c r="J3" i="56"/>
  <c r="AT10" i="21" l="1"/>
  <c r="G12" i="54"/>
  <c r="F12" i="54"/>
  <c r="E12" i="54"/>
  <c r="H5" i="46"/>
  <c r="G5" i="56"/>
  <c r="T5" i="56" l="1"/>
  <c r="G2" i="56"/>
  <c r="G4" i="56"/>
  <c r="G3" i="56"/>
  <c r="D1" i="54" l="1"/>
  <c r="D2" i="1"/>
  <c r="D1" i="46"/>
  <c r="E3" i="54"/>
  <c r="G3" i="54"/>
  <c r="F3" i="5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Michele Panzetti</author>
  </authors>
  <commentList>
    <comment ref="C3" authorId="0" shapeId="0" xr:uid="{39114B46-4B49-994E-B98A-F08658C33064}">
      <text>
        <r>
          <rPr>
            <b/>
            <sz val="10"/>
            <color rgb="FF000000"/>
            <rFont val="Tahoma"/>
            <family val="2"/>
          </rPr>
          <t>Michele Panzett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Michele Panzetti</author>
  </authors>
  <commentList>
    <comment ref="C3" authorId="0" shapeId="0" xr:uid="{84C2F93D-DDA1-EC45-B76F-F7FA58C22C03}">
      <text>
        <r>
          <rPr>
            <b/>
            <sz val="10"/>
            <color rgb="FF000000"/>
            <rFont val="Tahoma"/>
            <family val="2"/>
          </rPr>
          <t>Michele Panzett</t>
        </r>
      </text>
    </comment>
  </commentList>
</comments>
</file>

<file path=xl/sharedStrings.xml><?xml version="1.0" encoding="utf-8"?>
<sst xmlns="http://schemas.openxmlformats.org/spreadsheetml/2006/main" count="34382" uniqueCount="18401">
  <si>
    <t>ar</t>
  </si>
  <si>
    <t>right</t>
  </si>
  <si>
    <t>MC</t>
  </si>
  <si>
    <t>中文</t>
  </si>
  <si>
    <t>zh</t>
  </si>
  <si>
    <t>left</t>
  </si>
  <si>
    <t>GT</t>
  </si>
  <si>
    <t>English</t>
  </si>
  <si>
    <t>en</t>
  </si>
  <si>
    <t>DM</t>
  </si>
  <si>
    <t>Français</t>
  </si>
  <si>
    <t>fr</t>
  </si>
  <si>
    <t>PP</t>
  </si>
  <si>
    <t>Deutsch</t>
  </si>
  <si>
    <t>de</t>
  </si>
  <si>
    <t>CC</t>
  </si>
  <si>
    <t>hi</t>
  </si>
  <si>
    <t>ME</t>
  </si>
  <si>
    <t>Italiano</t>
  </si>
  <si>
    <t>it</t>
  </si>
  <si>
    <t>pt</t>
  </si>
  <si>
    <t>ja</t>
  </si>
  <si>
    <t>Русский</t>
  </si>
  <si>
    <t>ru</t>
  </si>
  <si>
    <t>Español</t>
  </si>
  <si>
    <t>es</t>
  </si>
  <si>
    <t>X</t>
  </si>
  <si>
    <t>Code</t>
  </si>
  <si>
    <t>Item</t>
  </si>
  <si>
    <t>Feedback</t>
  </si>
  <si>
    <t xml:space="preserve"> Trainer / HR code</t>
  </si>
  <si>
    <t>Description</t>
  </si>
  <si>
    <t>ar-1</t>
  </si>
  <si>
    <t>شهادة المشاركة</t>
  </si>
  <si>
    <t>ar-2</t>
  </si>
  <si>
    <t>تم منح هذه الشهادة لـ</t>
  </si>
  <si>
    <t>ar-3</t>
  </si>
  <si>
    <t>للمشاركة في الدورة التدريبية</t>
  </si>
  <si>
    <t>ar-4</t>
  </si>
  <si>
    <t>شهادة رقم.</t>
  </si>
  <si>
    <t>ar-5</t>
  </si>
  <si>
    <t>تاريخ</t>
  </si>
  <si>
    <t>ar-ACT</t>
  </si>
  <si>
    <t>نشاط</t>
  </si>
  <si>
    <t>ar-ASPCOM</t>
  </si>
  <si>
    <t>جوانب الكفاءة</t>
  </si>
  <si>
    <t>ar-AVGACT</t>
  </si>
  <si>
    <t>متوسط ​​عدد المشاركين لكل نشاط</t>
  </si>
  <si>
    <t>ar-CAT1</t>
  </si>
  <si>
    <t>الفئة 1</t>
  </si>
  <si>
    <t>ar-CAT2</t>
  </si>
  <si>
    <t>الفئة 2</t>
  </si>
  <si>
    <t>ar-CAT3</t>
  </si>
  <si>
    <t>الفئة 3</t>
  </si>
  <si>
    <t>ar-CC</t>
  </si>
  <si>
    <t>ثقافة العملاء</t>
  </si>
  <si>
    <t>ar-CC-1-1</t>
  </si>
  <si>
    <t>العميل النهائي ...</t>
  </si>
  <si>
    <t>ar-CC-1-1-1</t>
  </si>
  <si>
    <t>من يستخدم ومن يشتري منتجاتنا أو خدماتنا</t>
  </si>
  <si>
    <t>ar-CC-1-1-2</t>
  </si>
  <si>
    <t>ar-CC-1-1-3</t>
  </si>
  <si>
    <t>فقط أولئك الذين يشترون منتجاتنا أو خدماتنا</t>
  </si>
  <si>
    <t>ar-CC-1-2</t>
  </si>
  <si>
    <t>العميل المباشر ...</t>
  </si>
  <si>
    <t>ar-CC-1-2-1</t>
  </si>
  <si>
    <t>ar-CC-1-2-2</t>
  </si>
  <si>
    <t>ar-CC-1-2-3</t>
  </si>
  <si>
    <t>ar-CC-1-3</t>
  </si>
  <si>
    <t>الجانبان المهمان للعميل هما ...</t>
  </si>
  <si>
    <t>ar-CC-1-3-1</t>
  </si>
  <si>
    <t>الخبرة والاتصال</t>
  </si>
  <si>
    <t>ar-CC-1-3-2</t>
  </si>
  <si>
    <t>الخبرة والجودة</t>
  </si>
  <si>
    <t>ar-CC-1-3-3</t>
  </si>
  <si>
    <t>ar-CC-2-1</t>
  </si>
  <si>
    <t>ar-CC-2-1-1</t>
  </si>
  <si>
    <t>من الضروري أن يكون هناك رابط بين الأمرين</t>
  </si>
  <si>
    <t>ar-CC-2-1-2</t>
  </si>
  <si>
    <t>ar-CC-2-1-3</t>
  </si>
  <si>
    <t>ar-CC-2-2</t>
  </si>
  <si>
    <t>في حياتنا اليومية من الأفضل ...</t>
  </si>
  <si>
    <t>ar-CC-2-2-1</t>
  </si>
  <si>
    <t>ar-CC-2-2-2</t>
  </si>
  <si>
    <t>ar-CC-2-2-3</t>
  </si>
  <si>
    <t>ar-CC-2-3</t>
  </si>
  <si>
    <t>التفكير في الإجراءات اليومية ...</t>
  </si>
  <si>
    <t>ar-CC-2-3-1</t>
  </si>
  <si>
    <t>ar-CC-2-3-2</t>
  </si>
  <si>
    <t>لزيادة الرضا على المدى الطويل</t>
  </si>
  <si>
    <t>ar-CC-2-3-3</t>
  </si>
  <si>
    <t>ar-CC-3-1</t>
  </si>
  <si>
    <t>ar-CC-3-1-1</t>
  </si>
  <si>
    <t>ar-CC-3-1-2</t>
  </si>
  <si>
    <t>ar-CC-3-1-3</t>
  </si>
  <si>
    <t>ar-CC-3-2</t>
  </si>
  <si>
    <t>الشكاوى ...</t>
  </si>
  <si>
    <t>ar-CC-3-2-1</t>
  </si>
  <si>
    <t>ar-CC-3-2-2</t>
  </si>
  <si>
    <t>يجب حلها على الفور</t>
  </si>
  <si>
    <t>ar-CC-3-2-3</t>
  </si>
  <si>
    <t>ar-CC-3-3</t>
  </si>
  <si>
    <t>ar-CC-3-3-1</t>
  </si>
  <si>
    <t>ar-CC-3-3-2</t>
  </si>
  <si>
    <t>ar-CC-3-3-3</t>
  </si>
  <si>
    <t>ar-CC-4-1</t>
  </si>
  <si>
    <t>يساعدنا منظور العميل على فهم ...</t>
  </si>
  <si>
    <t>ar-CC-4-1-1</t>
  </si>
  <si>
    <t>ما هي الجوانب التي يجب الاهتمام بها</t>
  </si>
  <si>
    <t>ar-CC-4-1-2</t>
  </si>
  <si>
    <t>ar-CC-4-1-3</t>
  </si>
  <si>
    <t>وجهة نظر العميل</t>
  </si>
  <si>
    <t>ar-CC-4-2</t>
  </si>
  <si>
    <t>ar-CC-4-2-1</t>
  </si>
  <si>
    <t>فهم الاستخدام الحقيقي لمنتجاتنا وخدماتنا</t>
  </si>
  <si>
    <t>ar-CC-4-2-2</t>
  </si>
  <si>
    <t>فهم كيفية شرح أفضل استخدام للعميل</t>
  </si>
  <si>
    <t>ar-CC-4-2-3</t>
  </si>
  <si>
    <t>ar-CC-4-3</t>
  </si>
  <si>
    <t>ar-CC-4-3-1</t>
  </si>
  <si>
    <t>ar-CC-4-3-2</t>
  </si>
  <si>
    <t>ar-CC-4-3-3</t>
  </si>
  <si>
    <t>ar-CC-5-1</t>
  </si>
  <si>
    <t>نتيجة عملنا ...</t>
  </si>
  <si>
    <t>ar-CC-5-1-1</t>
  </si>
  <si>
    <t>ar-CC-5-1-2</t>
  </si>
  <si>
    <t>ar-CC-5-1-3</t>
  </si>
  <si>
    <t>ar-CC-5-2</t>
  </si>
  <si>
    <t>يمكن تقاسم المسؤولية ...</t>
  </si>
  <si>
    <t>ar-CC-5-2-1</t>
  </si>
  <si>
    <t>ar-CC-5-2-2</t>
  </si>
  <si>
    <t>ar-CC-5-2-3</t>
  </si>
  <si>
    <t>ليس من الممكن دائمًا القيام بذلك</t>
  </si>
  <si>
    <t>ar-CC-5-3</t>
  </si>
  <si>
    <t>ar-CC-5-3-1</t>
  </si>
  <si>
    <t>ar-CC-5-3-2</t>
  </si>
  <si>
    <t>ar-CC-5-3-3</t>
  </si>
  <si>
    <t>ar-CC-6-1</t>
  </si>
  <si>
    <t>طرق وصول العميل ...</t>
  </si>
  <si>
    <t>ar-CC-6-1-1</t>
  </si>
  <si>
    <t>ar-CC-6-1-2</t>
  </si>
  <si>
    <t>ar-CC-6-1-3</t>
  </si>
  <si>
    <t>إنه أحد المكونات التي تؤثر على رضا العملاء</t>
  </si>
  <si>
    <t>ar-CC-6-2</t>
  </si>
  <si>
    <t>ar-CC-6-2-1</t>
  </si>
  <si>
    <t>ar-CC-6-2-2</t>
  </si>
  <si>
    <t>ar-CC-6-2-3</t>
  </si>
  <si>
    <t>ar-CC-6-3</t>
  </si>
  <si>
    <t>ar-CC-6-3-1</t>
  </si>
  <si>
    <t>ar-CC-6-3-2</t>
  </si>
  <si>
    <t>ar-CC-6-3-3</t>
  </si>
  <si>
    <t>ar-CERT</t>
  </si>
  <si>
    <t>ar-CERTNO</t>
  </si>
  <si>
    <t>رقم الشهادة</t>
  </si>
  <si>
    <t>ar-CHRONO</t>
  </si>
  <si>
    <t>تقويم</t>
  </si>
  <si>
    <t>ar-DM</t>
  </si>
  <si>
    <t>اجتماعات اتخاذ القرار</t>
  </si>
  <si>
    <t>ar-DM-1-1</t>
  </si>
  <si>
    <t>في الاجتماع هناك ...</t>
  </si>
  <si>
    <t>ar-DM-1-1-1</t>
  </si>
  <si>
    <t>أ قبل، أ أثناء وبعد</t>
  </si>
  <si>
    <t>ar-DM-1-1-2</t>
  </si>
  <si>
    <t>أ قبل وأثناء</t>
  </si>
  <si>
    <t>ar-DM-1-1-3</t>
  </si>
  <si>
    <t>أ أثناء وبعد</t>
  </si>
  <si>
    <t>ar-DM-1-2</t>
  </si>
  <si>
    <t>كل مشارك ...</t>
  </si>
  <si>
    <t>ar-DM-1-2-1</t>
  </si>
  <si>
    <t>يجب أن يكون واضحًا بشأن مساهمته الشخصية قبل الاجتماع</t>
  </si>
  <si>
    <t>ar-DM-1-2-2</t>
  </si>
  <si>
    <t>يجب أن يعرف يوم ووقت الاجتماع</t>
  </si>
  <si>
    <t>ar-DM-1-2-3</t>
  </si>
  <si>
    <t>يجب أن يعرف من سيشارك</t>
  </si>
  <si>
    <t>ar-DM-1-3</t>
  </si>
  <si>
    <t>العصف الذهني العكسي ...</t>
  </si>
  <si>
    <t>ar-DM-1-3-1</t>
  </si>
  <si>
    <t>يتيح لك أن تنضج دون وعي سياق الاجتماع</t>
  </si>
  <si>
    <t>ar-DM-1-3-2</t>
  </si>
  <si>
    <t>إذا لزم الأمر، فإنه يساعد في التحضير للاجتماع</t>
  </si>
  <si>
    <t>ar-DM-1-3-3</t>
  </si>
  <si>
    <t>ليس ضروريًا</t>
  </si>
  <si>
    <t>ar-DM-2-1</t>
  </si>
  <si>
    <t>الدعوة إلى اجتماع ...</t>
  </si>
  <si>
    <t>ar-DM-2-1-1</t>
  </si>
  <si>
    <t>يتيح لك إشراك المشاركين</t>
  </si>
  <si>
    <t>ar-DM-2-1-2</t>
  </si>
  <si>
    <t>يتيح أي عمل تمهيدي</t>
  </si>
  <si>
    <t>ar-DM-2-1-3</t>
  </si>
  <si>
    <t>إنه ببساطة دعوة</t>
  </si>
  <si>
    <t>ar-DM-2-2</t>
  </si>
  <si>
    <t>الدعوة، كما في الرسم البياني الذي رأيناه ...</t>
  </si>
  <si>
    <t>ar-DM-2-2-1</t>
  </si>
  <si>
    <t>تشير إلى جميع العناصر الضرورية</t>
  </si>
  <si>
    <t>ar-DM-2-2-2</t>
  </si>
  <si>
    <t>تسمح للمشارك بمعرفة مساهمته</t>
  </si>
  <si>
    <t>ar-DM-2-2-3</t>
  </si>
  <si>
    <t>تسمح لك بالدقة</t>
  </si>
  <si>
    <t>ar-DM-2-3</t>
  </si>
  <si>
    <t>جعل الرسم البياني عادة ...</t>
  </si>
  <si>
    <t>ar-DM-2-3-1</t>
  </si>
  <si>
    <t>يسرع قراءة وتفسير الاجتماع بشكل صحيح بمرور الوقت</t>
  </si>
  <si>
    <t>ar-DM-2-3-2</t>
  </si>
  <si>
    <t>يجعل دورك في الاجتماع واضحًا</t>
  </si>
  <si>
    <t>ar-DM-2-3-3</t>
  </si>
  <si>
    <t>إنه إجراء شكلي</t>
  </si>
  <si>
    <t>ar-DM-3-1</t>
  </si>
  <si>
    <t>ديناميكيات الاجتماع ...</t>
  </si>
  <si>
    <t>ar-DM-3-1-1</t>
  </si>
  <si>
    <t>إنها أفكار المشاركين المحددة</t>
  </si>
  <si>
    <t>ar-DM-3-1-2</t>
  </si>
  <si>
    <t>إنها ما يحدث أثناء الاجتماع</t>
  </si>
  <si>
    <t>ar-DM-3-1-3</t>
  </si>
  <si>
    <t>إنها التفاعلات بين المشاركين</t>
  </si>
  <si>
    <t>ar-DM-3-2</t>
  </si>
  <si>
    <t>معرفة كيفية تحديد فكرة ...</t>
  </si>
  <si>
    <t>ar-DM-3-2-1</t>
  </si>
  <si>
    <t>يساعد في إعطائها التفسير الصحيح واستخدامها على أكمل وجه</t>
  </si>
  <si>
    <t>ar-DM-3-2-2</t>
  </si>
  <si>
    <t>يسمح لنا بفهرستها</t>
  </si>
  <si>
    <t>ar-DM-3-2-3</t>
  </si>
  <si>
    <t>يمكن أن يكون مفيدًا</t>
  </si>
  <si>
    <t>ar-DM-3-3</t>
  </si>
  <si>
    <t>اللحظات الرئيسية هي ...</t>
  </si>
  <si>
    <t>ar-DM-3-3-1</t>
  </si>
  <si>
    <t>ستة</t>
  </si>
  <si>
    <t>ar-DM-3-3-2</t>
  </si>
  <si>
    <t>ستة مفهرسة، ولكن أكثر من ذلك بكثير</t>
  </si>
  <si>
    <t>ar-DM-3-3-3</t>
  </si>
  <si>
    <t>عدد غير محدد</t>
  </si>
  <si>
    <t>ar-DM-4-1</t>
  </si>
  <si>
    <t>ارتداء نفس "القبعة" ...</t>
  </si>
  <si>
    <t>ar-DM-4-1-1</t>
  </si>
  <si>
    <t>يسرع ويجعل مراحل الاجتماع أكثر كفاءة</t>
  </si>
  <si>
    <t>ar-DM-4-1-2</t>
  </si>
  <si>
    <t>يساعد على التفاعل</t>
  </si>
  <si>
    <t>ar-DM-4-1-3</t>
  </si>
  <si>
    <t>يزيد من الأداء</t>
  </si>
  <si>
    <t>ar-DM-4-2</t>
  </si>
  <si>
    <t>اتباع التسلسل المنطقي للحظات ...</t>
  </si>
  <si>
    <t>ar-DM-4-2-1</t>
  </si>
  <si>
    <t>يجعل كل شيء أكثر سلاسة وخطية</t>
  </si>
  <si>
    <t>ar-DM-4-2-2</t>
  </si>
  <si>
    <t>يساعد الأشخاص الحاضرين في عملية صنع القرار</t>
  </si>
  <si>
    <t>ar-DM-4-2-3</t>
  </si>
  <si>
    <t>ليس من الضروري دائمًا</t>
  </si>
  <si>
    <t>ar-DM-4-3</t>
  </si>
  <si>
    <t>عدم وجود نفس "القبعة" ...</t>
  </si>
  <si>
    <t>ar-DM-4-3-1</t>
  </si>
  <si>
    <t>يخلق اعتراضات متبادلة</t>
  </si>
  <si>
    <t>ar-DM-4-3-2</t>
  </si>
  <si>
    <t>إنه مثل التحدث بلغات مختلفة</t>
  </si>
  <si>
    <t>ar-DM-4-3-3</t>
  </si>
  <si>
    <t>لا يساعد الاجتماع</t>
  </si>
  <si>
    <t>ar-DM-5-1</t>
  </si>
  <si>
    <t>ar-DM-5-1-1</t>
  </si>
  <si>
    <t>ar-DM-5-1-2</t>
  </si>
  <si>
    <t>يحدد أهميته</t>
  </si>
  <si>
    <t>ar-DM-5-1-3</t>
  </si>
  <si>
    <t>ar-DM-5-2</t>
  </si>
  <si>
    <t>ar-DM-5-2-1</t>
  </si>
  <si>
    <t>ar-DM-5-2-2</t>
  </si>
  <si>
    <t>ar-DM-5-2-3</t>
  </si>
  <si>
    <t>ar-DM-5-3</t>
  </si>
  <si>
    <t>ar-DM-5-3-1</t>
  </si>
  <si>
    <t>ar-DM-5-3-2</t>
  </si>
  <si>
    <t>يجعل القراءة سهلة</t>
  </si>
  <si>
    <t>ar-DM-5-3-3</t>
  </si>
  <si>
    <t>إنه مسار</t>
  </si>
  <si>
    <t>ar-DM-6-1</t>
  </si>
  <si>
    <t>وجود دعوة جيدة ...</t>
  </si>
  <si>
    <t>ar-DM-6-1-1</t>
  </si>
  <si>
    <t>يتيح لك الاستعداد للاجتماع</t>
  </si>
  <si>
    <t>ar-DM-6-1-2</t>
  </si>
  <si>
    <t>يعني وجود وقت للعصف الذهني العكسي</t>
  </si>
  <si>
    <t>ar-DM-6-1-3</t>
  </si>
  <si>
    <t>إنه صحيح وأفضل من يحضر المشاركين</t>
  </si>
  <si>
    <t>ar-DM-6-2</t>
  </si>
  <si>
    <t>التحضير للاجتماع ...</t>
  </si>
  <si>
    <t>ar-DM-6-2-1</t>
  </si>
  <si>
    <t>يعني وجود وقت للتفكير فيه، حتى لو كان ذلك بغير وعي</t>
  </si>
  <si>
    <t>ar-DM-6-2-2</t>
  </si>
  <si>
    <t>إذا لزم الأمر، فإنه يسمح لك بالتحضير</t>
  </si>
  <si>
    <t>ar-DM-6-2-3</t>
  </si>
  <si>
    <t>ليس ضروريًا دائمًا</t>
  </si>
  <si>
    <t>ar-DM-6-3</t>
  </si>
  <si>
    <t>أفضل الأفكار والقرارات والحلول ...</t>
  </si>
  <si>
    <t>ar-DM-6-3-1</t>
  </si>
  <si>
    <t>تأتي من التعاون بين الأشخاص ذوي وجهات النظر المختلفة</t>
  </si>
  <si>
    <t>ar-DM-6-3-2</t>
  </si>
  <si>
    <t>يتم تحقيقها من خلال مناقشة صحية موجهة نحو الهدف</t>
  </si>
  <si>
    <t>ar-DM-6-3-3</t>
  </si>
  <si>
    <t>تنجح إذا شعر الجميع بالمشاركة</t>
  </si>
  <si>
    <t>ar-EMAIL</t>
  </si>
  <si>
    <t>البريد الإلكتروني</t>
  </si>
  <si>
    <t>ar-END</t>
  </si>
  <si>
    <t>أخير</t>
  </si>
  <si>
    <t>ar-EXCEL</t>
  </si>
  <si>
    <t>عالي</t>
  </si>
  <si>
    <t>ar-FNAME</t>
  </si>
  <si>
    <t>الاسم</t>
  </si>
  <si>
    <t>ar-GOOD</t>
  </si>
  <si>
    <t>متوسط</t>
  </si>
  <si>
    <t>ar-GT</t>
  </si>
  <si>
    <t>الوقت المناسب</t>
  </si>
  <si>
    <t>ar-GT-1-1</t>
  </si>
  <si>
    <t>قياس وقتك...</t>
  </si>
  <si>
    <t>ar-GT-1-2</t>
  </si>
  <si>
    <t>الوعي بالوقت/النشاط</t>
  </si>
  <si>
    <t>ar-GT-1-1-1</t>
  </si>
  <si>
    <t>فهم متى وكيف تقوم بالأنشطة الجارية</t>
  </si>
  <si>
    <t>نعم! لقد أصبح من المهم بشكل متزايد أن نأخذ الوقت والطاقة معًا.</t>
  </si>
  <si>
    <t>ar-GT-1-2-1</t>
  </si>
  <si>
    <t>واعي</t>
  </si>
  <si>
    <t>ar-GT-1-1-2</t>
  </si>
  <si>
    <t>يساعدك على تنظيم وقتك</t>
  </si>
  <si>
    <t>صحيح أن معرفة كيفية تقدير وقت التنفيذ تساعدنا في التنظيم.</t>
  </si>
  <si>
    <t>ar-GT-1-2-2</t>
  </si>
  <si>
    <t>في شك</t>
  </si>
  <si>
    <t>ar-GT-1-1-3</t>
  </si>
  <si>
    <t>يعني اتباع طريقة</t>
  </si>
  <si>
    <t>صحيح، ولكن في بعض الأحيان تتصلب الطريقة وتثقل مهمتنا.</t>
  </si>
  <si>
    <t>ar-GT-1-2-3</t>
  </si>
  <si>
    <t>غير واعي</t>
  </si>
  <si>
    <t>الأنشطة المتأخرة...</t>
  </si>
  <si>
    <t>ar-GT-3-2</t>
  </si>
  <si>
    <t>الأنشطة المتأخرة</t>
  </si>
  <si>
    <t>إذا كنت على علم بها فهي ضرورية</t>
  </si>
  <si>
    <t>نعم! في بعض الأحيان لا يمكننا الاستغناء عنها. إذا تم اختيارها، فإنها تقلل من التأثير على النتيجة.</t>
  </si>
  <si>
    <t>ar-GT-3-2-1</t>
  </si>
  <si>
    <t>واعي واستباقي</t>
  </si>
  <si>
    <t>يمكن أن تحدث</t>
  </si>
  <si>
    <t>هذا صحيح أيضًا، ولكن إذا كانت استراتيجية، فإن لها تأثيرًا قويًا على النتيجة.</t>
  </si>
  <si>
    <t>ar-GT-3-2-2</t>
  </si>
  <si>
    <t>إنها تزيد من القلق</t>
  </si>
  <si>
    <t>صحيح، إذا كنا تحت رحمة الأحداث. يمكن أن تؤثر الحالة العاطفية أيضًا على أداء هؤلاء في الوقت المناسب.</t>
  </si>
  <si>
    <t>ar-GT-3-2-3</t>
  </si>
  <si>
    <t>يُدار بقلق</t>
  </si>
  <si>
    <t>ar-GT-1-3</t>
  </si>
  <si>
    <t>الحلول العفوية مثل زيادة الوقت المخصص للعمل...</t>
  </si>
  <si>
    <t>ar-GT-3-3</t>
  </si>
  <si>
    <t>ساعات أكثر من اللازم</t>
  </si>
  <si>
    <t>ar-GT-1-3-1</t>
  </si>
  <si>
    <t>يجب أخذها بعين الاعتبار ولكن كاستثناءات</t>
  </si>
  <si>
    <t>نعم! إنها الملاذ الأخير المتاح لنا، مع العواقب المرتبطة بها.</t>
  </si>
  <si>
    <t>ar-GT-3-3-1</t>
  </si>
  <si>
    <t>يُعتبر استثناءً</t>
  </si>
  <si>
    <t>ar-GT-1-3-2</t>
  </si>
  <si>
    <t>يتم استخدامها للنتيجة</t>
  </si>
  <si>
    <t>بالطبع، لكنها تخاطر بأن تصبح روتينًا، وعادة خطيرة.</t>
  </si>
  <si>
    <t>ar-GT-3-3-2</t>
  </si>
  <si>
    <t>يجب القيام بها</t>
  </si>
  <si>
    <t>ar-GT-1-3-3</t>
  </si>
  <si>
    <t>إنها ضرورية</t>
  </si>
  <si>
    <t>هذا صحيح، لكنها تسلط الضوء على مسألة أعمق تتعلق بالتنظيم.</t>
  </si>
  <si>
    <t>ar-GT-3-3-3</t>
  </si>
  <si>
    <t>طبيعي</t>
  </si>
  <si>
    <t>ar-GT-2-1</t>
  </si>
  <si>
    <t>الرؤية العامة ...</t>
  </si>
  <si>
    <t>نظرة عامة على وقتي</t>
  </si>
  <si>
    <t>ar-GT-2-1-1</t>
  </si>
  <si>
    <t>تسمح لنا بفهم الأنشطة التي يجب القيام بها للحصول على النتيجة</t>
  </si>
  <si>
    <t>نعم! الحفاظ على رؤية عالية يساعد في الاختيار</t>
  </si>
  <si>
    <t>مُعتَبر</t>
  </si>
  <si>
    <t>ar-GT-2-1-2</t>
  </si>
  <si>
    <t>تحدد كيف نساهم في النتيجة</t>
  </si>
  <si>
    <t>هذا، في الواقع، هو خطر يمكن أن يحدث.</t>
  </si>
  <si>
    <t>غير مفهوم</t>
  </si>
  <si>
    <t>ar-GT-2-1-3</t>
  </si>
  <si>
    <t>تخاطر بأن تكون عامة جدًا</t>
  </si>
  <si>
    <t>صحيح، ولكن إذا لم ينعكس في أفعال ملموسة، فإنه عديم الفائدة.</t>
  </si>
  <si>
    <t>غير مُعتَبر</t>
  </si>
  <si>
    <t>ar-GT-2-2</t>
  </si>
  <si>
    <t>تطوير سلوكياتنا فيما يتعلق بالوقت ...</t>
  </si>
  <si>
    <t>التغييرات السلوكية</t>
  </si>
  <si>
    <t>ar-GT-2-2-1</t>
  </si>
  <si>
    <t>تعني النظر إليه بالطريقة الصحيحة في الحياة اليومية</t>
  </si>
  <si>
    <t>نعم! غالبًا ما يكون عنصر الوقت هو المفتاح الوحيد للفهم، للحصول على نتائج طموحة غالبًا.</t>
  </si>
  <si>
    <t>المرونة في الحياة اليومية</t>
  </si>
  <si>
    <t>ar-GT-2-2-2</t>
  </si>
  <si>
    <t>تتضمن في البداية جهدًا نحو عادات جديدة</t>
  </si>
  <si>
    <t>إن زيادة الحساسية للوقت لا تعني التحرك بشكل أسرع، بل التحرك بشكل أفضل.</t>
  </si>
  <si>
    <t>ar-GT-2-2-3</t>
  </si>
  <si>
    <t>لا يعني أن السلوكيات السابقة كانت خاطئة</t>
  </si>
  <si>
    <t>هذا صحيح تمامًا، ولكي تتمكن من القيام بذلك عليك أن تجتهد</t>
  </si>
  <si>
    <t>غير ضروري</t>
  </si>
  <si>
    <t>ar-GT-2-3</t>
  </si>
  <si>
    <t>الأفعال التي نقوم بها يوميًا ...</t>
  </si>
  <si>
    <t>الأفعال اليومية</t>
  </si>
  <si>
    <t>ar-GT-2-3-1</t>
  </si>
  <si>
    <t>يجب أن نختار الأفعال الصحيحة ونقوم بها بالطريقة الصحيحة</t>
  </si>
  <si>
    <t>نعم! غالبًا ما لا تكون كل الأنشطة التي نقوم بها ضرورية حقًا</t>
  </si>
  <si>
    <t>منظم</t>
  </si>
  <si>
    <t>ar-GT-2-3-2</t>
  </si>
  <si>
    <t>تتغير في الفعالية والكفاءة، بناءً على ترتيب التنفيذ</t>
  </si>
  <si>
    <t>هذا صحيح، لكن كيفية إدارتي لها تغير الوقت اللازم للقيام بها.</t>
  </si>
  <si>
    <t>يحاول تنظيمها</t>
  </si>
  <si>
    <t>ar-GT-2-3-3</t>
  </si>
  <si>
    <t>يجب القيام بها جميعًا على أي حال</t>
  </si>
  <si>
    <t>الوقت والتسلسل الذي نقوم به يغير النتيجة.</t>
  </si>
  <si>
    <t>التنفيذ المتسلسل</t>
  </si>
  <si>
    <t>ar-GT-3-1</t>
  </si>
  <si>
    <t>الطوارئ...</t>
  </si>
  <si>
    <t>ar-GT-4-1</t>
  </si>
  <si>
    <t>حالات الطوارئ</t>
  </si>
  <si>
    <t>ar-GT-3-1-1</t>
  </si>
  <si>
    <t>يجب التعامل معها بشكل منهجي</t>
  </si>
  <si>
    <t>إن تطبيع حالات الطوارئ يسمح لنا بالحصول على أفضل نتيجة ممكنة.</t>
  </si>
  <si>
    <t>ar-GT-4-1-1</t>
  </si>
  <si>
    <t>يتوقع وجودها</t>
  </si>
  <si>
    <t>ar-GT-3-1-2</t>
  </si>
  <si>
    <t>هذا صحيح، لكننا نجازف بالوقوع تحت رحمة الأحداث، في وضع رد الفعل</t>
  </si>
  <si>
    <t>ar-GT-4-1-2</t>
  </si>
  <si>
    <t>يعاني منها</t>
  </si>
  <si>
    <t>ar-GT-3-1-3</t>
  </si>
  <si>
    <t>لا يمكن التنبؤ بها دائمًا</t>
  </si>
  <si>
    <t>نعم، لكننا على يقين من أنها ستكون موجودة دائمًا. من الأفضل أن نكون مستعدين!</t>
  </si>
  <si>
    <t>ar-GT-4-1-3</t>
  </si>
  <si>
    <t>لا يمكن السيطرة عليها</t>
  </si>
  <si>
    <t>الأولويات...</t>
  </si>
  <si>
    <t>الأولويات ...</t>
  </si>
  <si>
    <t>يجب تقييمها في سياقنا العام</t>
  </si>
  <si>
    <t>يجب دائمًا إدارة الأنشطة المتعددة مع وجود دليل على أولوية النتيجة العامة، أو وظيفة القسم أو الشركة.</t>
  </si>
  <si>
    <t>بناءً على النتيجة</t>
  </si>
  <si>
    <t>لا يمكن تقييمها دائمًا</t>
  </si>
  <si>
    <t>هذا صحيح أيضًا، لكن تقييم أعلى رقم ممكن يحدد الأداء العام</t>
  </si>
  <si>
    <t>لا يفهمها</t>
  </si>
  <si>
    <t>في النهاية، يجب القيام بكل شيء.</t>
  </si>
  <si>
    <t>هذا صحيح! لكن مع هذا النهج يتراجع أداؤنا العام، هل توافق؟</t>
  </si>
  <si>
    <t>لا يأخذها في الاعتبار</t>
  </si>
  <si>
    <t>الوعي بثقل الطاقة في الأنشطة....</t>
  </si>
  <si>
    <t>ar-GT-4-2</t>
  </si>
  <si>
    <t>أنشطة صعبة أو خفيفة</t>
  </si>
  <si>
    <t>يسمح لنا باستغلال طاقاتنا اليومية على أفضل وجه</t>
  </si>
  <si>
    <t>نعم، يتم بناء الأداء يومًا بعد يوم، وليس على نشاط واحد!</t>
  </si>
  <si>
    <t>ar-GT-4-2-1</t>
  </si>
  <si>
    <t>يميزها</t>
  </si>
  <si>
    <t>يؤدي إلى تفسير مختلف للالتزامات والوقت</t>
  </si>
  <si>
    <t>صحيح أن عادة هذه الرؤية تجعل من الأسهل اتخاذ القرار بشأن ما يجب فعله في تلك اللحظة المحددة.</t>
  </si>
  <si>
    <t>ar-GT-4-2-2</t>
  </si>
  <si>
    <t>لم يفهمها بعد</t>
  </si>
  <si>
    <t>النتيجة لا تتغير دائمًا</t>
  </si>
  <si>
    <t>صحيح أن هذا لا يحدث دائمًا ... ولكن إذا حدث ...</t>
  </si>
  <si>
    <t>ar-GT-4-2-3</t>
  </si>
  <si>
    <t>يحذرنا المخ عندما يكون متعبًا.</t>
  </si>
  <si>
    <t>ar-GT-6-1</t>
  </si>
  <si>
    <t>الحاجة إلى استراحة تجديدية</t>
  </si>
  <si>
    <t>في الواقع، ليس تمامًا مثل الجسم</t>
  </si>
  <si>
    <t>نعم، يجب علينا إذن أن نحاول مواكبتها، باتباع إيقاعاتها.</t>
  </si>
  <si>
    <t>ar-GT-6-1-1</t>
  </si>
  <si>
    <t>مفهوم</t>
  </si>
  <si>
    <t>إنه مختلف عن الجسم</t>
  </si>
  <si>
    <t>فقط بالطريقة التي تعطينا بها الإشارات، أما بالنسبة للآخرين فهي نفس الشيء: أداء عالٍ، انخفاض، راحة للتعافي.</t>
  </si>
  <si>
    <t>ar-GT-6-1-2</t>
  </si>
  <si>
    <t>لا يفهمها دائمًا</t>
  </si>
  <si>
    <t>ليس دائمًا، فقط أحيانًا</t>
  </si>
  <si>
    <t>بالطبع، إذا كنت نعسانًا فهذه إشارة لا لبس فيها.</t>
  </si>
  <si>
    <t>ar-GT-6-1-3</t>
  </si>
  <si>
    <t>يتباطأ المخ...</t>
  </si>
  <si>
    <t>ar-GT-6-2</t>
  </si>
  <si>
    <t>إدارة فترات الراحة التجديدية بشكل جيد</t>
  </si>
  <si>
    <t>عندما يدرك أنه لا يملك طاقة كافية</t>
  </si>
  <si>
    <t>نعم، يريد التأكد من عدم نفاد البنزين على الطريق</t>
  </si>
  <si>
    <t>ar-GT-6-2-1</t>
  </si>
  <si>
    <t>عندما يكون النشاط متطلبًا للغاية</t>
  </si>
  <si>
    <t>يمكنه ذلك، ولكن في الواقع لا يفعل ذلك إلا إذا كان يعتقد أنه لا يملك طاقة كافية</t>
  </si>
  <si>
    <t>ar-GT-6-2-2</t>
  </si>
  <si>
    <t>ليس من الواضح متى يجب القيام بذلك هم</t>
  </si>
  <si>
    <t>إذا قررت القيام به</t>
  </si>
  <si>
    <t>للأسف لا: إنه نظام لا شعوري آلي!</t>
  </si>
  <si>
    <t>ar-GT-6-2-3</t>
  </si>
  <si>
    <t>لا يفهمهم</t>
  </si>
  <si>
    <t>ar-GT-4-3</t>
  </si>
  <si>
    <t>الإيقاع اليومي...</t>
  </si>
  <si>
    <t>ar-GT-6-3</t>
  </si>
  <si>
    <t>تقسيم اليوم على فترات الراحة</t>
  </si>
  <si>
    <t>ar-GT-4-3-1</t>
  </si>
  <si>
    <t>إنه نظام الحماية التلقائي للمخ</t>
  </si>
  <si>
    <t>نعم، إنه نظام بقاء: بدون طاقة ينتهي الأمر!</t>
  </si>
  <si>
    <t>ar-GT-6-3-1</t>
  </si>
  <si>
    <t>ar-GT-4-3-2</t>
  </si>
  <si>
    <t>يتناوب بين الأداء العالي والمنخفض وفترات التعافي</t>
  </si>
  <si>
    <t>صحيح: التناوب هو أسلوبه.</t>
  </si>
  <si>
    <t>ar-GT-6-3-2</t>
  </si>
  <si>
    <t>يحاول القيام بها بالطريقة الصحيحة</t>
  </si>
  <si>
    <t>ar-GT-4-3-3</t>
  </si>
  <si>
    <t>إنه نظرية</t>
  </si>
  <si>
    <t>ليس هذا فحسب، فقد تم ملاحظة سلوكه</t>
  </si>
  <si>
    <t>ar-GT-6-3-3</t>
  </si>
  <si>
    <t>ar-GT-5-1</t>
  </si>
  <si>
    <t>الإيقاع اليومي ...</t>
  </si>
  <si>
    <t>التناوب بين الأنشطة الصعبة والخفيفة</t>
  </si>
  <si>
    <t>ar-GT-5-1-1</t>
  </si>
  <si>
    <t>يحدد قدرتنا على الأداء</t>
  </si>
  <si>
    <t>نعم، يجب علينا إذن أن نحاول مواكبته.</t>
  </si>
  <si>
    <t>ar-GT-5-1-2</t>
  </si>
  <si>
    <t>يستخدمه دماغنا دائمًا.</t>
  </si>
  <si>
    <t>إنها الطريقة لإدارة الموارد، من أجل الوصول دائمًا إلى نقطة التزود بالوقود</t>
  </si>
  <si>
    <t>لا يميز بينها</t>
  </si>
  <si>
    <t>ar-GT-5-1-3</t>
  </si>
  <si>
    <t>يتناوب بين الأداء العالي والمنخفض</t>
  </si>
  <si>
    <t>صحيح، ولكن يجب علينا أيضًا إضافة العنصر الثالث: فترات الراحة</t>
  </si>
  <si>
    <t>لا يتناوب بينها</t>
  </si>
  <si>
    <t>ar-GT-5-2</t>
  </si>
  <si>
    <t>وجود إيقاع يومي ...</t>
  </si>
  <si>
    <t>تنظيم اليوم</t>
  </si>
  <si>
    <t>ar-GT-5-2-1</t>
  </si>
  <si>
    <t>يعني التخطيط له مع مراعاة الإيقاع اليومي</t>
  </si>
  <si>
    <t>ضعها في اعتبارك في تخطيطنا، على سبيل المثال، تجنب دمج نشاطين متطلبين.</t>
  </si>
  <si>
    <t>نعم</t>
  </si>
  <si>
    <t>ar-GT-5-2-2</t>
  </si>
  <si>
    <t>إعطاء نفسك إيقاعًا عامًا متوافقًا</t>
  </si>
  <si>
    <t>فرض قواعد عامة على اليوم، والتخطيط للأنشطة المختلفة.</t>
  </si>
  <si>
    <t>جيد جدًا</t>
  </si>
  <si>
    <t>ar-GT-5-2-3</t>
  </si>
  <si>
    <t>يخاطر بأن يكون نموذجًا صارمًا للغاية.</t>
  </si>
  <si>
    <t>صحيح: أن يكون ذلك بمثابة قاعدة، وهو ما ليس من الممكن تنفيذه دائمًا.</t>
  </si>
  <si>
    <t>لا</t>
  </si>
  <si>
    <t>ar-GT-5-3</t>
  </si>
  <si>
    <t>عدم مراعاة الإيقاع اليومي ...</t>
  </si>
  <si>
    <t>تنظيم الوقت</t>
  </si>
  <si>
    <t>ar-GT-5-3-1</t>
  </si>
  <si>
    <t>يعني بذل المزيد من الجهد واستغراق المزيد من الوقت</t>
  </si>
  <si>
    <t>نعم! سيكون الأمر أشبه بالإصرار على الجري، عندما تكون خارج نطاق التنفس.</t>
  </si>
  <si>
    <t>ar-GT-5-3-2</t>
  </si>
  <si>
    <t>يساهم في زيادة الوقت المخصص للعمل</t>
  </si>
  <si>
    <t>صحيح، إنه أحد الأسباب الرئيسية.</t>
  </si>
  <si>
    <t>ar-GT-5-3-3</t>
  </si>
  <si>
    <t>ومع ذلك، ليس من الممكن دائمًا اتباعه</t>
  </si>
  <si>
    <t>صحيح، إنه نموذج يجب الاعتناء به. إنه يعني محاولة القيام بذلك حيثما أمكن في يومنا.</t>
  </si>
  <si>
    <t>تنظيم نفسك في مراحل يومية...</t>
  </si>
  <si>
    <t>لحظات اليوم</t>
  </si>
  <si>
    <t>يحسن استخدام طاقتنا</t>
  </si>
  <si>
    <t>نعم! لدينا لحظات أداء نستخدمها في أفضل الأحوال وروتين للقيام به عندما يكون لدينا طاقة أقل.</t>
  </si>
  <si>
    <t>يسمح لنا بتنظيم أنفسنا بشكل أفضل</t>
  </si>
  <si>
    <t>صحيح، إنه نتيجة الاستخدام الصحيح لمواردنا</t>
  </si>
  <si>
    <t>لم يفهم كيف</t>
  </si>
  <si>
    <t>يقلّل من احتمالية تخصيص وقت أكثر من اللازم للعمل</t>
  </si>
  <si>
    <t>في الواقع، إنه أحد أكثر ردود الفعل فائدة لجودة وقتنا.</t>
  </si>
  <si>
    <t>تقسيم الأنشطة...</t>
  </si>
  <si>
    <t>تقسيم الأنشطة الصعبة</t>
  </si>
  <si>
    <t>يسمح لنا بأن نكون أكثر تنوعًا في إدارة وقتنا</t>
  </si>
  <si>
    <t>أنشطة أصغر، وتمركز أسهل</t>
  </si>
  <si>
    <t>يساعد في إدارة حالات الطوارئ</t>
  </si>
  <si>
    <t>يمكننا إنهاء النشاط القصير دون مقاطعته، وتكريس أنفسنا للطوارئ، أو الطوارئ الزائفة</t>
  </si>
  <si>
    <t>لا يعرف كيف يقوم بذلك</t>
  </si>
  <si>
    <t>هذا صحيح، ولكن التدرب على القيام بذلك: سيصبح الأمر أسهل.</t>
  </si>
  <si>
    <t>لا يعتبره ضروريًا</t>
  </si>
  <si>
    <t>إدارة فترات الراحة بشكل أفضل...</t>
  </si>
  <si>
    <t>فترات راحة تجديدية</t>
  </si>
  <si>
    <t>يسمح بالاستعادة الصحيحة للطاقة</t>
  </si>
  <si>
    <t>نعم، يجب أن يكون هذا هو الغرض الرئيسي من فترات الراحة.</t>
  </si>
  <si>
    <t>يقوم بها بوعي</t>
  </si>
  <si>
    <t>يسمح لنا بأن نكون أكثر فعالية عندما نعود إلى العمل</t>
  </si>
  <si>
    <t>صحيح، كلما كانت فترة الراحة أكثر تجديدًا، كان الأداء اللاحق أفضل.</t>
  </si>
  <si>
    <t>يعني تشتيت انتباهنا عن العمل</t>
  </si>
  <si>
    <t>بالطبع، بطريقة جيدة، يساعد عدم التفكير في العمل أثناء الراحة.</t>
  </si>
  <si>
    <t>إنها مجرد فترات راحة</t>
  </si>
  <si>
    <t>ar-INT</t>
  </si>
  <si>
    <t>(متوسط)</t>
  </si>
  <si>
    <t>ar-KOFF</t>
  </si>
  <si>
    <t>يبدأ</t>
  </si>
  <si>
    <t>ar-LANG</t>
  </si>
  <si>
    <t>لغة</t>
  </si>
  <si>
    <t>ar-LINK</t>
  </si>
  <si>
    <t>وصلة</t>
  </si>
  <si>
    <t>ar-LNAME</t>
  </si>
  <si>
    <t>اللقب</t>
  </si>
  <si>
    <t>ar-MAN</t>
  </si>
  <si>
    <t>(مدير)</t>
  </si>
  <si>
    <t>ar-MC</t>
  </si>
  <si>
    <t>اتصالاتي</t>
  </si>
  <si>
    <t>ar-MC-1-1</t>
  </si>
  <si>
    <t>طريقة تواصلنا ...</t>
  </si>
  <si>
    <t>ar-MC-1-2</t>
  </si>
  <si>
    <t>يؤثر التواصل</t>
  </si>
  <si>
    <t>ar-MC-1-1-1</t>
  </si>
  <si>
    <t>تؤثر على الجودة والوقت اللازمين للنتيجة</t>
  </si>
  <si>
    <t>نعم! إن فعالية النتيجة تتحدد بالجودة، ولكن أيضًا بالوقت اللازم لتحقيقها.</t>
  </si>
  <si>
    <t>ar-MC-1-2-1</t>
  </si>
  <si>
    <t>النتيجة والوقت</t>
  </si>
  <si>
    <t>ar-MC-1-1-2</t>
  </si>
  <si>
    <t>تؤثر على جودة النتيجة</t>
  </si>
  <si>
    <t>صحيح، ولكن يجب أن ننتبه إلى أن السرعة لا تسير دائمًا جنبًا إلى جنب مع الجودة.</t>
  </si>
  <si>
    <t>ar-MC-1-2-2</t>
  </si>
  <si>
    <t>النتيجة</t>
  </si>
  <si>
    <t>ar-MC-1-1-3</t>
  </si>
  <si>
    <t>تؤثر على الوقت اللازم للنتيجة</t>
  </si>
  <si>
    <t>صحيح، ولكن لتحديد الجودة يجب أن يتم ذلك في الوقت المناسب أيضًا.</t>
  </si>
  <si>
    <t>ar-MC-1-2-3</t>
  </si>
  <si>
    <t>الوقت</t>
  </si>
  <si>
    <t>القدرة على التواصل ...</t>
  </si>
  <si>
    <t>معرفة كيفية التواصل</t>
  </si>
  <si>
    <t>إنها نشاط حقيقي</t>
  </si>
  <si>
    <t>نعم! وبالتالي يجب تدريبه والتفكير فيه دائمًا.</t>
  </si>
  <si>
    <t>مهم</t>
  </si>
  <si>
    <t>إنها فن</t>
  </si>
  <si>
    <t>صحيح، ولكنه مفهوم رومانسي يخاطر بالانطواء على نفسه، وفقدان رؤية النتيجة.</t>
  </si>
  <si>
    <t>إلى حد ما</t>
  </si>
  <si>
    <t>إنها فطرية</t>
  </si>
  <si>
    <t>صحيح أن بعضنا يمتلكها كموهبة طبيعية، ولكنها غالبًا ما تكون نتيجة عمل.</t>
  </si>
  <si>
    <t>قليل</t>
  </si>
  <si>
    <t>ar-MC-1-3</t>
  </si>
  <si>
    <t>إن اختيار طريقة التواصل ...</t>
  </si>
  <si>
    <t>ar-MC-4-2</t>
  </si>
  <si>
    <t>اختيار الوسيلة</t>
  </si>
  <si>
    <t>ar-MC-1-3-1</t>
  </si>
  <si>
    <t>يحدد جودة النتيجة</t>
  </si>
  <si>
    <t>نعم! الطريقة، الوسيلة التي نستخدمها للتواصل، تؤثر على النتيجة.</t>
  </si>
  <si>
    <t>ar-MC-4-2-1</t>
  </si>
  <si>
    <t>ar-MC-1-3-2</t>
  </si>
  <si>
    <t>إنها ليست سهلة دائمًا</t>
  </si>
  <si>
    <t>صحيح، يجب أن نحافظ على مستوى عالٍ من الحساسية تجاه الاختيار.</t>
  </si>
  <si>
    <t>ar-MC-4-2-2</t>
  </si>
  <si>
    <t>ar-MC-1-3-3</t>
  </si>
  <si>
    <t>إنها قد تكون عادة</t>
  </si>
  <si>
    <t>صحيح، هناك خطر كبير في إساءة استخدام الطريقة التي تناسبنا.</t>
  </si>
  <si>
    <t>ar-MC-4-3-3</t>
  </si>
  <si>
    <t>ar-MC-2-1</t>
  </si>
  <si>
    <t>الترميز وفك التشفير …</t>
  </si>
  <si>
    <t>ar-MC-3-2</t>
  </si>
  <si>
    <t>اللغة المستخدمة</t>
  </si>
  <si>
    <t>ar-MC-2-1-1</t>
  </si>
  <si>
    <t>يتيح لك التواصل بشكل صحيح مع المحاور</t>
  </si>
  <si>
    <t>نعم! إن استخدام الترميز الصحيح يجعل التواصل سلسًا</t>
  </si>
  <si>
    <t>ar-MC-3-2-1</t>
  </si>
  <si>
    <t>ar-MC-2-1-2</t>
  </si>
  <si>
    <t>ليس من السهل دائمًا تفسيرها</t>
  </si>
  <si>
    <t>صحيح، لكن تذكر أن لدينا لغة مشتركة للشركة بأكملها: لغة العميل</t>
  </si>
  <si>
    <t>ar-MC-3-2-2</t>
  </si>
  <si>
    <t>ar-MC-2-1-3</t>
  </si>
  <si>
    <t>إنها ضرورية لتكون فعالة</t>
  </si>
  <si>
    <t>صحيح، إذا كنت لا تعرف لغة المحاور، فإن كل شيء يصبح أكثر صعوبة</t>
  </si>
  <si>
    <t>ar-MC-3-2-3</t>
  </si>
  <si>
    <t>غير مدروس</t>
  </si>
  <si>
    <t>ar-MC-2-2</t>
  </si>
  <si>
    <t>الرد المتأخر...</t>
  </si>
  <si>
    <t>ar-MC-6-3</t>
  </si>
  <si>
    <t>التفكير قبل الإجابة</t>
  </si>
  <si>
    <t>ar-MC-2-2-1</t>
  </si>
  <si>
    <t>إنه يسمح لنا بالحصول على المرحلة التأملية</t>
  </si>
  <si>
    <t>نعم! الاستجابة الأولى ليست دائمًا الاستجابة الصحيحة</t>
  </si>
  <si>
    <t>ar-MC-6-3-1</t>
  </si>
  <si>
    <t>ضرورة</t>
  </si>
  <si>
    <t>ar-MC-2-2-2</t>
  </si>
  <si>
    <t>إنه ليس تأخيرًا حقيقيًا، إنه وقت للتفكير</t>
  </si>
  <si>
    <t>صحيح، في الواقع يعتمد ذلك على نوع الاتصال (قراري، تشغيلي، إلخ)</t>
  </si>
  <si>
    <t>ar-MC-6-3-2</t>
  </si>
  <si>
    <t>ar-MC-2-2-3</t>
  </si>
  <si>
    <t>في بعض الأحيان لا يكون من الممكن القيام بذلك</t>
  </si>
  <si>
    <t>صحيح، لكن فورية الاستجابة يمكن أن تفقد فعاليتها وشكلها</t>
  </si>
  <si>
    <t>ar-MC-6-3-3</t>
  </si>
  <si>
    <t>ar-MC-2-3</t>
  </si>
  <si>
    <t>محاورنا…</t>
  </si>
  <si>
    <t>ar-MC-3-3</t>
  </si>
  <si>
    <t>تفسير المحاور</t>
  </si>
  <si>
    <t>ar-MC-2-3-1</t>
  </si>
  <si>
    <t>إنه جزء أساسي من التواصل</t>
  </si>
  <si>
    <t>نعم! إذا لم نفكر في من هو وماذا يفعل، فإننا نخاطر بعدم التحدث بشكل صحيح</t>
  </si>
  <si>
    <t>ar-MC-3-3-1</t>
  </si>
  <si>
    <t>محدد</t>
  </si>
  <si>
    <t>ar-MC-2-3-2</t>
  </si>
  <si>
    <t>إنه يحدد تواصلنا</t>
  </si>
  <si>
    <t>صحيح، هناك أشخاص يسهل التواصل معهم، لكن هذا لا يعني أن المحاورين الآخرين "مخطئون": إنهم يحتاجون فقط إلى جهد أكبر من جانبنا لتحديد رمزهم.</t>
  </si>
  <si>
    <t>ar-MC-3-3-2</t>
  </si>
  <si>
    <t>ar-MC-2-3-3</t>
  </si>
  <si>
    <t>يمكن أن يجعل التواصل أسهل</t>
  </si>
  <si>
    <t>صحيح، لكن الأمر أكثر من مجرد تكييفه هو التكيف. يفعل الآخرون ذلك معنا أيضًا ...</t>
  </si>
  <si>
    <t>ar-MC-3-3-3</t>
  </si>
  <si>
    <t>ar-MC-3-1</t>
  </si>
  <si>
    <t>درجة التواصل…</t>
  </si>
  <si>
    <t>تحديد أهمية الرسالة</t>
  </si>
  <si>
    <t>ar-MC-3-1-1</t>
  </si>
  <si>
    <t>تحديد الجودة المطلوبة للنتيجة</t>
  </si>
  <si>
    <t>نعم! إن تخيل النتيجة المرجوة يساعد كثيراً في اختيار الوسيلة المناسبة</t>
  </si>
  <si>
    <t>ضروري</t>
  </si>
  <si>
    <t>ar-MC-3-1-2</t>
  </si>
  <si>
    <t>تحديد أهمية الفعل التواصلي</t>
  </si>
  <si>
    <t>صحيح، ولكن ليس فقط: فهو يحدد أيضاً أهمية النتيجة بالنسبة لنا وللمحاور.</t>
  </si>
  <si>
    <t>ar-MC-3-1-3</t>
  </si>
  <si>
    <t>يحدد الوسائل</t>
  </si>
  <si>
    <t>درجة التفاعل…</t>
  </si>
  <si>
    <t>ar-MC-5-1</t>
  </si>
  <si>
    <t>كم من التفاعل</t>
  </si>
  <si>
    <t>تحديد مقدار المعلومات التي نحتاجها من المحاور</t>
  </si>
  <si>
    <t>نعم! إن فهمنا الواضح للمعلومات التي تنقصنا يحدد نوعية النتيجة واختيار الوسيلة.</t>
  </si>
  <si>
    <t>ar-MC-5-1-1</t>
  </si>
  <si>
    <t>تحديد عدد الصفقات المطلوبة</t>
  </si>
  <si>
    <t>صحيح، فهو يسمح لنا باختيار الوسيلة الأكثر ملاءمة</t>
  </si>
  <si>
    <t>ar-MC-5-1-2</t>
  </si>
  <si>
    <t>يحدد مدى رغبتنا في التفاعل مع المحاور</t>
  </si>
  <si>
    <t>صحيح، في الواقع يعتمد ذلك، فقد يعتمد على نوع المحاور (المطول)</t>
  </si>
  <si>
    <t>ar-MC-5-1-3</t>
  </si>
  <si>
    <t>الوقت اللازم…</t>
  </si>
  <si>
    <t>ar-MC-5-2</t>
  </si>
  <si>
    <t>كم من الوقت</t>
  </si>
  <si>
    <t>وهذا ما نرى أنه من الصواب تخصيصه، نظراً لأهمية الرسالة.</t>
  </si>
  <si>
    <t>نعم! إن التفكير مسبقاً في مقدار الوقت الذي يساعد في تحديد الرسالة التي تريد مشاركتها.</t>
  </si>
  <si>
    <t>ar-MC-5-2-1</t>
  </si>
  <si>
    <t>محدد قبل</t>
  </si>
  <si>
    <t>يتم تحديده من خلال الوسيلة المختارة</t>
  </si>
  <si>
    <t>نعم جزئياً: إن تخصيص 20 دقيقة لكتابة رسالة قصيرة يعني أنها ربما ليست الوسيلة المناسبة</t>
  </si>
  <si>
    <t>ar-MC-5-2-2</t>
  </si>
  <si>
    <t>ليس من الممكن التنبؤ به دائمًا مسبقًا</t>
  </si>
  <si>
    <t>صحيح، ولكن مجرد التفكير في الأمر يساعدنا في تخصيص الوقت الكافي</t>
  </si>
  <si>
    <t>ar-MC-5-2-3</t>
  </si>
  <si>
    <t>ar-MC-4-1</t>
  </si>
  <si>
    <t>في التواصل والإدراك…</t>
  </si>
  <si>
    <t>الإدراك</t>
  </si>
  <si>
    <t>ar-MC-4-1-1</t>
  </si>
  <si>
    <t>فهو يؤثر على ما يتلقاه المحاور وكيفية تفسير استجابته.</t>
  </si>
  <si>
    <t>نعم! كل واحد منا مشروط بتجربته الخاصة، من خلال إدراكه الشخصي للواقع</t>
  </si>
  <si>
    <t>ar-MC-4-1-2</t>
  </si>
  <si>
    <t>إنه يفرض علينا التحقق مما توصل إليه المحاور فعليًا</t>
  </si>
  <si>
    <t>صحيح، لا تعتقد أبداً أنك فهمت دون محاولة الحصول على تأكيد، وخاصة فيما يتعلق بالأشياء المهمة!</t>
  </si>
  <si>
    <t>ar-MC-4-1-3</t>
  </si>
  <si>
    <t>قد يشوه المحتوى</t>
  </si>
  <si>
    <t>صحيح، في بعض الأحيان قليلاً، وفي أحيان أخرى بشكل كبير. يجب أن نأخذ ذلك في الاعتبار دائمًا</t>
  </si>
  <si>
    <t>فعالية التواصل…</t>
  </si>
  <si>
    <t>ماذا يحدث بعد ذلك</t>
  </si>
  <si>
    <t>يتم قياسه بالنتيجة التي تم الحصول عليها، بما يحدث بعد ذلك</t>
  </si>
  <si>
    <t>نعم! يمكن أن تكون لدينا أفضل النوايا، ولكن فقط من خلال التحقق مما يحدث بعد ذلك يمكننا أن يكون لدينا مقياس حقيقي لذلك.</t>
  </si>
  <si>
    <t>يتم قياسه بالتفاعل التواصلي</t>
  </si>
  <si>
    <t>صحيح، يمكن أن يكون لدينا ردود فعل أثناء الفعل الاتصالي، ولكن النتيجة الحقيقية تأتي بعد ذلك.</t>
  </si>
  <si>
    <t>ar-MC-4-2-3</t>
  </si>
  <si>
    <t>ماذا تريد أن تحقق؟</t>
  </si>
  <si>
    <t>نبدأ من النوايا، ولكن النتيجة تكون مختلفة دائمًا تقريبًا</t>
  </si>
  <si>
    <t>ar-MC-4-3</t>
  </si>
  <si>
    <t>تأثير باتمان…</t>
  </si>
  <si>
    <t>الاستماع</t>
  </si>
  <si>
    <t>ar-MC-4-3-1</t>
  </si>
  <si>
    <t>ويذكرنا أن ما نراه هو جزء من الواقع.</t>
  </si>
  <si>
    <t>نعم! كم من الحدود في وجهة نظرنا!</t>
  </si>
  <si>
    <t>ar-MC-4-3-2</t>
  </si>
  <si>
    <t>التمييز بين الحقائق والواقع</t>
  </si>
  <si>
    <t>صحيح، إدراك أن لدينا رؤية جزئية</t>
  </si>
  <si>
    <t>إنها طريقة لفهم الوضع</t>
  </si>
  <si>
    <t>صحيح، ولكن إذا نظرنا إلى وجهة نظر المحاور</t>
  </si>
  <si>
    <t>اختيار وسيلة الاتصال…</t>
  </si>
  <si>
    <t>جودة الوسيلة</t>
  </si>
  <si>
    <t>إنها الخطوة الأولى نحو التواصل الجيد</t>
  </si>
  <si>
    <t>نعم! اختيار وسيلة معينة عن قصد، دون الوقوع في الوسيلة المعتادة.</t>
  </si>
  <si>
    <t>صحيح، استلام رسالة يختلف عن البريد الإلكتروني، وليس مكالمة هاتفية.</t>
  </si>
  <si>
    <t>ليس من السهل دائمًا تحديد ذلك</t>
  </si>
  <si>
    <t>صحيح، ولكن في معظم الحالات من الممكن القيام بذلك.</t>
  </si>
  <si>
    <t>حدد النتيجة المرجوة…</t>
  </si>
  <si>
    <t>اختيار المواضيع</t>
  </si>
  <si>
    <t>يسمح لك بتعديل المحتويات وفقًا لذلك</t>
  </si>
  <si>
    <t>نعم! إنه منارتنا لتوضيح الرسالة، دون حجج مضللة</t>
  </si>
  <si>
    <t>إنها الخطوة الأولى للكتابة الفعالة.</t>
  </si>
  <si>
    <t>صحيح، إنه يسهل عملية الكتابة</t>
  </si>
  <si>
    <t>ليس من الضروري دائما</t>
  </si>
  <si>
    <t>صحيح، ولكن في معظم الحالات يساعد</t>
  </si>
  <si>
    <t>ar-MC-5-3</t>
  </si>
  <si>
    <t>هيكل المارتيني …</t>
  </si>
  <si>
    <t>منظم رسائل البريد الإلكتروني</t>
  </si>
  <si>
    <t>ar-MC-5-3-1</t>
  </si>
  <si>
    <t>يحدد في بضع خطوات ما هو ضروري</t>
  </si>
  <si>
    <t>نعم! بطريقة بسيطة، يضمن ذلك أن يكون لدينا كل ما هو ضروري</t>
  </si>
  <si>
    <t>ar-MC-5-3-2</t>
  </si>
  <si>
    <t>صحيح، فهو يسهل الفهم والطلاقة للمحاور</t>
  </si>
  <si>
    <t>ar-MC-5-3-3</t>
  </si>
  <si>
    <t>صحيح، ولكن إذا تم تطبيقه فإنه يزيد من فعالية تواصلنا</t>
  </si>
  <si>
    <t>قليلاً</t>
  </si>
  <si>
    <t>ar-MC-6-1</t>
  </si>
  <si>
    <t>السياق…</t>
  </si>
  <si>
    <t>موقف المحاور</t>
  </si>
  <si>
    <t>ar-MC-6-1-1</t>
  </si>
  <si>
    <t>تحديد أوقات الرد على الرسائل</t>
  </si>
  <si>
    <t>نعم! اعتمادًا على ما تفعله، يمكن قراءته في وقت لاحق.</t>
  </si>
  <si>
    <t>مُدرَك</t>
  </si>
  <si>
    <t>ar-MC-6-1-2</t>
  </si>
  <si>
    <t>يمكن أن يساعد أولئك الذين يكتبون إلينا على القيام بذلك في أوقات معينة</t>
  </si>
  <si>
    <t>صحيح، على سبيل المثال، أن تكتب لي في فترة ما بعد الظهر لأنني عادة ما أكون مشغولاً بالعملاء في الصباح.</t>
  </si>
  <si>
    <t>ar-MC-6-1-3</t>
  </si>
  <si>
    <t>ليس من السهل دائمًا تحديد أهمية الرسائل.</t>
  </si>
  <si>
    <t>صحيح، ولكن إذا كان ذلك أولوية حقًا، فربما كان عليهم استخدام وسيلة أخرى (الهاتف، الحضور)</t>
  </si>
  <si>
    <t>ar-MC-6-2</t>
  </si>
  <si>
    <t>إشعارات …</t>
  </si>
  <si>
    <t>الإشعارات</t>
  </si>
  <si>
    <t>ar-MC-6-2-1</t>
  </si>
  <si>
    <t>يجب أن يحكموا</t>
  </si>
  <si>
    <t>نعم! اتخاذ قرار بإسكات صوتهم أثناء الاجتماع، حتى لا يشتتون انتباهنا. سنخصص بعد ذلك قدرًا كافيًا من الوقت للقراءة.</t>
  </si>
  <si>
    <t>يجب إدارتها</t>
  </si>
  <si>
    <t>ar-MC-6-2-2</t>
  </si>
  <si>
    <t>في بعض اللحظات يساعدون</t>
  </si>
  <si>
    <t>ليس حقًا، فهم يصرفون انتباهنا عما نفعله.</t>
  </si>
  <si>
    <t>ربما</t>
  </si>
  <si>
    <t>ar-MC-6-2-3</t>
  </si>
  <si>
    <t>لا أستطيع أن أتحملهم إلا في كل مرة أتلقى فيها رسالة</t>
  </si>
  <si>
    <t>ليس حقًا، يمكنني أن أقرر الحصول على إشعار تلقائي أقرره، على سبيل المثال، كل ساعة.</t>
  </si>
  <si>
    <t>قليل من التحكم</t>
  </si>
  <si>
    <t>الانقطاعات...</t>
  </si>
  <si>
    <t>استلام الرسائل ورسائل البريد الإلكتروني</t>
  </si>
  <si>
    <t>أنها تقلل من أداء ونوعية وقتنا.</t>
  </si>
  <si>
    <t>نعم، يجب أن يكون لدينا قدر كبير من التحكم في المقاطعات.</t>
  </si>
  <si>
    <t>نشاط مُجدول</t>
  </si>
  <si>
    <t>قد تكون ضرورية</t>
  </si>
  <si>
    <t>صحيح، في بعض الأحيان توجد أولويات يكون المقاطعة ضرورية وذات أداء جيد. في بعض الأحيان، وليس دائمًا.</t>
  </si>
  <si>
    <t>لا أستطيع السيطرة عليهم</t>
  </si>
  <si>
    <t>بمعنى ما هذا صحيح، ولكن من خلال إدارة الإشعارات وتوقعات محاوري، يمكنني أن أجد وساطة.</t>
  </si>
  <si>
    <t>ar-ME</t>
  </si>
  <si>
    <t>ريادة الأعمال الإدارية</t>
  </si>
  <si>
    <t>ar-ME-1-1</t>
  </si>
  <si>
    <t>ar-ME-1-1-1</t>
  </si>
  <si>
    <t>يمكن أن تصبح نسبية في أدوار المسؤولية</t>
  </si>
  <si>
    <t>ar-ME-1-1-2</t>
  </si>
  <si>
    <t>ar-ME-1-1-3</t>
  </si>
  <si>
    <t>ar-ME-1-2</t>
  </si>
  <si>
    <t>ar-ME-1-2-1</t>
  </si>
  <si>
    <t>ar-ME-1-2-2</t>
  </si>
  <si>
    <t>ar-ME-1-2-3</t>
  </si>
  <si>
    <t>ar-ME-1-3</t>
  </si>
  <si>
    <t>ar-ME-1-3-1</t>
  </si>
  <si>
    <t>ar-ME-1-3-2</t>
  </si>
  <si>
    <t>ar-ME-1-3-3</t>
  </si>
  <si>
    <t>ar-ME-2-1</t>
  </si>
  <si>
    <t>ar-ME-2-1-1</t>
  </si>
  <si>
    <t>ar-ME-2-1-2</t>
  </si>
  <si>
    <t>ar-ME-2-1-3</t>
  </si>
  <si>
    <t>ar-ME-2-2</t>
  </si>
  <si>
    <t>ar-ME-2-2-1</t>
  </si>
  <si>
    <t>ar-ME-2-2-2</t>
  </si>
  <si>
    <t>ar-ME-2-2-3</t>
  </si>
  <si>
    <t>ar-ME-2-3</t>
  </si>
  <si>
    <t>أنشطة القسم أو الوظيفة ...</t>
  </si>
  <si>
    <t>ar-ME-2-3-1</t>
  </si>
  <si>
    <t>ar-ME-2-3-2</t>
  </si>
  <si>
    <t>ar-ME-2-3-3</t>
  </si>
  <si>
    <t>ar-ME-3-1</t>
  </si>
  <si>
    <t>دور المدير ...</t>
  </si>
  <si>
    <t>ar-ME-3-1-1</t>
  </si>
  <si>
    <t>ar-ME-3-1-2</t>
  </si>
  <si>
    <t>ar-ME-3-1-3</t>
  </si>
  <si>
    <t>ar-ME-3-2</t>
  </si>
  <si>
    <t>ar-ME-3-2-1</t>
  </si>
  <si>
    <t>ar-ME-3-2-2</t>
  </si>
  <si>
    <t>ar-ME-3-2-3</t>
  </si>
  <si>
    <t>ممتاز في كل شيء</t>
  </si>
  <si>
    <t>ar-ME-3-3</t>
  </si>
  <si>
    <t>مهارات الدور السابق ...</t>
  </si>
  <si>
    <t>ar-ME-3-3-1</t>
  </si>
  <si>
    <t>ar-ME-3-3-2</t>
  </si>
  <si>
    <t>ar-ME-3-3-3</t>
  </si>
  <si>
    <t>ar-ME-4-1</t>
  </si>
  <si>
    <t>التفويض يعني ...</t>
  </si>
  <si>
    <t>ar-ME-4-1-1</t>
  </si>
  <si>
    <t>ar-ME-4-1-2</t>
  </si>
  <si>
    <t>ar-ME-4-1-3</t>
  </si>
  <si>
    <t>ar-ME-4-2</t>
  </si>
  <si>
    <t>ar-ME-4-2-1</t>
  </si>
  <si>
    <t>ar-ME-4-2-2</t>
  </si>
  <si>
    <t>ar-ME-4-2-3</t>
  </si>
  <si>
    <t>ar-ME-4-3</t>
  </si>
  <si>
    <t>إسناد المهام والتفويض ...</t>
  </si>
  <si>
    <t>ar-ME-4-3-1</t>
  </si>
  <si>
    <t>ar-ME-4-3-2</t>
  </si>
  <si>
    <t>يعتمد ذلك على المواقف التي يجب استخدامها</t>
  </si>
  <si>
    <t>ar-ME-4-3-3</t>
  </si>
  <si>
    <t>ar-ME-5-1</t>
  </si>
  <si>
    <t>ar-ME-5-1-1</t>
  </si>
  <si>
    <t>ar-ME-5-1-2</t>
  </si>
  <si>
    <t>ar-ME-5-1-3</t>
  </si>
  <si>
    <t>ar-ME-5-2</t>
  </si>
  <si>
    <t>يتم إنشاء فريق ...</t>
  </si>
  <si>
    <t>ar-ME-5-2-1</t>
  </si>
  <si>
    <t>عندما تكون هناك حاجة لتحقيق نتيجة</t>
  </si>
  <si>
    <t>ar-ME-5-2-2</t>
  </si>
  <si>
    <t>ar-ME-5-2-3</t>
  </si>
  <si>
    <t>ar-ME-5-3</t>
  </si>
  <si>
    <t>ar-ME-5-3-1</t>
  </si>
  <si>
    <t>ar-ME-5-3-2</t>
  </si>
  <si>
    <t>عندما لا يعمل الفريق</t>
  </si>
  <si>
    <t>ar-ME-5-3-3</t>
  </si>
  <si>
    <t>ar-ME-6-1</t>
  </si>
  <si>
    <t>ar-ME-6-1-1</t>
  </si>
  <si>
    <t>ar-ME-6-1-2</t>
  </si>
  <si>
    <t>ar-ME-6-1-3</t>
  </si>
  <si>
    <t>ar-ME-6-2</t>
  </si>
  <si>
    <t>ar-ME-6-2-1</t>
  </si>
  <si>
    <t>ar-ME-6-2-2</t>
  </si>
  <si>
    <t>ar-ME-6-2-3</t>
  </si>
  <si>
    <t>ar-ME-6-3</t>
  </si>
  <si>
    <t>ar-ME-6-3-1</t>
  </si>
  <si>
    <t>ar-ME-6-3-2</t>
  </si>
  <si>
    <t>ar-ME-6-3-3</t>
  </si>
  <si>
    <t>ar-MINTIME</t>
  </si>
  <si>
    <t>الحد الأدنى للوقت</t>
  </si>
  <si>
    <t>ar-MISS</t>
  </si>
  <si>
    <t>إجابات النشاط المفقودة</t>
  </si>
  <si>
    <t>ar-MYOP</t>
  </si>
  <si>
    <t>رأيك</t>
  </si>
  <si>
    <t>ar-NOACT</t>
  </si>
  <si>
    <t>استجابات النشاط المفقودة</t>
  </si>
  <si>
    <t>ar-NOCERT</t>
  </si>
  <si>
    <t>ar-NOTIME</t>
  </si>
  <si>
    <t>عدم كفاية وقت التشغيل</t>
  </si>
  <si>
    <t>ar-PART</t>
  </si>
  <si>
    <t>المشاركون</t>
  </si>
  <si>
    <t>ar-PATH</t>
  </si>
  <si>
    <t>المسار</t>
  </si>
  <si>
    <t>ar-PERCTOT</t>
  </si>
  <si>
    <t>% من إجمالي المشاركين</t>
  </si>
  <si>
    <t>ar-PP</t>
  </si>
  <si>
    <t>إعداد العروض التقديمية</t>
  </si>
  <si>
    <t>ar-PP-1-1</t>
  </si>
  <si>
    <t>العرض التقديمي ...</t>
  </si>
  <si>
    <t>ar-PP-1-1-1</t>
  </si>
  <si>
    <t>ar-PP-1-1-2</t>
  </si>
  <si>
    <t>ar-PP-1-1-3</t>
  </si>
  <si>
    <t>ar-PP-1-2</t>
  </si>
  <si>
    <t>يمكن تقديم العرض التقديمي ...</t>
  </si>
  <si>
    <t>ar-PP-1-2-1</t>
  </si>
  <si>
    <t>ar-PP-1-2-2</t>
  </si>
  <si>
    <t>ar-PP-1-2-3</t>
  </si>
  <si>
    <t>ar-PP-1-3</t>
  </si>
  <si>
    <t>ar-PP-1-3-1</t>
  </si>
  <si>
    <t>ar-PP-1-3-2</t>
  </si>
  <si>
    <t>ar-PP-1-3-3</t>
  </si>
  <si>
    <t>ar-PP-2-1</t>
  </si>
  <si>
    <t>ar-PP-2-1-1</t>
  </si>
  <si>
    <t>ar-PP-2-1-2</t>
  </si>
  <si>
    <t>ar-PP-2-1-3</t>
  </si>
  <si>
    <t>ar-PP-2-2</t>
  </si>
  <si>
    <t>ar-PP-2-2-1</t>
  </si>
  <si>
    <t>ar-PP-2-2-2</t>
  </si>
  <si>
    <t>التحضير والافتتاح</t>
  </si>
  <si>
    <t>ar-PP-2-2-3</t>
  </si>
  <si>
    <t>ar-PP-2-3</t>
  </si>
  <si>
    <t>ar-PP-2-3-1</t>
  </si>
  <si>
    <t>المعد</t>
  </si>
  <si>
    <t>ar-PP-2-3-2</t>
  </si>
  <si>
    <t>المتحدث</t>
  </si>
  <si>
    <t>ar-PP-2-3-3</t>
  </si>
  <si>
    <t>العميل</t>
  </si>
  <si>
    <t>ar-PP-3-1</t>
  </si>
  <si>
    <t>ar-PP-3-1-1</t>
  </si>
  <si>
    <t>ar-PP-3-1-2</t>
  </si>
  <si>
    <t>ar-PP-3-1-3</t>
  </si>
  <si>
    <t>يمكن تجنبها</t>
  </si>
  <si>
    <t>ar-PP-3-2</t>
  </si>
  <si>
    <t>ar-PP-3-2-1</t>
  </si>
  <si>
    <t>ar-PP-3-2-2</t>
  </si>
  <si>
    <t>ar-PP-3-2-3</t>
  </si>
  <si>
    <t>ar-PP-3-3</t>
  </si>
  <si>
    <t>يجب اختيار الموضوعات ...</t>
  </si>
  <si>
    <t>ar-PP-3-3-1</t>
  </si>
  <si>
    <t>ar-PP-3-3-2</t>
  </si>
  <si>
    <t>ar-PP-3-3-3</t>
  </si>
  <si>
    <t>ar-PP-4-1</t>
  </si>
  <si>
    <t>الوقت المتاح ...</t>
  </si>
  <si>
    <t>ar-PP-4-1-1</t>
  </si>
  <si>
    <t>ar-PP-4-1-2</t>
  </si>
  <si>
    <t>ar-PP-4-1-3</t>
  </si>
  <si>
    <t>ar-PP-4-2</t>
  </si>
  <si>
    <t>ar-PP-4-2-1</t>
  </si>
  <si>
    <t>ar-PP-4-2-2</t>
  </si>
  <si>
    <t>ar-PP-4-2-3</t>
  </si>
  <si>
    <t>ar-PP-4-3</t>
  </si>
  <si>
    <t>ar-PP-4-3-1</t>
  </si>
  <si>
    <t>ar-PP-4-3-2</t>
  </si>
  <si>
    <t>ar-PP-4-3-3</t>
  </si>
  <si>
    <t>ar-PP-5-1</t>
  </si>
  <si>
    <t>ar-PP-5-1-1</t>
  </si>
  <si>
    <t>ar-PP-5-1-2</t>
  </si>
  <si>
    <t>إنه تدريب</t>
  </si>
  <si>
    <t>ar-PP-5-1-3</t>
  </si>
  <si>
    <t>ar-PP-5-2</t>
  </si>
  <si>
    <t>ar-PP-5-2-1</t>
  </si>
  <si>
    <t>ar-PP-5-2-2</t>
  </si>
  <si>
    <t>ar-PP-5-2-3</t>
  </si>
  <si>
    <t>تدفق المهارة</t>
  </si>
  <si>
    <t>ar-PP-5-3</t>
  </si>
  <si>
    <t>ar-PP-5-3-1</t>
  </si>
  <si>
    <t>ar-PP-5-3-2</t>
  </si>
  <si>
    <t>إنها طريقة</t>
  </si>
  <si>
    <t>ar-PP-5-3-3</t>
  </si>
  <si>
    <t>ar-PP-6-1</t>
  </si>
  <si>
    <t>كتاب ...</t>
  </si>
  <si>
    <t>ar-PP-6-1-1</t>
  </si>
  <si>
    <t>ar-PP-6-1-2</t>
  </si>
  <si>
    <t>ar-PP-6-1-3</t>
  </si>
  <si>
    <t>ar-PP-6-2</t>
  </si>
  <si>
    <t>الوسائل البصرية ...</t>
  </si>
  <si>
    <t>ar-PP-6-2-1</t>
  </si>
  <si>
    <t>ar-PP-6-2-2</t>
  </si>
  <si>
    <t>ar-PP-6-2-3</t>
  </si>
  <si>
    <t>ar-PP-6-3</t>
  </si>
  <si>
    <t>ar-PP-6-3-1</t>
  </si>
  <si>
    <t>ar-PP-6-3-2</t>
  </si>
  <si>
    <t>ar-PP-6-3-3</t>
  </si>
  <si>
    <t>ar-PRJ</t>
  </si>
  <si>
    <t>المشروع</t>
  </si>
  <si>
    <t>ar-PRJCODE</t>
  </si>
  <si>
    <t>كود المشروع</t>
  </si>
  <si>
    <t>ar-QUEST</t>
  </si>
  <si>
    <t>الطلبات</t>
  </si>
  <si>
    <t>ar-REMIND</t>
  </si>
  <si>
    <t>تذكير</t>
  </si>
  <si>
    <t>ar-RESUME</t>
  </si>
  <si>
    <t>الملخص</t>
  </si>
  <si>
    <t>ar-SATISF</t>
  </si>
  <si>
    <t>استبيان الرضا</t>
  </si>
  <si>
    <t>ar-SATISF-1</t>
  </si>
  <si>
    <t>أعتقد أنني تعلمت شيئًا جديدًا</t>
  </si>
  <si>
    <t>ar-SATISF-2</t>
  </si>
  <si>
    <t>الأشياء التي تعلمتها يمكن تطبيقها بسهولة في عملي اليومي</t>
  </si>
  <si>
    <t>ar-SATISF-3</t>
  </si>
  <si>
    <t>الموضوعات التي تمت تغطيتها كانت مثيرة للاهتمام</t>
  </si>
  <si>
    <t>ar-SATISF-4</t>
  </si>
  <si>
    <t>مسار التدريب أثار اهتمامي</t>
  </si>
  <si>
    <t>ar-SATISF-5</t>
  </si>
  <si>
    <t>الموضوعات بدت صعبة للغاية</t>
  </si>
  <si>
    <t>ar-SATISF-6</t>
  </si>
  <si>
    <t>في بعض الأحيان كنت أشعر بالملل</t>
  </si>
  <si>
    <t>ar-SATISF-7</t>
  </si>
  <si>
    <t>بشكل عام، أنا راضٍ عن تجربة التعلم</t>
  </si>
  <si>
    <t>ar-SKCODE</t>
  </si>
  <si>
    <t>مهارة</t>
  </si>
  <si>
    <t>ar-SUFF</t>
  </si>
  <si>
    <t>ar-SUR-VER</t>
  </si>
  <si>
    <t>التحقق</t>
  </si>
  <si>
    <t>ar-SURVEY</t>
  </si>
  <si>
    <t>الاستبيان</t>
  </si>
  <si>
    <t>ar-TIMEACT</t>
  </si>
  <si>
    <t>ar-TIMEMIN</t>
  </si>
  <si>
    <t>ar-TOTAL</t>
  </si>
  <si>
    <t>المجموع</t>
  </si>
  <si>
    <t>ar-TOTCERT</t>
  </si>
  <si>
    <t>الشهادات الصادرة</t>
  </si>
  <si>
    <t>ar-TRHR</t>
  </si>
  <si>
    <t>تحليل المهارات</t>
  </si>
  <si>
    <t>ar-TYPE</t>
  </si>
  <si>
    <t>النوع</t>
  </si>
  <si>
    <t>ar-VERIFY</t>
  </si>
  <si>
    <t>التحقق من التعلم</t>
  </si>
  <si>
    <t>إلى أي مدى تحسنت قدرتك على اختيار الوسيلة المناسبة للتواصل؟</t>
  </si>
  <si>
    <t>إلى أي مدى أخذت في الاعتبار نتائج اتصالاتك مسبقًا؟</t>
  </si>
  <si>
    <t>كم فحصت للتأكد من أن النتيجة كانت ما تريد؟</t>
  </si>
  <si>
    <t>هل تتجنب المقاطعات الناتجة عن الرسائل والدردشات وما إلى ذلك؟</t>
  </si>
  <si>
    <t>إلى أي مدى تعتقد أن أداء التواصل لديك قد تحسن؟</t>
  </si>
  <si>
    <t>كم من الوقت تعتقد أن رسائلك الإلكترونية بقيت ضمن 10 أسطر؟</t>
  </si>
  <si>
    <t>إلى أي مدى زاد استخدام المرفق المنظم جيدًا؟</t>
  </si>
  <si>
    <t>هل تعتقد أن الدورة كانت مفيدة لعملك؟</t>
  </si>
  <si>
    <t>ar-YESACT</t>
  </si>
  <si>
    <t>الإجابات والأنشطة الكافية للحصول على الشهادة</t>
  </si>
  <si>
    <t>ar-YOPDET</t>
  </si>
  <si>
    <t>رأيك - التفاصيل</t>
  </si>
  <si>
    <t>de-1</t>
  </si>
  <si>
    <t>Teilnahmebescheinigung</t>
  </si>
  <si>
    <t>de-2</t>
  </si>
  <si>
    <t>Dieses Zertifikat wird verliehen an</t>
  </si>
  <si>
    <t>de-3</t>
  </si>
  <si>
    <t>für die Teilnahme am Lehrgang</t>
  </si>
  <si>
    <t>de-4</t>
  </si>
  <si>
    <t>Zertifikat</t>
  </si>
  <si>
    <t>de-5</t>
  </si>
  <si>
    <t>Datum</t>
  </si>
  <si>
    <t>de-ACT</t>
  </si>
  <si>
    <t>Aktivität</t>
  </si>
  <si>
    <t>de-ASPCOM</t>
  </si>
  <si>
    <t>Aspekte der Kompetenz</t>
  </si>
  <si>
    <t>de-AVGACT</t>
  </si>
  <si>
    <t>Durchschnittliche Teilnehmerzahl pro Aktivität</t>
  </si>
  <si>
    <t>de-CAT1</t>
  </si>
  <si>
    <t>Kategorie 1</t>
  </si>
  <si>
    <t>de-CAT2</t>
  </si>
  <si>
    <t>Kategorie 2</t>
  </si>
  <si>
    <t>de-CAT3</t>
  </si>
  <si>
    <t>Kategorie 3</t>
  </si>
  <si>
    <t>de-CC</t>
  </si>
  <si>
    <t>Kundenkultur</t>
  </si>
  <si>
    <t>de-CC-1-1</t>
  </si>
  <si>
    <t>Der Endkunde ...</t>
  </si>
  <si>
    <t>de-CC-1-1-1</t>
  </si>
  <si>
    <t>de-CC-1-1-2</t>
  </si>
  <si>
    <t>Jeder, der mit unseren Produkten oder Dienstleistungen zu tun hat</t>
  </si>
  <si>
    <t>de-CC-1-1-3</t>
  </si>
  <si>
    <t>Nur diejenigen, die unsere Produkte oder Dienstleistungen kaufen</t>
  </si>
  <si>
    <t>de-CC-1-2</t>
  </si>
  <si>
    <t>Der direkte Kunde ...</t>
  </si>
  <si>
    <t>de-CC-1-2-1</t>
  </si>
  <si>
    <t>de-CC-1-2-2</t>
  </si>
  <si>
    <t>de-CC-1-2-3</t>
  </si>
  <si>
    <t>de-CC-1-3</t>
  </si>
  <si>
    <t>de-CC-1-3-1</t>
  </si>
  <si>
    <t>Erfahrung und Kontakt</t>
  </si>
  <si>
    <t>de-CC-1-3-2</t>
  </si>
  <si>
    <t>Erfahrung und Qualität</t>
  </si>
  <si>
    <t>de-CC-1-3-3</t>
  </si>
  <si>
    <t>de-CC-2-1</t>
  </si>
  <si>
    <t>de-CC-2-1-1</t>
  </si>
  <si>
    <t>de-CC-2-1-2</t>
  </si>
  <si>
    <t>Es ist wichtig, aber nicht immer notwendig</t>
  </si>
  <si>
    <t>de-CC-2-1-3</t>
  </si>
  <si>
    <t>de-CC-2-2</t>
  </si>
  <si>
    <t>In unserem täglichen Leben ist es besser ...</t>
  </si>
  <si>
    <t>de-CC-2-2-1</t>
  </si>
  <si>
    <t>de-CC-2-2-2</t>
  </si>
  <si>
    <t>de-CC-2-2-3</t>
  </si>
  <si>
    <t>de-CC-2-3</t>
  </si>
  <si>
    <t>de-CC-2-3-1</t>
  </si>
  <si>
    <t>de-CC-2-3-2</t>
  </si>
  <si>
    <t>de-CC-2-3-3</t>
  </si>
  <si>
    <t>de-CC-3-1</t>
  </si>
  <si>
    <t>de-CC-3-1-1</t>
  </si>
  <si>
    <t>Spezifisch in der Abteilung, Kunde mit anderen</t>
  </si>
  <si>
    <t>de-CC-3-1-2</t>
  </si>
  <si>
    <t>Eine Mischung aus spezifischem und kundenspezifischem</t>
  </si>
  <si>
    <t>de-CC-3-1-3</t>
  </si>
  <si>
    <t>Es ist nicht so wichtig, darüber nachzudenken</t>
  </si>
  <si>
    <t>de-CC-3-2</t>
  </si>
  <si>
    <t>de-CC-3-2-1</t>
  </si>
  <si>
    <t>de-CC-3-2-2</t>
  </si>
  <si>
    <t>Sie müssen sofort gelöst werden</t>
  </si>
  <si>
    <t>de-CC-3-2-3</t>
  </si>
  <si>
    <t>de-CC-3-3</t>
  </si>
  <si>
    <t>de-CC-3-3-1</t>
  </si>
  <si>
    <t>de-CC-3-3-2</t>
  </si>
  <si>
    <t>de-CC-3-3-3</t>
  </si>
  <si>
    <t>de-CC-4-1</t>
  </si>
  <si>
    <t>de-CC-4-1-1</t>
  </si>
  <si>
    <t>de-CC-4-1-2</t>
  </si>
  <si>
    <t>de-CC-4-1-3</t>
  </si>
  <si>
    <t>Die Sicht des Kunden</t>
  </si>
  <si>
    <t>de-CC-4-2</t>
  </si>
  <si>
    <t>Kontextualisieren bedeutet ...</t>
  </si>
  <si>
    <t>de-CC-4-2-1</t>
  </si>
  <si>
    <t>Verstehen Sie den tatsächlichen Nutzen unserer Produkte und Dienstleistungen</t>
  </si>
  <si>
    <t>de-CC-4-2-2</t>
  </si>
  <si>
    <t>de-CC-4-2-3</t>
  </si>
  <si>
    <t>de-CC-4-3</t>
  </si>
  <si>
    <t>de-CC-4-3-1</t>
  </si>
  <si>
    <t>de-CC-4-3-2</t>
  </si>
  <si>
    <t>de-CC-4-3-3</t>
  </si>
  <si>
    <t>de-CC-5-1</t>
  </si>
  <si>
    <t>Das Ergebnis unserer Arbeit ...</t>
  </si>
  <si>
    <t>de-CC-5-1-1</t>
  </si>
  <si>
    <t>de-CC-5-1-2</t>
  </si>
  <si>
    <t>de-CC-5-1-3</t>
  </si>
  <si>
    <t>Es basiert auf unseren Fähigkeiten und Erfahrungen</t>
  </si>
  <si>
    <t>de-CC-5-2</t>
  </si>
  <si>
    <t>de-CC-5-2-1</t>
  </si>
  <si>
    <t>Um maximale Kundenzufriedenheit zu erreichen</t>
  </si>
  <si>
    <t>de-CC-5-2-2</t>
  </si>
  <si>
    <t>de-CC-5-2-3</t>
  </si>
  <si>
    <t>Dies ist nicht immer möglich</t>
  </si>
  <si>
    <t>de-CC-5-3</t>
  </si>
  <si>
    <t>de-CC-5-3-1</t>
  </si>
  <si>
    <t>de-CC-5-3-2</t>
  </si>
  <si>
    <t>Kundenbedürfnisse ermitteln</t>
  </si>
  <si>
    <t>de-CC-5-3-3</t>
  </si>
  <si>
    <t>de-CC-6-1</t>
  </si>
  <si>
    <t>de-CC-6-1-1</t>
  </si>
  <si>
    <t>de-CC-6-1-2</t>
  </si>
  <si>
    <t>Sie können auch die verschiedenen Ziele bestimmen</t>
  </si>
  <si>
    <t>de-CC-6-1-3</t>
  </si>
  <si>
    <t>de-CC-6-2</t>
  </si>
  <si>
    <t>de-CC-6-2-1</t>
  </si>
  <si>
    <t>de-CC-6-2-2</t>
  </si>
  <si>
    <t>de-CC-6-2-3</t>
  </si>
  <si>
    <t>de-CC-6-3</t>
  </si>
  <si>
    <t>de-CC-6-3-1</t>
  </si>
  <si>
    <t>Sie sind für den Kunden am wichtigsten</t>
  </si>
  <si>
    <t>de-CC-6-3-2</t>
  </si>
  <si>
    <t>de-CC-6-3-3</t>
  </si>
  <si>
    <t>de-CERT</t>
  </si>
  <si>
    <t>de-CERTNO</t>
  </si>
  <si>
    <t>Zertifikatsnummer</t>
  </si>
  <si>
    <t>de-CHRONO</t>
  </si>
  <si>
    <t>Kalender</t>
  </si>
  <si>
    <t>de-DM</t>
  </si>
  <si>
    <t>Entscheidungstreffen</t>
  </si>
  <si>
    <t>de-DM-1-1</t>
  </si>
  <si>
    <t>In einem Meeting gibt es ...</t>
  </si>
  <si>
    <t>de-DM-1-1-1</t>
  </si>
  <si>
    <t>Ein Vorher, ein Während und ein Nachher</t>
  </si>
  <si>
    <t>de-DM-1-1-2</t>
  </si>
  <si>
    <t>Ein Vorher und ein Während</t>
  </si>
  <si>
    <t>de-DM-1-1-3</t>
  </si>
  <si>
    <t>Ein Während und ein Nachher</t>
  </si>
  <si>
    <t>de-DM-1-2</t>
  </si>
  <si>
    <t>Jeder Teilnehmer ...</t>
  </si>
  <si>
    <t>de-DM-1-2-1</t>
  </si>
  <si>
    <t>Er muss sich vor dem Meeting über seinen persönlichen Beitrag im Klaren sein</t>
  </si>
  <si>
    <t>de-DM-1-2-2</t>
  </si>
  <si>
    <t>Sie müssen den Tag und die Uhrzeit des Treffens kennen</t>
  </si>
  <si>
    <t>de-DM-1-2-3</t>
  </si>
  <si>
    <t>Sie müssen wissen, wer teilnehmen wird</t>
  </si>
  <si>
    <t>de-DM-1-3</t>
  </si>
  <si>
    <t>Umgekehrtes Brainstorming ...</t>
  </si>
  <si>
    <t>de-DM-1-3-1</t>
  </si>
  <si>
    <t>Es ermöglicht der Kontextualisierung des Treffens, unbewusst zu reifen</t>
  </si>
  <si>
    <t>de-DM-1-3-2</t>
  </si>
  <si>
    <t>Bei Bedarf Unterstützung bei der Vorbereitung des Meetings</t>
  </si>
  <si>
    <t>de-DM-1-3-3</t>
  </si>
  <si>
    <t>Es ist nicht unbedingt erforderlich</t>
  </si>
  <si>
    <t>de-DM-2-1</t>
  </si>
  <si>
    <t>Zu einem Meeting einladen ...</t>
  </si>
  <si>
    <t>de-DM-2-1-1</t>
  </si>
  <si>
    <t>Ermöglicht Ihnen, Teilnehmer einzubinden</t>
  </si>
  <si>
    <t>de-DM-2-1-2</t>
  </si>
  <si>
    <t>Ermöglicht jegliche Vorarbeiten</t>
  </si>
  <si>
    <t>de-DM-2-1-3</t>
  </si>
  <si>
    <t>Es ist einfach eine Einladung</t>
  </si>
  <si>
    <t>de-DM-2-2</t>
  </si>
  <si>
    <t>Die Einladung gemäß dem Schema, das wir gesehen haben …</t>
  </si>
  <si>
    <t>de-DM-2-2-1</t>
  </si>
  <si>
    <t>Geben Sie alle notwendigen Elemente an</t>
  </si>
  <si>
    <t>de-DM-2-2-2</t>
  </si>
  <si>
    <t>Es ermöglicht den Teilnehmern, ihren Beitrag zu kennen</t>
  </si>
  <si>
    <t>de-DM-2-2-3</t>
  </si>
  <si>
    <t>Ermöglicht Ihnen, präzise zu sein</t>
  </si>
  <si>
    <t>de-DM-2-3</t>
  </si>
  <si>
    <t>Das Muster zur Gewohnheit machen …</t>
  </si>
  <si>
    <t>de-DM-2-3-1</t>
  </si>
  <si>
    <t>Beschleunigen Sie das Lesen und die korrekte Interpretation des Meetings</t>
  </si>
  <si>
    <t>de-DM-2-3-2</t>
  </si>
  <si>
    <t>Machen Sie Ihre Rolle im Meeting klar</t>
  </si>
  <si>
    <t>de-DM-2-3-3</t>
  </si>
  <si>
    <t>Es ist eine Formalität</t>
  </si>
  <si>
    <t>de-DM-3-1</t>
  </si>
  <si>
    <t>Die Dynamik des Treffens ...</t>
  </si>
  <si>
    <t>de-DM-3-1-1</t>
  </si>
  <si>
    <t>Dies sind die konkreten Gedanken der Teilnehmer</t>
  </si>
  <si>
    <t>de-DM-3-1-2</t>
  </si>
  <si>
    <t>Das passiert während des Meetings</t>
  </si>
  <si>
    <t>de-DM-3-1-3</t>
  </si>
  <si>
    <t>Sie sind die Interaktionen zwischen den Teilnehmern</t>
  </si>
  <si>
    <t>de-DM-3-2</t>
  </si>
  <si>
    <t>Wissen, wie man einen Gedanken erkennt ...</t>
  </si>
  <si>
    <t>de-DM-3-2-1</t>
  </si>
  <si>
    <t>Hilft, es richtig zu interpretieren und optimal zu nutzen</t>
  </si>
  <si>
    <t>de-DM-3-2-2</t>
  </si>
  <si>
    <t>Es ermöglicht uns, sie zu katalogisieren</t>
  </si>
  <si>
    <t>de-DM-3-2-3</t>
  </si>
  <si>
    <t>Es kann nützlich sein</t>
  </si>
  <si>
    <t>de-DM-3-3</t>
  </si>
  <si>
    <t>Die wichtigsten Momente sind ...</t>
  </si>
  <si>
    <t>de-DM-3-3-1</t>
  </si>
  <si>
    <t>Sechs</t>
  </si>
  <si>
    <t>de-DM-3-3-2</t>
  </si>
  <si>
    <t>Sechs katalogisiert, aber viel mehr</t>
  </si>
  <si>
    <t>de-DM-3-3-3</t>
  </si>
  <si>
    <t>eine unbestimmte Zahl</t>
  </si>
  <si>
    <t>de-DM-4-1</t>
  </si>
  <si>
    <t>Den gleichen „Hut“ tragen …</t>
  </si>
  <si>
    <t>de-DM-4-1-1</t>
  </si>
  <si>
    <t>Beschleunigen und gestalten Sie die Besprechungsphasen effizienter</t>
  </si>
  <si>
    <t>de-DM-4-1-2</t>
  </si>
  <si>
    <t>Unterstützt die Interaktion</t>
  </si>
  <si>
    <t>de-DM-4-1-3</t>
  </si>
  <si>
    <t>Leistung steigern</t>
  </si>
  <si>
    <t>de-DM-4-2</t>
  </si>
  <si>
    <t>Folgen Sie der logischen Abfolge der Momente ...</t>
  </si>
  <si>
    <t>de-DM-4-2-1</t>
  </si>
  <si>
    <t>Es macht alles flüssiger und linearer</t>
  </si>
  <si>
    <t>de-DM-4-2-2</t>
  </si>
  <si>
    <t>Helfen Sie den Anwesenden beim Entscheidungsprozess</t>
  </si>
  <si>
    <t>de-DM-4-2-3</t>
  </si>
  <si>
    <t>Es ist nicht immer notwendig</t>
  </si>
  <si>
    <t>de-DM-4-3</t>
  </si>
  <si>
    <t>Habe nicht den gleichen "Hut"...</t>
  </si>
  <si>
    <t>de-DM-4-3-1</t>
  </si>
  <si>
    <t>Schaffen Sie gegenseitige Einwände</t>
  </si>
  <si>
    <t>de-DM-4-3-2</t>
  </si>
  <si>
    <t>Es ist, als würde man verschiedene Sprachen sprechen</t>
  </si>
  <si>
    <t>de-DM-4-3-3</t>
  </si>
  <si>
    <t>Es hilft dem Treffen nicht</t>
  </si>
  <si>
    <t>de-DM-5-1</t>
  </si>
  <si>
    <t>de-DM-5-1-1</t>
  </si>
  <si>
    <t>Es ist der erste Schritt zu qualitativ hochwertiger Kommunikation</t>
  </si>
  <si>
    <t>de-DM-5-1-2</t>
  </si>
  <si>
    <t>Definiert seine Bedeutung</t>
  </si>
  <si>
    <t>de-DM-5-1-3</t>
  </si>
  <si>
    <t>Es ist nicht immer einfach zu bestimmen</t>
  </si>
  <si>
    <t>de-DM-5-2</t>
  </si>
  <si>
    <t>de-DM-5-2-1</t>
  </si>
  <si>
    <t>Es ermöglicht Ihnen, den Inhalt entsprechend zu modulieren</t>
  </si>
  <si>
    <t>de-DM-5-2-2</t>
  </si>
  <si>
    <t>Es ist der erste Schritt zum effektiven Schreiben.</t>
  </si>
  <si>
    <t>de-DM-5-2-3</t>
  </si>
  <si>
    <t>de-DM-5-3</t>
  </si>
  <si>
    <t>de-DM-5-3-1</t>
  </si>
  <si>
    <t>Definiert in wenigen Schritten das Wesentliche</t>
  </si>
  <si>
    <t>de-DM-5-3-2</t>
  </si>
  <si>
    <t>Erleichtert das Lesen</t>
  </si>
  <si>
    <t>de-DM-5-3-3</t>
  </si>
  <si>
    <t>Es ist ein Track</t>
  </si>
  <si>
    <t>de-DM-6-1</t>
  </si>
  <si>
    <t>Gute Einladung...</t>
  </si>
  <si>
    <t>de-DM-6-1-1</t>
  </si>
  <si>
    <t>So können Sie sich optimal auf das Meeting vorbereiten</t>
  </si>
  <si>
    <t>de-DM-6-1-2</t>
  </si>
  <si>
    <t>Es bedeutet, Zeit für umgekehrtes Brainstorming zu haben</t>
  </si>
  <si>
    <t>de-DM-6-1-3</t>
  </si>
  <si>
    <t>Es ist richtig und bereitet die Teilnehmer am besten vor</t>
  </si>
  <si>
    <t>de-DM-6-2</t>
  </si>
  <si>
    <t>Vorbereitung auf das Meeting ...</t>
  </si>
  <si>
    <t>de-DM-6-2-1</t>
  </si>
  <si>
    <t>Es bedeutet, Zeit zu haben, darüber nachzudenken, auch wenn nur unbewusst.</t>
  </si>
  <si>
    <t>de-DM-6-2-2</t>
  </si>
  <si>
    <t>Bei Bedarf können Sie sich vorbereiten</t>
  </si>
  <si>
    <t>de-DM-6-2-3</t>
  </si>
  <si>
    <t>de-DM-6-3</t>
  </si>
  <si>
    <t>Die besten Ideen, Entscheidungen und Lösungen…</t>
  </si>
  <si>
    <t>de-DM-6-3-1</t>
  </si>
  <si>
    <t>Sie entstehen durch die Zusammenarbeit von Menschen mit unterschiedlichen Perspektiven</t>
  </si>
  <si>
    <t>de-DM-6-3-2</t>
  </si>
  <si>
    <t>Sie werden durch gesunde, zielorientierte Diskussionen erreicht.</t>
  </si>
  <si>
    <t>de-DM-6-3-3</t>
  </si>
  <si>
    <t>Sie funktionieren, wenn sich alle einbezogen fühlen</t>
  </si>
  <si>
    <t>de-EMAIL</t>
  </si>
  <si>
    <t>E-Mail</t>
  </si>
  <si>
    <t>de-END</t>
  </si>
  <si>
    <t>Finale</t>
  </si>
  <si>
    <t>de-EXCEL</t>
  </si>
  <si>
    <t>Hoch</t>
  </si>
  <si>
    <t>de-FNAME</t>
  </si>
  <si>
    <t>Vorname</t>
  </si>
  <si>
    <t>de-GOOD</t>
  </si>
  <si>
    <t>Durchschnitt</t>
  </si>
  <si>
    <t>de-GT</t>
  </si>
  <si>
    <t>Gute Zeit</t>
  </si>
  <si>
    <t>de-GT-1-1</t>
  </si>
  <si>
    <t>Messen Sie Ihre Zeit ...</t>
  </si>
  <si>
    <t>de-GT-1-2</t>
  </si>
  <si>
    <t>Zeit-/Aktivitätsbewusstsein</t>
  </si>
  <si>
    <t>de-GT-1-1-1</t>
  </si>
  <si>
    <t>Verstehen, wann und wie laufende Aktivitäten durchgeführt werden</t>
  </si>
  <si>
    <t>Ja! Es wird immer wichtiger, Zeit und Energie gemeinsam zu berücksichtigen.</t>
  </si>
  <si>
    <t>de-GT-1-2-1</t>
  </si>
  <si>
    <t>Bewusst</t>
  </si>
  <si>
    <t>de-GT-1-1-2</t>
  </si>
  <si>
    <t>Hilft Ihnen, Ihre Zeit zu organisieren</t>
  </si>
  <si>
    <t>Es stimmt, dass es uns bei der Organisation hilft, wenn wir wissen, wie man die Ausführungszeit schätzt.</t>
  </si>
  <si>
    <t>de-GT-1-2-2</t>
  </si>
  <si>
    <t>Im Zweifel</t>
  </si>
  <si>
    <t>de-GT-1-1-3</t>
  </si>
  <si>
    <t>Es bedeutet, einer Methode zu folgen</t>
  </si>
  <si>
    <t>Das stimmt, aber manchmal macht die Methode unsere Aufgabe schwieriger und belastender.</t>
  </si>
  <si>
    <t>de-GT-1-2-3</t>
  </si>
  <si>
    <t>Nicht bewusst</t>
  </si>
  <si>
    <t>Späte Aktivitäten...</t>
  </si>
  <si>
    <t>de-GT-3-2</t>
  </si>
  <si>
    <t>Späte Aktivitäten</t>
  </si>
  <si>
    <t>Wenn sie bewusst sind, sind sie notwendig</t>
  </si>
  <si>
    <t>Ja! Manchmal geht es einfach nicht ohne. Wenn sie gewählt werden, minimieren sie die Auswirkungen auf das Ergebnis.</t>
  </si>
  <si>
    <t>de-GT-3-2-1</t>
  </si>
  <si>
    <t>Bewusst und proaktiv</t>
  </si>
  <si>
    <t>Es kann passieren</t>
  </si>
  <si>
    <t>Dies ist zwar auch richtig, aber wenn sie strategisch eingesetzt werden, haben sie einen starken Einfluss auf das Ergebnis.</t>
  </si>
  <si>
    <t>de-GT-3-2-2</t>
  </si>
  <si>
    <t>Sie erhöhen die Angst</t>
  </si>
  <si>
    <t>Das stimmt, wenn wir den Ereignissen ausgeliefert sind. Auch der emotionale Zustand kann sich auf die Leistung der Betroffenen auswirken.</t>
  </si>
  <si>
    <t>de-GT-3-2-3</t>
  </si>
  <si>
    <t>Mit Angst bewältigt</t>
  </si>
  <si>
    <t>de-GT-1-3</t>
  </si>
  <si>
    <t>Spontane Lösungen, wie beispielsweise eine Erhöhung der Arbeitszeit …</t>
  </si>
  <si>
    <t>de-GT-3-3</t>
  </si>
  <si>
    <t>Stunden mehr als nötig</t>
  </si>
  <si>
    <t>de-GT-1-3-1</t>
  </si>
  <si>
    <t>Sie sollten berücksichtigt werden, aber als Ausnahmen</t>
  </si>
  <si>
    <t>Ja! Sie sind unser letzter Ausweg, mit allen Konsequenzen, die dies mit sich bringt.</t>
  </si>
  <si>
    <t>de-GT-3-3-1</t>
  </si>
  <si>
    <t>Als Ausnahme betrachtet</t>
  </si>
  <si>
    <t>de-GT-1-3-2</t>
  </si>
  <si>
    <t>Sie werden für das Ergebnis verwendet</t>
  </si>
  <si>
    <t>Sicher, aber es besteht die Gefahr, dass sie zur Routine, zu einer gefährlichen Gewohnheit werden.</t>
  </si>
  <si>
    <t>de-GT-3-3-2</t>
  </si>
  <si>
    <t>Muss sie machen</t>
  </si>
  <si>
    <t>de-GT-1-3-3</t>
  </si>
  <si>
    <t>Sie sind notwendig</t>
  </si>
  <si>
    <t>Das stimmt, aber sie weisen auf ein tiefer liegendes organisatorisches Problem hin.</t>
  </si>
  <si>
    <t>de-GT-3-3-3</t>
  </si>
  <si>
    <t>Normal</t>
  </si>
  <si>
    <t>de-GT-2-1</t>
  </si>
  <si>
    <t>Die allgemeine Ansicht...</t>
  </si>
  <si>
    <t>Gesamtansicht meiner Zeit</t>
  </si>
  <si>
    <t>de-GT-2-1-1</t>
  </si>
  <si>
    <t>Es ermöglicht Ihnen zu verstehen, welche Aktivitäten durchgeführt werden müssen, um das Ergebnis zu erzielen</t>
  </si>
  <si>
    <t>Ja! Eine hohe Vision hilft bei der Auswahl</t>
  </si>
  <si>
    <t>Berücksichtigt</t>
  </si>
  <si>
    <t>de-GT-2-1-2</t>
  </si>
  <si>
    <t>Geben Sie an, wie wir zum Ergebnis beitragen</t>
  </si>
  <si>
    <t>Dies ist tatsächlich ein Risiko, das auftreten kann.</t>
  </si>
  <si>
    <t>Nicht verstanden</t>
  </si>
  <si>
    <t>de-GT-2-1-3</t>
  </si>
  <si>
    <t>Es besteht die Gefahr, dass es zu allgemein ist</t>
  </si>
  <si>
    <t>Das stimmt, aber wenn es sich nicht in konkreten Taten widerspiegelt, ist es nutzlos.</t>
  </si>
  <si>
    <t>Nicht berücksichtigt</t>
  </si>
  <si>
    <t>de-GT-2-2</t>
  </si>
  <si>
    <t>Entwicklung unseres Verhaltens in Bezug auf die Zeit ...</t>
  </si>
  <si>
    <t>Verhaltensänderungen</t>
  </si>
  <si>
    <t>de-GT-2-2-1</t>
  </si>
  <si>
    <t>Es bedeutet, es im Alltag richtig zu berücksichtigen</t>
  </si>
  <si>
    <t>Ja! Der Zeitfaktor ist oft der einzige Schlüssel zum Erreichen oftmals ehrgeiziger Ergebnisse.</t>
  </si>
  <si>
    <t>Flexibilität im täglichen Leben</t>
  </si>
  <si>
    <t>de-GT-2-2-2</t>
  </si>
  <si>
    <t>Es erfordert zunächst eine Anstrengung hin zu neuen Gewohnheiten</t>
  </si>
  <si>
    <t>Ein höheres Zeitgefühl bedeutet nicht, schneller zu werden, sondern sich besser zu bewegen.</t>
  </si>
  <si>
    <t>de-GT-2-2-3</t>
  </si>
  <si>
    <t>Das bedeutet nicht, dass das vorherige Verhalten falsch war.</t>
  </si>
  <si>
    <t>Das ist absolut richtig. Und um dies zu erreichen, müssen Sie sich auch anstrengen.</t>
  </si>
  <si>
    <t>Nicht notwendig</t>
  </si>
  <si>
    <t>de-GT-2-3</t>
  </si>
  <si>
    <t>Die Dinge, die wir täglich tun ...</t>
  </si>
  <si>
    <t>Tägliche Aktionen</t>
  </si>
  <si>
    <t>de-GT-2-3-1</t>
  </si>
  <si>
    <t>Wir müssen die richtigen auswählen und sie richtig umsetzen.</t>
  </si>
  <si>
    <t>Ja! Oft sind nicht alle Aktivitäten, die wir durchführen, wirklich notwendig</t>
  </si>
  <si>
    <t>Organisiert</t>
  </si>
  <si>
    <t>de-GT-2-3-2</t>
  </si>
  <si>
    <t>Ihre Wirksamkeit und Effizienz ändern sich je nach Reihenfolge der Ausführung.</t>
  </si>
  <si>
    <t>Das stimmt, aber die Art und Weise, wie ich sie verwalte, ändert die Zeit, die ich zum Abschließen brauche.</t>
  </si>
  <si>
    <t>Versucht, sie zu organisieren</t>
  </si>
  <si>
    <t>de-GT-2-3-3</t>
  </si>
  <si>
    <t>Sie müssen jedoch alle durchgeführt werden.</t>
  </si>
  <si>
    <t>Der Zeitpunkt und die Reihenfolge, in der wir sie ausführen, verändern das Ergebnis.</t>
  </si>
  <si>
    <t>Sequentielle Ausführung</t>
  </si>
  <si>
    <t>de-GT-3-1</t>
  </si>
  <si>
    <t>Notfälle…</t>
  </si>
  <si>
    <t>de-GT-4-1</t>
  </si>
  <si>
    <t>Notfälle</t>
  </si>
  <si>
    <t>de-GT-3-1-1</t>
  </si>
  <si>
    <t>Sie müssen methodisch gemanagt werden</t>
  </si>
  <si>
    <t>Durch die Normalisierung von Notfällen können wir das bestmögliche Ergebnis erzielen.</t>
  </si>
  <si>
    <t>de-GT-4-1-1</t>
  </si>
  <si>
    <t>Erwartet, dass es sie geben könnte</t>
  </si>
  <si>
    <t>de-GT-3-1-2</t>
  </si>
  <si>
    <t>Das stimmt, aber wir laufen Gefahr, den Ereignissen ausgeliefert zu sein, in einem reaktiven Modus</t>
  </si>
  <si>
    <t>de-GT-4-1-2</t>
  </si>
  <si>
    <t>Erleidet sie</t>
  </si>
  <si>
    <t>de-GT-3-1-3</t>
  </si>
  <si>
    <t>Sie sind nicht immer vorhersehbar</t>
  </si>
  <si>
    <t>Ja, aber wir sind sicher, dass es sie immer geben wird. Machen Sie sich lieber bereit!</t>
  </si>
  <si>
    <t>de-GT-4-1-3</t>
  </si>
  <si>
    <t>Sie sind unkontrollierbar</t>
  </si>
  <si>
    <t>Die Prioritäten ...</t>
  </si>
  <si>
    <t>Prioritäten ...</t>
  </si>
  <si>
    <t>Sie müssen in unserem Gesamtkontext bewertet werden</t>
  </si>
  <si>
    <t>Bei der Verwaltung mehrerer Aktivitäten ist stets die Priorität des Gesamtergebnisses, der Abteilung oder der Unternehmensfunktion zu berücksichtigen.</t>
  </si>
  <si>
    <t>Basierend auf dem Ergebnis</t>
  </si>
  <si>
    <t>Sie sind nicht immer bewertbar</t>
  </si>
  <si>
    <t>Dies ist zwar auch richtig, allerdings bestimmt die Auswertung der höchstmöglichen Zahl die Gesamtleistung.</t>
  </si>
  <si>
    <t>Versteht sie nicht</t>
  </si>
  <si>
    <t>Am Ende muss ja alles erledigt werden.</t>
  </si>
  <si>
    <t>Real! aber mit diesem Ansatz nimmt unsere Gesamtleistung ab, stimmen Sie zu?</t>
  </si>
  <si>
    <t>Berücksichtigt sie nicht</t>
  </si>
  <si>
    <t>Seien Sie sich der energetischen Belastung Ihrer Aktivitäten bewusst …</t>
  </si>
  <si>
    <t>de-GT-4-2</t>
  </si>
  <si>
    <t>Anspruchsvolle oder leichte Aktivitäten</t>
  </si>
  <si>
    <t>Es ermöglicht uns, unsere täglichen Energien optimal zu nutzen</t>
  </si>
  <si>
    <t>Ja, Leistung wird Tag für Tag aufgebaut, nicht durch eine einzelne Aktivität!</t>
  </si>
  <si>
    <t>de-GT-4-2-1</t>
  </si>
  <si>
    <t>Unterscheidet sie</t>
  </si>
  <si>
    <t>Es führt zu einer anderen Interpretation von Verpflichtungen und Zeit</t>
  </si>
  <si>
    <t>Es stimmt, wenn man sich an diese Vorstellung gewöhnt, fällt es einem leichter, in einem bestimmten Moment zu entscheiden, was zu tun ist.</t>
  </si>
  <si>
    <t>de-GT-4-2-2</t>
  </si>
  <si>
    <t>Hat sie noch nicht verstanden</t>
  </si>
  <si>
    <t>Das Ergebnis ändert sich nicht immer</t>
  </si>
  <si>
    <t>Es stimmt, das passiert nicht immer ... aber wenn es passiert ...</t>
  </si>
  <si>
    <t>de-GT-4-2-3</t>
  </si>
  <si>
    <t>Das Gehirn warnt uns, wenn es müde ist.</t>
  </si>
  <si>
    <t>de-GT-6-1</t>
  </si>
  <si>
    <t>Bedürfnis nach einer regenerativen Pause</t>
  </si>
  <si>
    <t>Eigentlich nicht ganz wie der Körper</t>
  </si>
  <si>
    <t>Ja, also müssen wir versuchen, mitzugehen und seinem Rhythmus zu folgen.</t>
  </si>
  <si>
    <t>de-GT-6-1-1</t>
  </si>
  <si>
    <t>Verstanden</t>
  </si>
  <si>
    <t>Es unterscheidet sich vom Körper</t>
  </si>
  <si>
    <t>Nur in der Art und Weise, wie sie uns Signale geben, sonst ist es das Gleiche: Leistung hoch, runter, Pause zur Erholung.</t>
  </si>
  <si>
    <t>de-GT-6-1-2</t>
  </si>
  <si>
    <t>Versteht sie nicht immer</t>
  </si>
  <si>
    <t>Nicht immer, nur manchmal</t>
  </si>
  <si>
    <t>Natürlich ist es ein untrügliches Zeichen, wenn ich müde bin.</t>
  </si>
  <si>
    <t>de-GT-6-1-3</t>
  </si>
  <si>
    <t>Das Gehirn wird langsamer...</t>
  </si>
  <si>
    <t>de-GT-6-2</t>
  </si>
  <si>
    <t>Regenerative Pausen gut managen</t>
  </si>
  <si>
    <t>Wenn Sie merken, dass Sie nicht genug Energie haben</t>
  </si>
  <si>
    <t>Ach ja, er möchte sichergehen, dass ihm auf der Straße nicht das Benzin ausgeht.</t>
  </si>
  <si>
    <t>de-GT-6-2-1</t>
  </si>
  <si>
    <t>Wenn die Aktivität zu anspruchsvoll ist</t>
  </si>
  <si>
    <t>Er könnte, aber in Wirklichkeit tut er es nur, wenn er das Gefühl hat, nicht genug Energie zu haben.</t>
  </si>
  <si>
    <t>de-GT-6-2-2</t>
  </si>
  <si>
    <t>Es ist nicht klar, wann sie zu machen sind</t>
  </si>
  <si>
    <t>Wenn ich mich dazu entscheide</t>
  </si>
  <si>
    <t>Leider nicht: Es handelt sich um ein automatisches, unbewusstes System!</t>
  </si>
  <si>
    <t>de-GT-6-2-3</t>
  </si>
  <si>
    <t>de-GT-4-3</t>
  </si>
  <si>
    <t>Der circadiane Rhythmus ...</t>
  </si>
  <si>
    <t>de-GT-6-3</t>
  </si>
  <si>
    <t>Den Tag mit dem Pausen</t>
  </si>
  <si>
    <t>de-GT-4-3-1</t>
  </si>
  <si>
    <t>Es ist das automatische Schutzsystem des Gehirns</t>
  </si>
  <si>
    <t>Ja, es ist ein Überlebenssystem: ohne Energie ist Schluss!</t>
  </si>
  <si>
    <t>de-GT-6-3-1</t>
  </si>
  <si>
    <t>de-GT-4-3-2</t>
  </si>
  <si>
    <t>Abwechselnde Leistungs-, Ruhe- und Erholungspausen</t>
  </si>
  <si>
    <t>Stimmt: Abwechslung ist seine Methode.</t>
  </si>
  <si>
    <t>de-GT-6-3-2</t>
  </si>
  <si>
    <t>Versucht, sie richtig zu machen</t>
  </si>
  <si>
    <t>de-GT-4-3-3</t>
  </si>
  <si>
    <t>Es ist eine Theorie</t>
  </si>
  <si>
    <t>Nicht nur das, sein Verhalten konnte beobachtet werden</t>
  </si>
  <si>
    <t>de-GT-6-3-3</t>
  </si>
  <si>
    <t>Erwägt es nicht</t>
  </si>
  <si>
    <t>de-GT-5-1</t>
  </si>
  <si>
    <t>Abwechselnd anspruchsvolle und leichte Aktivitäten</t>
  </si>
  <si>
    <t>de-GT-5-1-1</t>
  </si>
  <si>
    <t>Definiert unsere Leistungsfähigkeit</t>
  </si>
  <si>
    <t>Ja, also müssen wir versuchen, ihm nachzugeben.</t>
  </si>
  <si>
    <t>de-GT-5-1-2</t>
  </si>
  <si>
    <t>Es wird von unserem Gehirn ständig verwendet.</t>
  </si>
  <si>
    <t>Es ist die Art und Weise, Ressourcen zu verwalten, um immer an die Versorgung zu gelangen</t>
  </si>
  <si>
    <t>Unterscheidet nicht</t>
  </si>
  <si>
    <t>de-GT-5-1-3</t>
  </si>
  <si>
    <t>Abwechselnd hohe und niedrige Leistung</t>
  </si>
  <si>
    <t>Stimmt, aber wir müssen auch das dritte Element hinzufügen: die Pausen</t>
  </si>
  <si>
    <t>Wechselt sie nicht ab</t>
  </si>
  <si>
    <t>de-GT-5-2</t>
  </si>
  <si>
    <t>Einen Tagesrhythmus haben...</t>
  </si>
  <si>
    <t>Tagesorganisation</t>
  </si>
  <si>
    <t>de-GT-5-2-1</t>
  </si>
  <si>
    <t>Es bedeutet, es unter Berücksichtigung des zirkadianen Rhythmus zu programmieren.</t>
  </si>
  <si>
    <t>Berücksichtigen Sie dies bei Ihrer Planung, indem Sie beispielsweise die Bündelung zweier anspruchsvoller Aktivitäten vermeiden.</t>
  </si>
  <si>
    <t>Ja</t>
  </si>
  <si>
    <t>de-GT-5-2-2</t>
  </si>
  <si>
    <t>Geben Sie sich einen passenden Grundrhythmus</t>
  </si>
  <si>
    <t>Legen Sie allgemeine Regeln für Ihren Tag fest und planen Sie die verschiedenen Aktivitäten.</t>
  </si>
  <si>
    <t>Ziemlich gut</t>
  </si>
  <si>
    <t>de-GT-5-2-3</t>
  </si>
  <si>
    <t>Es besteht die Gefahr, dass es sich um ein zu starres Modell handelt.</t>
  </si>
  <si>
    <t>Stimmt: Es ist eine Regel, die sich in der Praxis nicht immer umsetzen lässt.</t>
  </si>
  <si>
    <t>Nein</t>
  </si>
  <si>
    <t>de-GT-5-3</t>
  </si>
  <si>
    <t>Berücksichtigen Sie nicht den zirkadianen Rhythmus ...</t>
  </si>
  <si>
    <t>Zeitorganisation</t>
  </si>
  <si>
    <t>de-GT-5-3-1</t>
  </si>
  <si>
    <t>Es bedeutet mehr Aufwand und mehr Zeit</t>
  </si>
  <si>
    <t>Ja! Es wäre, als ob Sie darauf bestehen würden, zu rennen, obwohl Sie außer Atem sind.</t>
  </si>
  <si>
    <t>de-GT-5-3-2</t>
  </si>
  <si>
    <t>Es trägt dazu bei, dass die Arbeitszeit erhöht werden muss</t>
  </si>
  <si>
    <t>Es stimmt, es ist eine der Hauptursachen.</t>
  </si>
  <si>
    <t>de-GT-5-3-3</t>
  </si>
  <si>
    <t>Allerdings ist es nicht immer möglich, diesem Rat zu folgen.</t>
  </si>
  <si>
    <t>Es stimmt, es handelt sich um ein Modell, das dazu neigt, sich weiterzuentwickeln. Es bedeutet, dies in unserer Zeit überall dort zu versuchen, wo es möglich ist.</t>
  </si>
  <si>
    <t>Organisieren Sie sich nach Tagesphasen...</t>
  </si>
  <si>
    <t>Momente des Tages</t>
  </si>
  <si>
    <t>Optimieren Sie den Einsatz unserer Energien</t>
  </si>
  <si>
    <t>Ja! Es gibt Leistungsmomente, die wir optimal nutzen müssen, und Routinen, die wir durchführen können, wenn wir weniger Energie haben.</t>
  </si>
  <si>
    <t>Es ermöglicht uns, uns besser zu organisieren</t>
  </si>
  <si>
    <t>Es ist zwar die Folge der richtigen Nutzung unserer Ressourcen</t>
  </si>
  <si>
    <t>Hat nicht verstanden wie</t>
  </si>
  <si>
    <t>Es verringert die Wahrscheinlichkeit, mehr Zeit als nötig für die Arbeit aufwenden zu müssen</t>
  </si>
  <si>
    <t>Tatsächlich ist es eines der nützlichsten Feedbacks zur Qualität unserer Zeit.</t>
  </si>
  <si>
    <t>Aufteilung der Aktivitäten ...</t>
  </si>
  <si>
    <t>Aufteilung anspruchsvoller Aktivitäten</t>
  </si>
  <si>
    <t>Es ermöglicht uns, unsere Zeit flexibler zu gestalten</t>
  </si>
  <si>
    <t>Kleinere Aktivitäten, einfachere Positionierung</t>
  </si>
  <si>
    <t>Hilft im Notfallmanagement</t>
  </si>
  <si>
    <t>Wir können die kurze Tätigkeit ohne Unterbrechung zu Ende führen und uns dem Notfall bzw. Pseudo-Notfall widmen.</t>
  </si>
  <si>
    <t>Weiß nicht, wie es geht</t>
  </si>
  <si>
    <t>Das stimmt, aber üben Sie es, dann wird es einfacher.</t>
  </si>
  <si>
    <t>Erwägt es nicht für notwendig</t>
  </si>
  <si>
    <t>Pausen besser einteilen...</t>
  </si>
  <si>
    <t>Regenerative Pausen</t>
  </si>
  <si>
    <t>Ermöglicht eine korrekte Energierückgewinnung</t>
  </si>
  <si>
    <t>Ja, das sollte der Hauptzweck von Pausen sein.</t>
  </si>
  <si>
    <t>Macht sie bewusst</t>
  </si>
  <si>
    <t>Es ermöglicht Ihnen, bei der Wiederaufnahme der Arbeit viel effektiver zu sein</t>
  </si>
  <si>
    <t>Es stimmt, je erholsamer der Bruch ist, desto besser ist die nachfolgende Leistung.</t>
  </si>
  <si>
    <t>Es bedeutet, sich von der Arbeit abzulenken</t>
  </si>
  <si>
    <t>Natürlich hilft es im positiven Sinne, in der Pause nicht an die Arbeit zu denken.</t>
  </si>
  <si>
    <t>Es sind einfach Pausen</t>
  </si>
  <si>
    <t>de-INT</t>
  </si>
  <si>
    <t>(Mittelstufe)</t>
  </si>
  <si>
    <t>de-KOFF</t>
  </si>
  <si>
    <t>Start</t>
  </si>
  <si>
    <t>de-LANG</t>
  </si>
  <si>
    <t>Sprache</t>
  </si>
  <si>
    <t>de-LINK</t>
  </si>
  <si>
    <t>Link</t>
  </si>
  <si>
    <t>de-LNAME</t>
  </si>
  <si>
    <t>Nachname</t>
  </si>
  <si>
    <t>de-MAN</t>
  </si>
  <si>
    <t>(Manager)</t>
  </si>
  <si>
    <t>de-MC</t>
  </si>
  <si>
    <t>Meine Kommunikation</t>
  </si>
  <si>
    <t>de-MC-1-1</t>
  </si>
  <si>
    <t>Unsere Art der Kommunikation ...</t>
  </si>
  <si>
    <t>de-MC-1-2</t>
  </si>
  <si>
    <t>Kommunikation beeinflusst</t>
  </si>
  <si>
    <t>de-MC-1-1-1</t>
  </si>
  <si>
    <t>Es beeinflusst die Qualität und die Zeit, die zum Erreichen des Ergebnisses benötigt wird</t>
  </si>
  <si>
    <t>Ja! Die Wirksamkeit des Ergebnisses wird sowohl von der Qualität als auch von der zur Erzielung dieses Ergebnisses benötigten Zeit bestimmt.</t>
  </si>
  <si>
    <t>de-MC-1-2-1</t>
  </si>
  <si>
    <t>Ergebnis und Zeit</t>
  </si>
  <si>
    <t>de-MC-1-1-2</t>
  </si>
  <si>
    <t>Es beeinflusst die Qualität des Ergebnisses</t>
  </si>
  <si>
    <t>Stimmt, aber Vorsicht, Geschwindigkeit geht nicht immer Hand in Hand mit Qualität.</t>
  </si>
  <si>
    <t>de-MC-1-2-2</t>
  </si>
  <si>
    <t>Ergebnis</t>
  </si>
  <si>
    <t>de-MC-1-1-3</t>
  </si>
  <si>
    <t>Es beeinflusst die Zeit, die für das Ergebnis benötigt wird</t>
  </si>
  <si>
    <t>Stimmt, aber um Qualität zu erzielen, muss die Arbeit auch zum richtigen Zeitpunkt erledigt werden.</t>
  </si>
  <si>
    <t>de-MC-1-2-3</t>
  </si>
  <si>
    <t>Zeit</t>
  </si>
  <si>
    <t>Kommunikationsfähigkeiten ...</t>
  </si>
  <si>
    <t>Wissen, wie man kommuniziert</t>
  </si>
  <si>
    <t>Es ist eine echte Aktivität</t>
  </si>
  <si>
    <t>Ja! Als solches muss es immer trainiert und berücksichtigt werden.</t>
  </si>
  <si>
    <t>Wichtig</t>
  </si>
  <si>
    <t>Es ist eine Kunst</t>
  </si>
  <si>
    <t>Das stimmt zwar, aber es handelt sich dabei um ein romantisches Konzept, bei dem die Gefahr besteht, dass es sich in sich selbst zurückzieht und das Ergebnis aus den Augen verliert.</t>
  </si>
  <si>
    <t>Ziemlich</t>
  </si>
  <si>
    <t>Es ist angeboren</t>
  </si>
  <si>
    <t>Es stimmt, dass es für manche von uns eine natürliche Gabe ist, aber oft ist es das Ergebnis harter Arbeit.</t>
  </si>
  <si>
    <t>Wenig</t>
  </si>
  <si>
    <t>de-MC-1-3</t>
  </si>
  <si>
    <t>Die Wahl des Kommunikationsmodus ...</t>
  </si>
  <si>
    <t>de-MC-4-2</t>
  </si>
  <si>
    <t>Wahl des Mediums</t>
  </si>
  <si>
    <t>de-MC-1-3-1</t>
  </si>
  <si>
    <t>Bestimmt die Qualität des Ergebnisses</t>
  </si>
  <si>
    <t>Ja! Die Modalität, also das Mittel, das wir zur Kommunikation verwenden, beeinflusst das Ergebnis.</t>
  </si>
  <si>
    <t>de-MC-4-2-1</t>
  </si>
  <si>
    <t>de-MC-1-3-2</t>
  </si>
  <si>
    <t>Es ist nicht immer einfach</t>
  </si>
  <si>
    <t>Es stimmt, wir müssen gegenüber der Auswahl ein hohes Maß an Sensibilität bewahren.</t>
  </si>
  <si>
    <t>de-MC-4-2-2</t>
  </si>
  <si>
    <t>de-MC-1-3-3</t>
  </si>
  <si>
    <t>Es kann eine Gewohnheit sein</t>
  </si>
  <si>
    <t>Es besteht allerdings ein großes Risiko, dass wir eine für uns bequeme Methode missbrauchen.</t>
  </si>
  <si>
    <t>de-MC-4-2-3</t>
  </si>
  <si>
    <t>de-MC-2-1</t>
  </si>
  <si>
    <t>Kodieren und Dekodieren …</t>
  </si>
  <si>
    <t>de-MC-3-2</t>
  </si>
  <si>
    <t>Die verwendete Sprache</t>
  </si>
  <si>
    <t>de-MC-2-1-1</t>
  </si>
  <si>
    <t>Es ermöglicht Ihnen, richtig mit dem Gesprächspartner zu kommunizieren</t>
  </si>
  <si>
    <t>Ja! Die richtige Kodierung macht die Zirkularität der Kommunikation flüssig</t>
  </si>
  <si>
    <t>de-MC-3-2-1</t>
  </si>
  <si>
    <t>de-MC-2-1-2</t>
  </si>
  <si>
    <t>Sie sind nicht immer leicht zu interpretieren</t>
  </si>
  <si>
    <t>Das stimmt, aber denken Sie daran, dass wir im gesamten Unternehmen eine gemeinsame Sprache haben: die des Kunden</t>
  </si>
  <si>
    <t>de-MC-3-2-2</t>
  </si>
  <si>
    <t>de-MC-2-1-3</t>
  </si>
  <si>
    <t>Sie sind notwendig, um wirksam zu sein</t>
  </si>
  <si>
    <t>Allerdings ist alles schwieriger, wenn Sie die Sprache Ihres Gesprächspartners nicht beherrschen.</t>
  </si>
  <si>
    <t>de-MC-3-2-3</t>
  </si>
  <si>
    <t>de-MC-2-2</t>
  </si>
  <si>
    <t>Antwort verzögern...</t>
  </si>
  <si>
    <t>de-MC-6-3</t>
  </si>
  <si>
    <t>Nachdenken vor dem Antworten</t>
  </si>
  <si>
    <t>de-MC-2-2-1</t>
  </si>
  <si>
    <t>Es ermöglicht uns die Reflexionsphase</t>
  </si>
  <si>
    <t>Ja! Die erste Antwort ist nicht immer die richtige</t>
  </si>
  <si>
    <t>de-MC-6-3-1</t>
  </si>
  <si>
    <t>Notwendigkeit</t>
  </si>
  <si>
    <t>de-MC-2-2-2</t>
  </si>
  <si>
    <t>Es ist keine wirkliche Verzögerung, es ist Zeit zum Nachdenken</t>
  </si>
  <si>
    <t>Stimmt, es hängt tatsächlich von der Art der Kommunikation ab (Entscheidungsfindung, operative Kommunikation usw.).</t>
  </si>
  <si>
    <t>de-MC-6-3-2</t>
  </si>
  <si>
    <t>de-MC-2-2-3</t>
  </si>
  <si>
    <t>Manchmal ist es nicht möglich, es zu tun</t>
  </si>
  <si>
    <t>Stimmt, aber die Unmittelbarkeit der Reaktion kann ihre Wirksamkeit und Form verlieren</t>
  </si>
  <si>
    <t>de-MC-6-3-3</t>
  </si>
  <si>
    <t>de-MC-2-3</t>
  </si>
  <si>
    <t>Unser Gesprächspartner …</t>
  </si>
  <si>
    <t>de-MC-3-3</t>
  </si>
  <si>
    <t>Den Gesprächspartner interpretieren</t>
  </si>
  <si>
    <t>de-MC-2-3-1</t>
  </si>
  <si>
    <t>Es ist ein entscheidender Teil der Kommunikation</t>
  </si>
  <si>
    <t>Ja! Wenn wir nicht berücksichtigen, wer er ist und was er tut, laufen wir Gefahr, falsch zu sprechen.</t>
  </si>
  <si>
    <t>de-MC-3-3-1</t>
  </si>
  <si>
    <t>Bestimmend</t>
  </si>
  <si>
    <t>de-MC-2-3-2</t>
  </si>
  <si>
    <t>Es bedingt unsere Kommunikation</t>
  </si>
  <si>
    <t>Es stimmt, dass es Menschen gibt, mit denen die Kommunikation einfacher ist, aber das bedeutet nicht, dass die anderen Gesprächspartner „falsch“ sind: Es erfordert von unserer Seite lediglich einen größeren Aufwand, ihren Code herauszufinden.</t>
  </si>
  <si>
    <t>de-MC-3-3-2</t>
  </si>
  <si>
    <t>de-MC-2-3-3</t>
  </si>
  <si>
    <t>Es kann die Kommunikation erleichtern</t>
  </si>
  <si>
    <t>Stimmt, aber es ist mehr als eine Konditionierung, es ist eine Anpassung. Andere machen es auch mit uns...</t>
  </si>
  <si>
    <t>de-MC-3-3-3</t>
  </si>
  <si>
    <t>de-MC-3-1</t>
  </si>
  <si>
    <t>Der Grad der Kommunikation…</t>
  </si>
  <si>
    <t>Die Wichtigkeit der Nachricht bestimmen</t>
  </si>
  <si>
    <t>de-MC-3-1-1</t>
  </si>
  <si>
    <t>Bestimmen Sie die für das Ergebnis erforderliche Qualität</t>
  </si>
  <si>
    <t>Ja! Die Vorstellung des gewünschten Ergebnisses hilft sehr bei der Wahl des richtigen Mediums</t>
  </si>
  <si>
    <t>Notwendig</t>
  </si>
  <si>
    <t>de-MC-3-1-2</t>
  </si>
  <si>
    <t>Bestimmen Sie die Bedeutung des kommunikativen Aktes</t>
  </si>
  <si>
    <t>Das stimmt, aber nicht nur das: Es bestimmt auch die Bedeutung des Ergebnisses für uns und den Gesprächspartner.</t>
  </si>
  <si>
    <t>de-MC-3-1-3</t>
  </si>
  <si>
    <t>Es definiert die Mittel</t>
  </si>
  <si>
    <t>Der Grad der Interaktion …</t>
  </si>
  <si>
    <t>de-MC-5-1</t>
  </si>
  <si>
    <t>Wie viel Interaktion</t>
  </si>
  <si>
    <t>Bestimmen Sie, wie viele Informationen wir vom Gesprächspartner benötigen</t>
  </si>
  <si>
    <t>Ja! Fehlende, eindeutige Informationen entscheiden über die Qualität des Ergebnisses und die Wahl des Mediums.</t>
  </si>
  <si>
    <t>de-MC-5-1-1</t>
  </si>
  <si>
    <t>Bestimmen Sie die Anzahl der erforderlichen Trades</t>
  </si>
  <si>
    <t>Es erlaubt uns zwar, die am besten geeigneten Mittel zu wählen</t>
  </si>
  <si>
    <t>de-MC-5-1-2</t>
  </si>
  <si>
    <t>Bestimmt, wie viel wir mit dem Gesprächspartner interagieren möchten</t>
  </si>
  <si>
    <t>Stimmt, es kommt tatsächlich darauf an, es könnte von der Art des Gesprächspartners abhängen (langatmig)</t>
  </si>
  <si>
    <t>de-MC-5-1-3</t>
  </si>
  <si>
    <t>Die benötigte Zeit…</t>
  </si>
  <si>
    <t>de-MC-5-2</t>
  </si>
  <si>
    <t>Wie viel Zeit</t>
  </si>
  <si>
    <t>Angesichts der Wichtigkeit der Botschaft halten wir es für richtig, dies zu widmen</t>
  </si>
  <si>
    <t>Ja! Wenn Sie sich im Voraus überlegen, wie lange Sie brauchen, können Sie besser definieren, welche Botschaft Sie vermitteln möchten.</t>
  </si>
  <si>
    <t>de-MC-5-2-1</t>
  </si>
  <si>
    <t>Vorher festgelegt</t>
  </si>
  <si>
    <t>Es wird durch das gewählte Medium definiert</t>
  </si>
  <si>
    <t>Teilweise ja: Wenn Sie 20 Minuten darauf verwenden, eine kurze Nachricht zu schreiben, ist dies möglicherweise nicht das richtige Medium.</t>
  </si>
  <si>
    <t>de-MC-5-2-2</t>
  </si>
  <si>
    <t>Es ist nicht immer a priori vorhersehbar</t>
  </si>
  <si>
    <t>Stimmt, aber allein die Überlegung hilft uns, ausreichend Zeit zu investieren</t>
  </si>
  <si>
    <t>de-MC-5-2-3</t>
  </si>
  <si>
    <t>de-MC-4-1</t>
  </si>
  <si>
    <t>In der Kommunikation, Wahrnehmung…</t>
  </si>
  <si>
    <t>Wahrnehmung</t>
  </si>
  <si>
    <t>de-MC-4-1-1</t>
  </si>
  <si>
    <t>Es beeinflusst, was der Gesprächspartner aufnimmt und wie wir seine Antwort interpretieren.</t>
  </si>
  <si>
    <t>Ja! Jeder von uns ist durch seine eigenen Erfahrungen, durch seine persönliche Wahrnehmung der Wirklichkeit geprägt.</t>
  </si>
  <si>
    <t>de-MC-4-1-2</t>
  </si>
  <si>
    <t>Es zwingt uns zu überprüfen, was den Gesprächspartner tatsächlich erreicht hat</t>
  </si>
  <si>
    <t>Stimmt, denken Sie nie, Sie hätten etwas verstanden, ohne zu versuchen, es zu bestätigen, insbesondere bei wichtigen Dingen!</t>
  </si>
  <si>
    <t>de-MC-4-1-3</t>
  </si>
  <si>
    <t>Kann den Inhalt verfälschen</t>
  </si>
  <si>
    <t>Stimmt, manchmal ein wenig, manchmal deutlich. Wir müssen immer daran denken</t>
  </si>
  <si>
    <t>Die Wirksamkeit der Kommunikation…</t>
  </si>
  <si>
    <t>Was als Nächstes passiert</t>
  </si>
  <si>
    <t>Es wird am erzielten Ergebnis gemessen, an dem, was als nächstes passiert</t>
  </si>
  <si>
    <t>Ja! Wir haben vielleicht die besten Absichten, aber wir können sie nur dann wirklich ermessen, wenn wir sehen, was als Nächstes passiert.</t>
  </si>
  <si>
    <t>Es wird in kommunikativer Interaktion gemessen</t>
  </si>
  <si>
    <t>Zwar können wir während des Kommunikationsakts Feedback erhalten, das eigentliche Ergebnis kommt jedoch danach.</t>
  </si>
  <si>
    <t>Was wollte man erreichen</t>
  </si>
  <si>
    <t>Wir gehen von Absichten aus, aber das Ergebnis ist fast immer anders</t>
  </si>
  <si>
    <t>de-MC-4-3</t>
  </si>
  <si>
    <t>Der Batman-Effekt …</t>
  </si>
  <si>
    <t>Zuhören</t>
  </si>
  <si>
    <t>de-MC-4-3-1</t>
  </si>
  <si>
    <t>Es erinnert uns daran, dass das, was wir sehen, ein Teil der Realität ist</t>
  </si>
  <si>
    <t>Ja! Wie viele Einschränkungen gibt es in unserer Sichtweise!</t>
  </si>
  <si>
    <t>de-MC-4-3-2</t>
  </si>
  <si>
    <t>Fakten von der Realität unterscheiden</t>
  </si>
  <si>
    <t>Stimmt, wenn man erkennt, dass wir nur eine Teilsicht haben</t>
  </si>
  <si>
    <t>de-MC-4-3-3</t>
  </si>
  <si>
    <t>Es ist eine Möglichkeit, die Situation zu verstehen</t>
  </si>
  <si>
    <t>Stimmt, aber wenn wir den Standpunkt des Gesprächspartners betrachten</t>
  </si>
  <si>
    <t>Die Wahl des Kommunikationsmediums…</t>
  </si>
  <si>
    <t>Qualität des Mediums</t>
  </si>
  <si>
    <t>Ja! Wählen Sie bewusst ein bestimmtes Medium, ohne in das gewohnte Medium zu verfallen.</t>
  </si>
  <si>
    <t>Es stimmt, dass der Empfang einer Nachricht etwas anderes ist als der einer E-Mail und eines Telefonanrufs.</t>
  </si>
  <si>
    <t>Stimmt, aber in den meisten Fällen ist dies möglich.</t>
  </si>
  <si>
    <t>Definieren Sie das gewünschte Ergebnis…</t>
  </si>
  <si>
    <t>Themenauswahl</t>
  </si>
  <si>
    <t>Ja! Unser Anliegen ist es, die Botschaft klar und deutlich zu vermitteln, ohne irreführende Argumente.</t>
  </si>
  <si>
    <t>Es stimmt, es erleichtert den Schreibprozess.</t>
  </si>
  <si>
    <t>Stimmt, aber in den meisten Fällen hilft es</t>
  </si>
  <si>
    <t>Ein wenig</t>
  </si>
  <si>
    <t>de-MC-5-3</t>
  </si>
  <si>
    <t>Die MARTINI-Struktur …</t>
  </si>
  <si>
    <t>Strukturiert E-Mails</t>
  </si>
  <si>
    <t>de-MC-5-3-1</t>
  </si>
  <si>
    <t>Ja! Auf einfache Weise sorgt es dafür, dass wir alles haben, was wir brauchen</t>
  </si>
  <si>
    <t>de-MC-5-3-2</t>
  </si>
  <si>
    <t>Es erleichtert zwar dem Gesprächspartner das Verständnis und die Sprachgewandtheit</t>
  </si>
  <si>
    <t>de-MC-5-3-3</t>
  </si>
  <si>
    <t>Stimmt, aber wenn es angewendet wird, erhöht es die Wirksamkeit unserer Kommunikation</t>
  </si>
  <si>
    <t>de-MC-6-1</t>
  </si>
  <si>
    <t>Der Kontext …</t>
  </si>
  <si>
    <t>Gesprächspartnersituation</t>
  </si>
  <si>
    <t>de-MC-6-1-1</t>
  </si>
  <si>
    <t>Ermitteln Sie die Reaktionszeiten auf Nachrichten</t>
  </si>
  <si>
    <t>Ja! Je nachdem, was Sie gerade tun, kann es zu einem späteren Zeitpunkt gelesen werden.</t>
  </si>
  <si>
    <t>Überlegt</t>
  </si>
  <si>
    <t>de-MC-6-1-2</t>
  </si>
  <si>
    <t>Es kann für diejenigen, die uns schreiben, hilfreich sein, dies zu bestimmten Zeiten zu tun.</t>
  </si>
  <si>
    <t>Stimmt, mir beispielsweise nachmittags zu schreiben, da ich vormittags meist mit Kunden beschäftigt bin.</t>
  </si>
  <si>
    <t>de-MC-6-1-3</t>
  </si>
  <si>
    <t>Es ist nicht immer einfach, die Wichtigkeit von Nachrichten zu bestimmen.</t>
  </si>
  <si>
    <t>Stimmt, aber wenn es wirklich eine Priorität war, hätten sie vielleicht ein anderes Mittel nutzen sollen (Telefon, Anwesenheit)</t>
  </si>
  <si>
    <t>de-MC-6-2</t>
  </si>
  <si>
    <t>Benachrichtigungen …</t>
  </si>
  <si>
    <t>Benachrichtigungen</t>
  </si>
  <si>
    <t>de-MC-6-2-1</t>
  </si>
  <si>
    <t>Sie müssen regiert werden</t>
  </si>
  <si>
    <t>Ja! Wir beschließen, sie während eines Meetings stumm zu schalten, damit sie uns nicht ablenken. Anschließend widmen wir der Lektüre ausreichend Zeit.</t>
  </si>
  <si>
    <t>Muss verwaltet werden</t>
  </si>
  <si>
    <t>de-MC-6-2-2</t>
  </si>
  <si>
    <t>In manchen Momenten helfen sie</t>
  </si>
  <si>
    <t>Nicht wirklich, sie lenken uns von dem ab, was wir tun.</t>
  </si>
  <si>
    <t>Vielleicht</t>
  </si>
  <si>
    <t>de-MC-6-2-3</t>
  </si>
  <si>
    <t>Ich kann sie nur jedes Mal ertragen, wenn ich eine Nachricht erhalte</t>
  </si>
  <si>
    <t>Nicht wirklich, ich kann mich auch für eine von mir festgelegte automatische Benachrichtigung entscheiden, zum Beispiel jede Stunde.</t>
  </si>
  <si>
    <t>Ein wenig Kontrolle</t>
  </si>
  <si>
    <t>Die Unterbrechungen...</t>
  </si>
  <si>
    <t>Empfangen von Nachrichten und E-Mails</t>
  </si>
  <si>
    <t>Sie mindern die Leistung und Qualität unserer Zeit.</t>
  </si>
  <si>
    <t>Ja, wir müssen Unterbrechungen so gut wie möglich kontrollieren.</t>
  </si>
  <si>
    <t>Eine geplante Aktivität</t>
  </si>
  <si>
    <t>Sie können notwendig sein</t>
  </si>
  <si>
    <t>Natürlich gibt es manchmal Prioritäten, für die eine Pause notwendig und effektiv ist. Manchmal, nicht immer.</t>
  </si>
  <si>
    <t>Ich kann sie nicht kontrollieren</t>
  </si>
  <si>
    <t>In gewissem Sinne stimmt das, aber indem ich die Mitteilungen und Erwartungen meiner Gesprächspartner manage, kann ich einen Kompromiss finden.</t>
  </si>
  <si>
    <t>de-ME</t>
  </si>
  <si>
    <t>Managerielles Unternehmertum</t>
  </si>
  <si>
    <t>de-ME-1-1</t>
  </si>
  <si>
    <t>Wissen, wie es geht ...</t>
  </si>
  <si>
    <t>de-ME-1-1-1</t>
  </si>
  <si>
    <t>de-ME-1-1-2</t>
  </si>
  <si>
    <t>Hilft in verantwortungsvollen Rollen</t>
  </si>
  <si>
    <t>de-ME-1-1-3</t>
  </si>
  <si>
    <t>de-ME-1-2</t>
  </si>
  <si>
    <t>de-ME-1-2-1</t>
  </si>
  <si>
    <t>de-ME-1-2-2</t>
  </si>
  <si>
    <t>Es bedeutet, Unternehmer zu sein</t>
  </si>
  <si>
    <t>de-ME-1-2-3</t>
  </si>
  <si>
    <t>de-ME-1-3</t>
  </si>
  <si>
    <t>de-ME-1-3-1</t>
  </si>
  <si>
    <t>de-ME-1-3-2</t>
  </si>
  <si>
    <t>Menschen, Wohlbefinden und Engagement</t>
  </si>
  <si>
    <t>de-ME-1-3-3</t>
  </si>
  <si>
    <t>Wohlbefinden, Motivation und Engagement</t>
  </si>
  <si>
    <t>de-ME-2-1</t>
  </si>
  <si>
    <t>de-ME-2-1-1</t>
  </si>
  <si>
    <t>de-ME-2-1-2</t>
  </si>
  <si>
    <t>Definiert das Rollenziel</t>
  </si>
  <si>
    <t>de-ME-2-1-3</t>
  </si>
  <si>
    <t>de-ME-2-2</t>
  </si>
  <si>
    <t>de-ME-2-2-1</t>
  </si>
  <si>
    <t>de-ME-2-2-2</t>
  </si>
  <si>
    <t>de-ME-2-2-3</t>
  </si>
  <si>
    <t>Definiert die Rolle</t>
  </si>
  <si>
    <t>de-ME-2-3</t>
  </si>
  <si>
    <t>Die Aktivitäten der Abteilung oder Funktion ...</t>
  </si>
  <si>
    <t>de-ME-2-3-1</t>
  </si>
  <si>
    <t>de-ME-2-3-2</t>
  </si>
  <si>
    <t>de-ME-2-3-3</t>
  </si>
  <si>
    <t>Sie schaffen Beziehungen</t>
  </si>
  <si>
    <t>de-ME-3-1</t>
  </si>
  <si>
    <t>de-ME-3-1-1</t>
  </si>
  <si>
    <t>de-ME-3-1-2</t>
  </si>
  <si>
    <t>Es muss eine Einstellung dazu geben</t>
  </si>
  <si>
    <t>de-ME-3-1-3</t>
  </si>
  <si>
    <t>de-ME-3-2</t>
  </si>
  <si>
    <t>de-ME-3-2-1</t>
  </si>
  <si>
    <t>de-ME-3-2-2</t>
  </si>
  <si>
    <t>de-ME-3-2-3</t>
  </si>
  <si>
    <t>de-ME-3-3</t>
  </si>
  <si>
    <t>Die Fähigkeiten der vorherigen Rolle ...</t>
  </si>
  <si>
    <t>de-ME-3-3-1</t>
  </si>
  <si>
    <t>de-ME-3-3-2</t>
  </si>
  <si>
    <t>de-ME-3-3-3</t>
  </si>
  <si>
    <t>Sie unterstützen die Leistung in der Rolle des Managers</t>
  </si>
  <si>
    <t>de-ME-4-1</t>
  </si>
  <si>
    <t>de-ME-4-1-1</t>
  </si>
  <si>
    <t>Geben Sie das Ergebnis und die Einschränkungen an, einschließlich der Frist</t>
  </si>
  <si>
    <t>de-ME-4-1-2</t>
  </si>
  <si>
    <t>de-ME-4-1-3</t>
  </si>
  <si>
    <t>de-ME-4-2</t>
  </si>
  <si>
    <t>de-ME-4-2-1</t>
  </si>
  <si>
    <t>Sie werden vom Kollegen vorgeschlagen</t>
  </si>
  <si>
    <t>de-ME-4-2-2</t>
  </si>
  <si>
    <t>Sie entscheiden gemeinsam</t>
  </si>
  <si>
    <t>de-ME-4-2-3</t>
  </si>
  <si>
    <t>de-ME-4-3</t>
  </si>
  <si>
    <t>de-ME-4-3-1</t>
  </si>
  <si>
    <t>Das Feedback zu den Menschen verändert sich</t>
  </si>
  <si>
    <t>de-ME-4-3-2</t>
  </si>
  <si>
    <t>de-ME-4-3-3</t>
  </si>
  <si>
    <t>de-ME-5-1</t>
  </si>
  <si>
    <t>de-ME-5-1-1</t>
  </si>
  <si>
    <t>Es ist eine Fähigkeit, die der Manager haben muss</t>
  </si>
  <si>
    <t>de-ME-5-1-2</t>
  </si>
  <si>
    <t>de-ME-5-1-3</t>
  </si>
  <si>
    <t>de-ME-5-2</t>
  </si>
  <si>
    <t>de-ME-5-2-1</t>
  </si>
  <si>
    <t>de-ME-5-2-2</t>
  </si>
  <si>
    <t>de-ME-5-2-3</t>
  </si>
  <si>
    <t>de-ME-5-3</t>
  </si>
  <si>
    <t>Das Team löst sich auf...</t>
  </si>
  <si>
    <t>de-ME-5-3-1</t>
  </si>
  <si>
    <t>de-ME-5-3-2</t>
  </si>
  <si>
    <t>de-ME-5-3-3</t>
  </si>
  <si>
    <t>de-ME-6-1</t>
  </si>
  <si>
    <t>de-ME-6-1-1</t>
  </si>
  <si>
    <t>de-ME-6-1-2</t>
  </si>
  <si>
    <t>de-ME-6-1-3</t>
  </si>
  <si>
    <t>de-ME-6-2</t>
  </si>
  <si>
    <t>de-ME-6-2-1</t>
  </si>
  <si>
    <t>de-ME-6-2-2</t>
  </si>
  <si>
    <t>de-ME-6-2-3</t>
  </si>
  <si>
    <t>Sie können Ihren Kollegen bitten, über einige Aspekte nachzudenken</t>
  </si>
  <si>
    <t>de-ME-6-3</t>
  </si>
  <si>
    <t>de-ME-6-3-1</t>
  </si>
  <si>
    <t>de-ME-6-3-2</t>
  </si>
  <si>
    <t>de-ME-6-3-3</t>
  </si>
  <si>
    <t>de-MINTIME</t>
  </si>
  <si>
    <t>Mindestzeit</t>
  </si>
  <si>
    <t>de-MISS</t>
  </si>
  <si>
    <t>Fehlende Aktivitätsantworten</t>
  </si>
  <si>
    <t>de-MYOP</t>
  </si>
  <si>
    <t>Deine Meinung</t>
  </si>
  <si>
    <t>de-NOACT</t>
  </si>
  <si>
    <t>de-NOCERT</t>
  </si>
  <si>
    <t>de-NOTIME</t>
  </si>
  <si>
    <t>Unzureichende Verfügbarkeit</t>
  </si>
  <si>
    <t>de-PART</t>
  </si>
  <si>
    <t>Teilnehmer</t>
  </si>
  <si>
    <t>de-PATH</t>
  </si>
  <si>
    <t>Pfad</t>
  </si>
  <si>
    <t>de-PERCTOT</t>
  </si>
  <si>
    <t>% der Gesamtteilnehmerzahl</t>
  </si>
  <si>
    <t>de-PP</t>
  </si>
  <si>
    <t>Präsentationen vorbereiten</t>
  </si>
  <si>
    <t>de-PP-1-1</t>
  </si>
  <si>
    <t>de-PP-1-1-1</t>
  </si>
  <si>
    <t>de-PP-1-1-2</t>
  </si>
  <si>
    <t>de-PP-1-1-3</t>
  </si>
  <si>
    <t>Es ist kein Treffen</t>
  </si>
  <si>
    <t>de-PP-1-2</t>
  </si>
  <si>
    <t>de-PP-1-2-1</t>
  </si>
  <si>
    <t>Sowohl persönlich als auch aus der Ferne</t>
  </si>
  <si>
    <t>de-PP-1-2-2</t>
  </si>
  <si>
    <t>Besser in Präsenz</t>
  </si>
  <si>
    <t>de-PP-1-2-3</t>
  </si>
  <si>
    <t>Besser auf Distanz</t>
  </si>
  <si>
    <t>de-PP-1-3</t>
  </si>
  <si>
    <t>de-PP-1-3-1</t>
  </si>
  <si>
    <t>Es ist ein integraler Bestandteil der Präsentation selbst</t>
  </si>
  <si>
    <t>de-PP-1-3-2</t>
  </si>
  <si>
    <t>de-PP-1-3-3</t>
  </si>
  <si>
    <t>Es ist nur eine Einladung</t>
  </si>
  <si>
    <t>de-PP-2-1</t>
  </si>
  <si>
    <t>de-PP-2-1-1</t>
  </si>
  <si>
    <t>Es gibt ein Vorher, ein Während und ein Nachher</t>
  </si>
  <si>
    <t>de-PP-2-1-2</t>
  </si>
  <si>
    <t>de-PP-2-1-3</t>
  </si>
  <si>
    <t>Es ist Zeit für die Ausstellung</t>
  </si>
  <si>
    <t>de-PP-2-2</t>
  </si>
  <si>
    <t>de-PP-2-2-1</t>
  </si>
  <si>
    <t>Öffnen und Schließen</t>
  </si>
  <si>
    <t>de-PP-2-2-2</t>
  </si>
  <si>
    <t>Vorbereitung und Eröffnung</t>
  </si>
  <si>
    <t>de-PP-2-2-3</t>
  </si>
  <si>
    <t>Entwicklung und Schließung</t>
  </si>
  <si>
    <t>de-PP-2-3</t>
  </si>
  <si>
    <t>Wer bereitet die Präsentation vor?</t>
  </si>
  <si>
    <t>de-PP-2-3-1</t>
  </si>
  <si>
    <t>de-PP-2-3-2</t>
  </si>
  <si>
    <t>Der Sprecher</t>
  </si>
  <si>
    <t>de-PP-2-3-3</t>
  </si>
  <si>
    <t>Der Kunde</t>
  </si>
  <si>
    <t>de-PP-3-1</t>
  </si>
  <si>
    <t>de-PP-3-1-1</t>
  </si>
  <si>
    <t>de-PP-3-1-2</t>
  </si>
  <si>
    <t>de-PP-3-1-3</t>
  </si>
  <si>
    <t>Sie können vermieden werden</t>
  </si>
  <si>
    <t>de-PP-3-2</t>
  </si>
  <si>
    <t>de-PP-3-2-1</t>
  </si>
  <si>
    <t>de-PP-3-2-2</t>
  </si>
  <si>
    <t>de-PP-3-2-3</t>
  </si>
  <si>
    <t>de-PP-3-3</t>
  </si>
  <si>
    <t>de-PP-3-3-1</t>
  </si>
  <si>
    <t>Basierend auf dem gewünschten Ergebnis</t>
  </si>
  <si>
    <t>de-PP-3-3-2</t>
  </si>
  <si>
    <t>de-PP-3-3-3</t>
  </si>
  <si>
    <t>Basierend auf dem erklärten Ziel und dem gewünschten Ergebnis</t>
  </si>
  <si>
    <t>de-PP-4-1</t>
  </si>
  <si>
    <t>de-PP-4-1-1</t>
  </si>
  <si>
    <t>de-PP-4-1-2</t>
  </si>
  <si>
    <t>de-PP-4-1-3</t>
  </si>
  <si>
    <t>Es ist fast nie genug</t>
  </si>
  <si>
    <t>de-PP-4-2</t>
  </si>
  <si>
    <t>de-PP-4-2-1</t>
  </si>
  <si>
    <t>de-PP-4-2-2</t>
  </si>
  <si>
    <t>de-PP-4-2-3</t>
  </si>
  <si>
    <t>de-PP-4-3</t>
  </si>
  <si>
    <t>Wenn das Publikum nicht homogen ist ...</t>
  </si>
  <si>
    <t>de-PP-4-3-1</t>
  </si>
  <si>
    <t>de-PP-4-3-2</t>
  </si>
  <si>
    <t>Wir können es nur neutral machen</t>
  </si>
  <si>
    <t>de-PP-4-3-3</t>
  </si>
  <si>
    <t>de-PP-5-1</t>
  </si>
  <si>
    <t>de-PP-5-1-1</t>
  </si>
  <si>
    <t>de-PP-5-1-2</t>
  </si>
  <si>
    <t>Es ist Training</t>
  </si>
  <si>
    <t>de-PP-5-1-3</t>
  </si>
  <si>
    <t>de-PP-5-2</t>
  </si>
  <si>
    <t>de-PP-5-2-1</t>
  </si>
  <si>
    <t>de-PP-5-2-2</t>
  </si>
  <si>
    <t>Kommunikationsfluss</t>
  </si>
  <si>
    <t>de-PP-5-2-3</t>
  </si>
  <si>
    <t>de-PP-5-3</t>
  </si>
  <si>
    <t>de-PP-5-3-1</t>
  </si>
  <si>
    <t>Sie helfen uns bei der richtigen Belichtung</t>
  </si>
  <si>
    <t>de-PP-5-3-2</t>
  </si>
  <si>
    <t>Es ist eine Methode</t>
  </si>
  <si>
    <t>de-PP-5-3-3</t>
  </si>
  <si>
    <t>Es ist eine Sequenz</t>
  </si>
  <si>
    <t>de-PP-6-1</t>
  </si>
  <si>
    <t>de-PP-6-1-1</t>
  </si>
  <si>
    <t>Es ist wie der Lautsprecher und die visuellen Hilfsmittel</t>
  </si>
  <si>
    <t>de-PP-6-1-2</t>
  </si>
  <si>
    <t>de-PP-6-1-3</t>
  </si>
  <si>
    <t>Es ist zufriedenstellend</t>
  </si>
  <si>
    <t>de-PP-6-2</t>
  </si>
  <si>
    <t>de-PP-6-2-1</t>
  </si>
  <si>
    <t>de-PP-6-2-2</t>
  </si>
  <si>
    <t>de-PP-6-2-3</t>
  </si>
  <si>
    <t>de-PP-6-3</t>
  </si>
  <si>
    <t>de-PP-6-3-1</t>
  </si>
  <si>
    <t>de-PP-6-3-2</t>
  </si>
  <si>
    <t>de-PP-6-3-3</t>
  </si>
  <si>
    <t>de-PRJ</t>
  </si>
  <si>
    <t>Projekt</t>
  </si>
  <si>
    <t>de-PRJCODE</t>
  </si>
  <si>
    <t>Projektcode</t>
  </si>
  <si>
    <t>de-QUEST</t>
  </si>
  <si>
    <t>Anfragen</t>
  </si>
  <si>
    <t>de-REMIND</t>
  </si>
  <si>
    <t>Erinnerung</t>
  </si>
  <si>
    <t>de-RESUME</t>
  </si>
  <si>
    <t>Zusammenfassung</t>
  </si>
  <si>
    <t>de-SATISF</t>
  </si>
  <si>
    <t>Zufriedenheitsfragebogen</t>
  </si>
  <si>
    <t>de-SATISF-1</t>
  </si>
  <si>
    <t>Ich glaube, ich habe etwas Neues gelernt</t>
  </si>
  <si>
    <t>de-SATISF-2</t>
  </si>
  <si>
    <t>Die Dinge, die ich gelernt habe, sind in meiner täglichen Arbeit leicht anwendbar.</t>
  </si>
  <si>
    <t>de-SATISF-3</t>
  </si>
  <si>
    <t>Die behandelten Themen waren interessant</t>
  </si>
  <si>
    <t>de-SATISF-4</t>
  </si>
  <si>
    <t>Der Ausbildungsweg hat mich fasziniert</t>
  </si>
  <si>
    <t>de-SATISF-5</t>
  </si>
  <si>
    <t>Die Themen erschienen mir zu schwierig</t>
  </si>
  <si>
    <t>de-SATISF-6</t>
  </si>
  <si>
    <t>An manchen Stellen langweilte ich mich</t>
  </si>
  <si>
    <t>de-SATISF-7</t>
  </si>
  <si>
    <t>Insgesamt bin ich mit der Lernerfahrung zufrieden.</t>
  </si>
  <si>
    <t>de-SKCODE</t>
  </si>
  <si>
    <t>Fähigkeit</t>
  </si>
  <si>
    <t>de-SUFF</t>
  </si>
  <si>
    <t>Niedrig</t>
  </si>
  <si>
    <t>de-SUR-VER</t>
  </si>
  <si>
    <t>Verifizierung</t>
  </si>
  <si>
    <t>de-SURVEY</t>
  </si>
  <si>
    <t>Umfrage</t>
  </si>
  <si>
    <t>de-TIMEACT</t>
  </si>
  <si>
    <t>de-TIMEMIN</t>
  </si>
  <si>
    <t>de-TOTAL</t>
  </si>
  <si>
    <t>Gesamt</t>
  </si>
  <si>
    <t>de-TOTCERT</t>
  </si>
  <si>
    <t>Ausgestellte Zertifikate</t>
  </si>
  <si>
    <t>de-TRHR</t>
  </si>
  <si>
    <t>Kompetenzanalyse</t>
  </si>
  <si>
    <t>de-TYPE</t>
  </si>
  <si>
    <t>Typ</t>
  </si>
  <si>
    <t>de-VERIFY</t>
  </si>
  <si>
    <t>Lernüberprüfung</t>
  </si>
  <si>
    <t>Wie sehr hat sich Ihre Fähigkeit verbessert, das richtige Kommunikationsmedium auszuwählen?</t>
  </si>
  <si>
    <t>Inwieweit haben Sie das Ergebnis Ihrer Kommunikation im Voraus bedacht?</t>
  </si>
  <si>
    <t>Wie gründlich haben Sie überprüft, ob das Ergebnis Ihren Wünschen entsprach?</t>
  </si>
  <si>
    <t>Wie gut vermeiden Sie Unterbrechungen durch Nachrichten, Chats usw.?</t>
  </si>
  <si>
    <t>Wie sehr hat sich Ihrer Meinung nach Ihre Kommunikationsleistung verbessert?</t>
  </si>
  <si>
    <t>Wie lange blieben Ihre E-Mails Ihrer Meinung nach auf 10 Zeilen beschränkt?</t>
  </si>
  <si>
    <t>Wie stark hat die Nutzung eines gut organisierten Anhangs zugenommen?</t>
  </si>
  <si>
    <t>Glauben Sie, dass der Kurs Ihrer Arbeit zugute kam?</t>
  </si>
  <si>
    <t>de-YESACT</t>
  </si>
  <si>
    <t>Für das Zertifikat ausreichende Antworten und Aktivitäten</t>
  </si>
  <si>
    <t>de-YOPDET</t>
  </si>
  <si>
    <t>Deine Meinung - Detail</t>
  </si>
  <si>
    <t>en-1</t>
  </si>
  <si>
    <t>Certificate of attendance</t>
  </si>
  <si>
    <t>en-2</t>
  </si>
  <si>
    <t>This certificate is awarded to</t>
  </si>
  <si>
    <t>en-3</t>
  </si>
  <si>
    <t>for participation in the training course</t>
  </si>
  <si>
    <t>en-4</t>
  </si>
  <si>
    <t>Cert. nr.</t>
  </si>
  <si>
    <t>en-5</t>
  </si>
  <si>
    <t>Date</t>
  </si>
  <si>
    <t>en-ACT</t>
  </si>
  <si>
    <t>Activity</t>
  </si>
  <si>
    <t>en-ASPCOM</t>
  </si>
  <si>
    <t>Aspects of competence</t>
  </si>
  <si>
    <t>en-AVGACT</t>
  </si>
  <si>
    <t>Average participants per activity</t>
  </si>
  <si>
    <t>en-CAT1</t>
  </si>
  <si>
    <t>Category 1</t>
  </si>
  <si>
    <t>en-CAT2</t>
  </si>
  <si>
    <t>Category 2</t>
  </si>
  <si>
    <t>en-CAT3</t>
  </si>
  <si>
    <t>Category 3</t>
  </si>
  <si>
    <t>en-CC</t>
  </si>
  <si>
    <t>Customer culture</t>
  </si>
  <si>
    <t>en-CC-1-1</t>
  </si>
  <si>
    <t>The end customer ...</t>
  </si>
  <si>
    <t>en-CC-1-1-1</t>
  </si>
  <si>
    <t>Who uses and who buys our products or services</t>
  </si>
  <si>
    <t>en-CC-1-1-2</t>
  </si>
  <si>
    <t>en-CC-1-1-3</t>
  </si>
  <si>
    <t>Only those who buy our products or services</t>
  </si>
  <si>
    <t>en-CC-1-2</t>
  </si>
  <si>
    <t>The direct customer ...</t>
  </si>
  <si>
    <t>en-CC-1-2-1</t>
  </si>
  <si>
    <t>en-CC-1-2-2</t>
  </si>
  <si>
    <t>en-CC-1-2-3</t>
  </si>
  <si>
    <t>en-CC-1-3</t>
  </si>
  <si>
    <t>The two important aspects for the customer are ...</t>
  </si>
  <si>
    <t>en-CC-1-3-1</t>
  </si>
  <si>
    <t>Experience and contact</t>
  </si>
  <si>
    <t>en-CC-1-3-2</t>
  </si>
  <si>
    <t>Experience and quality</t>
  </si>
  <si>
    <t>en-CC-1-3-3</t>
  </si>
  <si>
    <t>en-CC-2-1</t>
  </si>
  <si>
    <t>en-CC-2-1-1</t>
  </si>
  <si>
    <t>It is essential that there is a link between the two things</t>
  </si>
  <si>
    <t>en-CC-2-1-2</t>
  </si>
  <si>
    <t>en-CC-2-1-3</t>
  </si>
  <si>
    <t>en-CC-2-2</t>
  </si>
  <si>
    <t>en-CC-2-2-1</t>
  </si>
  <si>
    <t>en-CC-2-2-2</t>
  </si>
  <si>
    <t>en-CC-2-2-3</t>
  </si>
  <si>
    <t>Pre-acting is better than reacting</t>
  </si>
  <si>
    <t>en-CC-2-3</t>
  </si>
  <si>
    <t>en-CC-2-3-1</t>
  </si>
  <si>
    <t>en-CC-2-3-2</t>
  </si>
  <si>
    <t>en-CC-2-3-3</t>
  </si>
  <si>
    <t>en-CC-3-1</t>
  </si>
  <si>
    <t>The best language to use is ...</t>
  </si>
  <si>
    <t>en-CC-3-1-1</t>
  </si>
  <si>
    <t>Specific in department, customer with others</t>
  </si>
  <si>
    <t>en-CC-3-1-2</t>
  </si>
  <si>
    <t>en-CC-3-1-3</t>
  </si>
  <si>
    <t>It is not so important to consider it</t>
  </si>
  <si>
    <t>en-CC-3-2</t>
  </si>
  <si>
    <t>en-CC-3-2-1</t>
  </si>
  <si>
    <t>en-CC-3-2-2</t>
  </si>
  <si>
    <t>They must be resolved immediately</t>
  </si>
  <si>
    <t>en-CC-3-2-3</t>
  </si>
  <si>
    <t>They must be considered, if they occur several times</t>
  </si>
  <si>
    <t>en-CC-3-3</t>
  </si>
  <si>
    <t>The complaint can be ...</t>
  </si>
  <si>
    <t>en-CC-3-3-1</t>
  </si>
  <si>
    <t>en-CC-3-3-2</t>
  </si>
  <si>
    <t>en-CC-3-3-3</t>
  </si>
  <si>
    <t>en-CC-4-1</t>
  </si>
  <si>
    <t>en-CC-4-1-1</t>
  </si>
  <si>
    <t>What are the aspects to take care of</t>
  </si>
  <si>
    <t>en-CC-4-1-2</t>
  </si>
  <si>
    <t>en-CC-4-1-3</t>
  </si>
  <si>
    <t>The customer's point of view</t>
  </si>
  <si>
    <t>en-CC-4-2</t>
  </si>
  <si>
    <t>Contextualizing means ...</t>
  </si>
  <si>
    <t>en-CC-4-2-1</t>
  </si>
  <si>
    <t>en-CC-4-2-2</t>
  </si>
  <si>
    <t>en-CC-4-2-3</t>
  </si>
  <si>
    <t>en-CC-4-3</t>
  </si>
  <si>
    <t>en-CC-4-3-1</t>
  </si>
  <si>
    <t>It must be compatible with our work</t>
  </si>
  <si>
    <t>en-CC-4-3-2</t>
  </si>
  <si>
    <t>en-CC-4-3-3</t>
  </si>
  <si>
    <t>en-CC-5-1</t>
  </si>
  <si>
    <t>The result of our work ...</t>
  </si>
  <si>
    <t>en-CC-5-1-1</t>
  </si>
  <si>
    <t>It is given by the balance of internal needs and those of the customer, direct and final</t>
  </si>
  <si>
    <t>en-CC-5-1-2</t>
  </si>
  <si>
    <t>It must be aligned with the expectations of our interlocutor</t>
  </si>
  <si>
    <t>en-CC-5-1-3</t>
  </si>
  <si>
    <t>It is based on our skills and experience</t>
  </si>
  <si>
    <t>en-CC-5-2</t>
  </si>
  <si>
    <t>en-CC-5-2-1</t>
  </si>
  <si>
    <t>en-CC-5-2-2</t>
  </si>
  <si>
    <t>en-CC-5-2-3</t>
  </si>
  <si>
    <t>en-CC-5-3</t>
  </si>
  <si>
    <t>en-CC-5-3-1</t>
  </si>
  <si>
    <t>en-CC-5-3-2</t>
  </si>
  <si>
    <t>en-CC-5-3-3</t>
  </si>
  <si>
    <t>It is not always feasible in reality</t>
  </si>
  <si>
    <t>en-CC-6-1</t>
  </si>
  <si>
    <t>The customer's access methods ...</t>
  </si>
  <si>
    <t>en-CC-6-1-1</t>
  </si>
  <si>
    <t>They make it easy and simple to get in touch with us</t>
  </si>
  <si>
    <t>en-CC-6-1-2</t>
  </si>
  <si>
    <t>They can also determine the different targets</t>
  </si>
  <si>
    <t>en-CC-6-1-3</t>
  </si>
  <si>
    <t>It is one of the components that affects customer satisfaction</t>
  </si>
  <si>
    <t>en-CC-6-2</t>
  </si>
  <si>
    <t>en-CC-6-2-1</t>
  </si>
  <si>
    <t>en-CC-6-2-2</t>
  </si>
  <si>
    <t>en-CC-6-2-3</t>
  </si>
  <si>
    <t>en-CC-6-3</t>
  </si>
  <si>
    <t>en-CC-6-3-1</t>
  </si>
  <si>
    <t>They are the most important for the customer</t>
  </si>
  <si>
    <t>en-CC-6-3-2</t>
  </si>
  <si>
    <t>en-CC-6-3-3</t>
  </si>
  <si>
    <t>Unfortunately, it is not always possible to prepare them</t>
  </si>
  <si>
    <t>en-CERT</t>
  </si>
  <si>
    <t>en-CERTNO</t>
  </si>
  <si>
    <t>Certificate no.</t>
  </si>
  <si>
    <t>en-CHRONO</t>
  </si>
  <si>
    <t xml:space="preserve">Calendar </t>
  </si>
  <si>
    <t>en-DM</t>
  </si>
  <si>
    <t>Decision meetings</t>
  </si>
  <si>
    <t>en-DM-1-1</t>
  </si>
  <si>
    <t>In a meeting there is ...</t>
  </si>
  <si>
    <t>en-DM-1-1-1</t>
  </si>
  <si>
    <t>A before, a during and an after</t>
  </si>
  <si>
    <t>en-DM-1-1-2</t>
  </si>
  <si>
    <t>A before and a during</t>
  </si>
  <si>
    <t>en-DM-1-1-3</t>
  </si>
  <si>
    <t>A during and an after</t>
  </si>
  <si>
    <t>en-DM-1-2</t>
  </si>
  <si>
    <t>Each participant ...</t>
  </si>
  <si>
    <t>en-DM-1-2-1</t>
  </si>
  <si>
    <t>en-DM-1-2-2</t>
  </si>
  <si>
    <t>Must know the day and time of the meeting</t>
  </si>
  <si>
    <t>en-DM-1-2-3</t>
  </si>
  <si>
    <t>Must know who will participate</t>
  </si>
  <si>
    <t>en-DM-1-3</t>
  </si>
  <si>
    <t>Reverse Brainstorming ...</t>
  </si>
  <si>
    <t>en-DM-1-3-1</t>
  </si>
  <si>
    <t>Allows you to unconsciously mature the contextualization of the meeting</t>
  </si>
  <si>
    <t>en-DM-1-3-2</t>
  </si>
  <si>
    <t>If necessary, it helps in preparing for the meeting</t>
  </si>
  <si>
    <t>en-DM-1-3-3</t>
  </si>
  <si>
    <t>It is not essential</t>
  </si>
  <si>
    <t>en-DM-2-1</t>
  </si>
  <si>
    <t>Inviting to a meeting ...</t>
  </si>
  <si>
    <t>en-DM-2-1-1</t>
  </si>
  <si>
    <t>Allows you to engage the participants</t>
  </si>
  <si>
    <t>en-DM-2-1-2</t>
  </si>
  <si>
    <t>Allows any preliminary work</t>
  </si>
  <si>
    <t>en-DM-2-1-3</t>
  </si>
  <si>
    <t>It is simply an invitation</t>
  </si>
  <si>
    <t>en-DM-2-2</t>
  </si>
  <si>
    <t>The invitation, as in the diagram we have seen ...</t>
  </si>
  <si>
    <t>en-DM-2-2-1</t>
  </si>
  <si>
    <t>Indicates all the necessary elements</t>
  </si>
  <si>
    <t>en-DM-2-2-2</t>
  </si>
  <si>
    <t>Allows the participant to know his or her contribution</t>
  </si>
  <si>
    <t>en-DM-2-2-3</t>
  </si>
  <si>
    <t>Allows you to be precise</t>
  </si>
  <si>
    <t>en-DM-2-3</t>
  </si>
  <si>
    <t>Making the diagram a habit ...</t>
  </si>
  <si>
    <t>en-DM-2-3-1</t>
  </si>
  <si>
    <t>Speeds up the reading and correct interpretation of the meeting over time</t>
  </si>
  <si>
    <t>en-DM-2-3-2</t>
  </si>
  <si>
    <t>en-DM-2-3-3</t>
  </si>
  <si>
    <t>It is a formality</t>
  </si>
  <si>
    <t>en-DM-3-1</t>
  </si>
  <si>
    <t>The dynamics of the meeting ...</t>
  </si>
  <si>
    <t>en-DM-3-1-1</t>
  </si>
  <si>
    <t>They are the specific thoughts of the participants</t>
  </si>
  <si>
    <t>en-DM-3-1-2</t>
  </si>
  <si>
    <t>They are what happens during the meeting</t>
  </si>
  <si>
    <t>en-DM-3-1-3</t>
  </si>
  <si>
    <t>They are the interactions between participants</t>
  </si>
  <si>
    <t>en-DM-3-2</t>
  </si>
  <si>
    <t>Knowing how to identify a thought ...</t>
  </si>
  <si>
    <t>en-DM-3-2-1</t>
  </si>
  <si>
    <t>Helps give it the right interpretation and use it to its fullest</t>
  </si>
  <si>
    <t>en-DM-3-2-2</t>
  </si>
  <si>
    <t>It allows us to catalogue them</t>
  </si>
  <si>
    <t>en-DM-3-2-3</t>
  </si>
  <si>
    <t>It can be useful</t>
  </si>
  <si>
    <t>en-DM-3-3</t>
  </si>
  <si>
    <t>The main moments are ...</t>
  </si>
  <si>
    <t>en-DM-3-3-1</t>
  </si>
  <si>
    <t>Six</t>
  </si>
  <si>
    <t>en-DM-3-3-2</t>
  </si>
  <si>
    <t>Six catalogued, but many more</t>
  </si>
  <si>
    <t>en-DM-3-3-3</t>
  </si>
  <si>
    <t>an unspecified number</t>
  </si>
  <si>
    <t>en-DM-4-1</t>
  </si>
  <si>
    <t>Wearing the same "hat" ...</t>
  </si>
  <si>
    <t>en-DM-4-1-1</t>
  </si>
  <si>
    <t>Speeds up and makes the phases of the meeting more efficient</t>
  </si>
  <si>
    <t>en-DM-4-1-2</t>
  </si>
  <si>
    <t>Helps interaction</t>
  </si>
  <si>
    <t>en-DM-4-1-3</t>
  </si>
  <si>
    <t>Increases performance</t>
  </si>
  <si>
    <t>en-DM-4-2</t>
  </si>
  <si>
    <t>Following the logical sequence of moments ...</t>
  </si>
  <si>
    <t>en-DM-4-2-1</t>
  </si>
  <si>
    <t>Makes everything more fluid and linear</t>
  </si>
  <si>
    <t>en-DM-4-2-2</t>
  </si>
  <si>
    <t>Helps the people present in the decision-making process</t>
  </si>
  <si>
    <t>en-DM-4-2-3</t>
  </si>
  <si>
    <t>It is not always necessary</t>
  </si>
  <si>
    <t>en-DM-4-3</t>
  </si>
  <si>
    <t>Not having the same "hat" ...</t>
  </si>
  <si>
    <t>en-DM-4-3-1</t>
  </si>
  <si>
    <t>Creates mutual objections</t>
  </si>
  <si>
    <t>en-DM-4-3-2</t>
  </si>
  <si>
    <t>It is like speaking different languages</t>
  </si>
  <si>
    <t>en-DM-4-3-3</t>
  </si>
  <si>
    <t>It does not help the meeting</t>
  </si>
  <si>
    <t>en-DM-5-1</t>
  </si>
  <si>
    <t>en-DM-5-1-1</t>
  </si>
  <si>
    <t>en-DM-5-1-2</t>
  </si>
  <si>
    <t>en-DM-5-1-3</t>
  </si>
  <si>
    <t>en-DM-5-2</t>
  </si>
  <si>
    <t>en-DM-5-2-1</t>
  </si>
  <si>
    <t>en-DM-5-2-2</t>
  </si>
  <si>
    <t>en-DM-5-2-3</t>
  </si>
  <si>
    <t>en-DM-5-3</t>
  </si>
  <si>
    <t>en-DM-5-3-1</t>
  </si>
  <si>
    <t>en-DM-5-3-2</t>
  </si>
  <si>
    <t>en-DM-5-3-3</t>
  </si>
  <si>
    <t>en-DM-6-1</t>
  </si>
  <si>
    <t>Having a good invitation ...</t>
  </si>
  <si>
    <t>en-DM-6-1-1</t>
  </si>
  <si>
    <t>Allows you to be prepared for the meeting</t>
  </si>
  <si>
    <t>en-DM-6-1-2</t>
  </si>
  <si>
    <t>It means having time for reverse brainstorming</t>
  </si>
  <si>
    <t>en-DM-6-1-3</t>
  </si>
  <si>
    <t>It is correct and best prepares the participants</t>
  </si>
  <si>
    <t>en-DM-6-2</t>
  </si>
  <si>
    <t>Preparing for the meeting ...</t>
  </si>
  <si>
    <t>en-DM-6-2-1</t>
  </si>
  <si>
    <t>It means having time to think about it, even if only unconsciously</t>
  </si>
  <si>
    <t>en-DM-6-2-2</t>
  </si>
  <si>
    <t>If necessary, it allows you to prepare</t>
  </si>
  <si>
    <t>en-DM-6-2-3</t>
  </si>
  <si>
    <t>en-DM-6-3</t>
  </si>
  <si>
    <t>The best ideas, decisions and solutions ...</t>
  </si>
  <si>
    <t>en-DM-6-3-1</t>
  </si>
  <si>
    <t>Come from collaboration between people with different perspectives</t>
  </si>
  <si>
    <t>en-DM-6-3-2</t>
  </si>
  <si>
    <t>They are achieved with a healthy, goal-oriented discussion</t>
  </si>
  <si>
    <t>en-DM-6-3-3</t>
  </si>
  <si>
    <t>They work if everyone has felt involved</t>
  </si>
  <si>
    <t>en-EMAIL</t>
  </si>
  <si>
    <t>Email</t>
  </si>
  <si>
    <t>en-EN</t>
  </si>
  <si>
    <t xml:space="preserve">Final </t>
  </si>
  <si>
    <t>en-END</t>
  </si>
  <si>
    <t>en-EXCEL</t>
  </si>
  <si>
    <t>High</t>
  </si>
  <si>
    <t>en-FNAME</t>
  </si>
  <si>
    <t>Name</t>
  </si>
  <si>
    <t>en-GOOD</t>
  </si>
  <si>
    <t>Average</t>
  </si>
  <si>
    <t>en-GT</t>
  </si>
  <si>
    <t>Good time</t>
  </si>
  <si>
    <t>en-GT-1-1</t>
  </si>
  <si>
    <t>Measuring your time ...</t>
  </si>
  <si>
    <t>en-GT-1-2</t>
  </si>
  <si>
    <t>Time/Activity Awareness</t>
  </si>
  <si>
    <t>en-GT-1-1-1</t>
  </si>
  <si>
    <t>Understanding when and how to do the activities in progress</t>
  </si>
  <si>
    <t>Yes! It is becoming increasingly important to consider time and energy together.</t>
  </si>
  <si>
    <t>en-GT-1-2-1</t>
  </si>
  <si>
    <t>Aware</t>
  </si>
  <si>
    <t>en-GT-1-1-2</t>
  </si>
  <si>
    <t>It helps to organize your time</t>
  </si>
  <si>
    <t>True, knowing how to estimate execution time helps us in organization.</t>
  </si>
  <si>
    <t>en-GT-1-2-2</t>
  </si>
  <si>
    <t>In doubt</t>
  </si>
  <si>
    <t>en-GT-1-1-3</t>
  </si>
  <si>
    <t>It means following a method</t>
  </si>
  <si>
    <t>True, but sometimes the method stiffens and weighs down our task.</t>
  </si>
  <si>
    <t>en-GT-1-2-3</t>
  </si>
  <si>
    <t>Not aware</t>
  </si>
  <si>
    <t>Late activities ...</t>
  </si>
  <si>
    <t>en-GT-3-2</t>
  </si>
  <si>
    <t>Late activities</t>
  </si>
  <si>
    <t>If aware, they are necessary</t>
  </si>
  <si>
    <t>Yes! Sometimes we cannot do without them. If they are chosen, they minimize the impact on the result.</t>
  </si>
  <si>
    <t>en-GT-3-2-1</t>
  </si>
  <si>
    <t>Aware and proactive</t>
  </si>
  <si>
    <t>It can happen</t>
  </si>
  <si>
    <t>This is also true, but if they are strategic, they have a strong impact on the result.</t>
  </si>
  <si>
    <t>en-GT-3-2-2</t>
  </si>
  <si>
    <t>They increase anxiety</t>
  </si>
  <si>
    <t>True, if we are at the mercy of events. The emotional state could also affect the performance of those in time.</t>
  </si>
  <si>
    <t>en-GT-3-2-3</t>
  </si>
  <si>
    <t>Managed with anxiety</t>
  </si>
  <si>
    <t>en-GT-1-3</t>
  </si>
  <si>
    <t>Spontaneous solutions, such as increasing the time dedicated to work ...</t>
  </si>
  <si>
    <t>en-GT-3-3</t>
  </si>
  <si>
    <t>Hours more than necessary</t>
  </si>
  <si>
    <t>en-GT-1-3-1</t>
  </si>
  <si>
    <t>They should be considered, but as exceptions</t>
  </si>
  <si>
    <t>Yes! They are our last resort available, with the related consequences.</t>
  </si>
  <si>
    <t>en-GT-3-3-1</t>
  </si>
  <si>
    <t>Considered an exception</t>
  </si>
  <si>
    <t>en-GT-1-3-2</t>
  </si>
  <si>
    <t>They are used for the result</t>
  </si>
  <si>
    <t>Of course, but they risk becoming a routine, a dangerous habit.</t>
  </si>
  <si>
    <t>en-GT-3-3-2</t>
  </si>
  <si>
    <t>Must do them</t>
  </si>
  <si>
    <t>en-GT-1-3-3</t>
  </si>
  <si>
    <t>They are necessary</t>
  </si>
  <si>
    <t>It is true, but they highlight a deeper question of organization.</t>
  </si>
  <si>
    <t>en-GT-3-3-3</t>
  </si>
  <si>
    <t>en-GT-2-1</t>
  </si>
  <si>
    <t>The general vision ...</t>
  </si>
  <si>
    <t>Overall view of my time</t>
  </si>
  <si>
    <t>en-GT-2-1-1</t>
  </si>
  <si>
    <t>It allows us to understand which activities to carry out to obtain the result</t>
  </si>
  <si>
    <t>Yes! Maintaining a high vision helps in choice</t>
  </si>
  <si>
    <t>Considered</t>
  </si>
  <si>
    <t>en-GT-2-1-2</t>
  </si>
  <si>
    <t>It specifies how we contribute to the result</t>
  </si>
  <si>
    <t>This, in fact, is a risk that can occur.</t>
  </si>
  <si>
    <t>He doesn't understand it</t>
  </si>
  <si>
    <t>en-GT-2-1-3</t>
  </si>
  <si>
    <t>It risks being too generic</t>
  </si>
  <si>
    <t>True, but if it is not reflected in concrete actions, it is useless.</t>
  </si>
  <si>
    <t>Not considered</t>
  </si>
  <si>
    <t>en-GT-2-2</t>
  </si>
  <si>
    <t>Evolving our behaviors regarding time ...</t>
  </si>
  <si>
    <t>Behavioral changes</t>
  </si>
  <si>
    <t>en-GT-2-2-1</t>
  </si>
  <si>
    <t>It means considering it in the right way in everyday life</t>
  </si>
  <si>
    <t>Yes! The time element is often the only key to understanding, to obtain often ambitious results.</t>
  </si>
  <si>
    <t>Flexibility in daily life</t>
  </si>
  <si>
    <t>en-GT-2-2-2</t>
  </si>
  <si>
    <t>It initially involves an effort, towards new habits</t>
  </si>
  <si>
    <t>Increasing sensitivity towards time does not mean going faster, but moving better.</t>
  </si>
  <si>
    <t>Not understood</t>
  </si>
  <si>
    <t>en-GT-2-2-3</t>
  </si>
  <si>
    <t>It does not mean that previous behaviors were wrong</t>
  </si>
  <si>
    <t>Absolutely true, and to be able to do it you have to apply yourself</t>
  </si>
  <si>
    <t>Not necessary</t>
  </si>
  <si>
    <t>en-GT-2-3</t>
  </si>
  <si>
    <t>The actions we do daily ...</t>
  </si>
  <si>
    <t>Daily actions</t>
  </si>
  <si>
    <t>en-GT-2-3-1</t>
  </si>
  <si>
    <t>We must choose the right ones and do them in the right way</t>
  </si>
  <si>
    <t>Yes! Often not all the activities we carry out are those really necessary</t>
  </si>
  <si>
    <t>Organized</t>
  </si>
  <si>
    <t>en-GT-2-3-2</t>
  </si>
  <si>
    <t>They change in effectiveness and efficiency, based on the order of execution</t>
  </si>
  <si>
    <t>It is true, but how I manage them, changes the time needed to carry them out.</t>
  </si>
  <si>
    <t>Tries to organize them</t>
  </si>
  <si>
    <t>en-GT-2-3-3</t>
  </si>
  <si>
    <t>They are all to be done anyway</t>
  </si>
  <si>
    <t>The time and the sequence in which we carry them out, change the result.</t>
  </si>
  <si>
    <t>Sequential execution</t>
  </si>
  <si>
    <t>en-GT-3-1</t>
  </si>
  <si>
    <t>Emergencies ...</t>
  </si>
  <si>
    <t>en-GT-4-1</t>
  </si>
  <si>
    <t>Emergencies</t>
  </si>
  <si>
    <t>en-GT-3-1-1</t>
  </si>
  <si>
    <t>They must be managed methodically</t>
  </si>
  <si>
    <t>Normalizing emergencies, allows us to obtain the best possible result.</t>
  </si>
  <si>
    <t>en-GT-4-1-1</t>
  </si>
  <si>
    <t>Expects that there may be</t>
  </si>
  <si>
    <t>en-GT-3-1-2</t>
  </si>
  <si>
    <t>True, but we risk being at the mercy of events, in a reactive mode</t>
  </si>
  <si>
    <t>en-GT-4-1-2</t>
  </si>
  <si>
    <t>Suffers them</t>
  </si>
  <si>
    <t>en-GT-3-1-3</t>
  </si>
  <si>
    <t>They are not always predictable</t>
  </si>
  <si>
    <t>Yes, but we are certain that they will always be there. Better to be prepared!</t>
  </si>
  <si>
    <t>en-GT-4-1-3</t>
  </si>
  <si>
    <t>They are uncontrollable</t>
  </si>
  <si>
    <t>Priorities ...</t>
  </si>
  <si>
    <t>They must be evaluated in our general context</t>
  </si>
  <si>
    <t>The multiple activities must always be managed with evidence of the priority of the general result, of the department or company function.</t>
  </si>
  <si>
    <t>Based on the result</t>
  </si>
  <si>
    <t>They are not always assessable</t>
  </si>
  <si>
    <t>This is also true, but evaluating the highest possible number determines the general performance</t>
  </si>
  <si>
    <t>Does not understand them</t>
  </si>
  <si>
    <t>In the end, everything must be done.</t>
  </si>
  <si>
    <t>True! but with this approach our general performance declines, do you agree?</t>
  </si>
  <si>
    <t>Does not consider them</t>
  </si>
  <si>
    <t>Being aware of the energy weight of activities ....</t>
  </si>
  <si>
    <t>en-GT-4-2</t>
  </si>
  <si>
    <t>Challenging or light activities</t>
  </si>
  <si>
    <t>Allows us to make the best use of our daily energies</t>
  </si>
  <si>
    <t>Yes, performance is built day after day, not on a single activity!</t>
  </si>
  <si>
    <t>en-GT-4-2-1</t>
  </si>
  <si>
    <t>Distinguishes them</t>
  </si>
  <si>
    <t>It leads to a different interpretation of commitments and time</t>
  </si>
  <si>
    <t>True, the habit of this vision makes it easier to decide what to do at that specific moment.</t>
  </si>
  <si>
    <t>en-GT-4-2-2</t>
  </si>
  <si>
    <t>Has yet to understand them</t>
  </si>
  <si>
    <t>The result does not always change</t>
  </si>
  <si>
    <t>It is true, it does not always happen ... but if it does ...</t>
  </si>
  <si>
    <t>en-GT-4-2-3</t>
  </si>
  <si>
    <t>The brain warns us when it is tired.</t>
  </si>
  <si>
    <t>en-GT-6-1</t>
  </si>
  <si>
    <t>Need for a regenerative break</t>
  </si>
  <si>
    <t>Actually, not exactly like the body</t>
  </si>
  <si>
    <t>Yes, we must therefore try to go along with it, following its rhythms.</t>
  </si>
  <si>
    <t>en-GT-6-1-1</t>
  </si>
  <si>
    <t>Understood</t>
  </si>
  <si>
    <t>It is different from the body</t>
  </si>
  <si>
    <t>Only in the way it gives us signals, for the rest it is the same: High performance, lower, rest for recovery.</t>
  </si>
  <si>
    <t>en-GT-6-1-2</t>
  </si>
  <si>
    <t>Does not always understand it</t>
  </si>
  <si>
    <t>Not always, only sometimes</t>
  </si>
  <si>
    <t>Of course, if I am sleepy it is an unmistakable signal.</t>
  </si>
  <si>
    <t>en-GT-6-1-3</t>
  </si>
  <si>
    <t>Does not consider it</t>
  </si>
  <si>
    <t>The brain slows down ...</t>
  </si>
  <si>
    <t>en-GT-6-2</t>
  </si>
  <si>
    <t>Managing regenerative breaks well</t>
  </si>
  <si>
    <t>When it realizes that it does not have enough energy</t>
  </si>
  <si>
    <t>Yes, he wants to be sure not to run out of gas on the road</t>
  </si>
  <si>
    <t>en-GT-6-2-1</t>
  </si>
  <si>
    <t>When the activity is too demanding</t>
  </si>
  <si>
    <t>He could, but in reality he only does it if he believes he does not have enough energy</t>
  </si>
  <si>
    <t>en-GT-6-2-2</t>
  </si>
  <si>
    <t>If I decide to do it</t>
  </si>
  <si>
    <t>Unfortunately not: it is an automatic unconscious system!</t>
  </si>
  <si>
    <t>en-GT-6-2-3</t>
  </si>
  <si>
    <t>en-GT-4-3</t>
  </si>
  <si>
    <t>The circadian rhythm ...</t>
  </si>
  <si>
    <t>en-GT-6-3</t>
  </si>
  <si>
    <t>Dividing the day with the breaks</t>
  </si>
  <si>
    <t>en-GT-4-3-1</t>
  </si>
  <si>
    <t>It is the brain's automatic protection system</t>
  </si>
  <si>
    <t>Yes, it is a survival system: without energy it is over!</t>
  </si>
  <si>
    <t>en-GT-6-3-1</t>
  </si>
  <si>
    <t>en-GT-4-3-2</t>
  </si>
  <si>
    <t>It alternates high, low performance and recovery breaks</t>
  </si>
  <si>
    <t>True: alternation is its method.</t>
  </si>
  <si>
    <t>en-GT-6-3-2</t>
  </si>
  <si>
    <t>Tries to do them the right way</t>
  </si>
  <si>
    <t>en-GT-4-3-3</t>
  </si>
  <si>
    <t>It is a theory</t>
  </si>
  <si>
    <t>Not only that, its behavior has been observed</t>
  </si>
  <si>
    <t>en-GT-6-3-3</t>
  </si>
  <si>
    <t>Doesn't consider it</t>
  </si>
  <si>
    <t>en-GT-5-1</t>
  </si>
  <si>
    <t>Alternating challenging and light activities</t>
  </si>
  <si>
    <t>en-GT-5-1-1</t>
  </si>
  <si>
    <t>It defines our performance capacity</t>
  </si>
  <si>
    <t>Yes, we must therefore try to go along with it.</t>
  </si>
  <si>
    <t>en-GT-5-1-2</t>
  </si>
  <si>
    <t>It is used by our brain, always.</t>
  </si>
  <si>
    <t>It is the way to manage resources, in order to always reach the refueling point</t>
  </si>
  <si>
    <t>Doesn't distinguish them</t>
  </si>
  <si>
    <t>en-GT-5-1-3</t>
  </si>
  <si>
    <t>It alternates high and low performance</t>
  </si>
  <si>
    <t>True, but we must also add the third element: breaks</t>
  </si>
  <si>
    <t>Doesn't alternate them</t>
  </si>
  <si>
    <t>en-GT-5-2</t>
  </si>
  <si>
    <t>Having a daily rhythm ...</t>
  </si>
  <si>
    <t>Organization of the day</t>
  </si>
  <si>
    <t>en-GT-5-2-1</t>
  </si>
  <si>
    <t>It means planning it, taking into account the circadian rhythm</t>
  </si>
  <si>
    <t>Consider it in our planning, for example, avoiding merging two demanding activities.</t>
  </si>
  <si>
    <t>Yes</t>
  </si>
  <si>
    <t>en-GT-5-2-2</t>
  </si>
  <si>
    <t>Giving yourself a compatible general rhythm</t>
  </si>
  <si>
    <t>Imposing general rules on the day, planning the different activities.</t>
  </si>
  <si>
    <t>Quite well</t>
  </si>
  <si>
    <t>en-GT-5-2-3</t>
  </si>
  <si>
    <t>It risks being too rigid a model.</t>
  </si>
  <si>
    <t>True: having it as a rule, which is not always possible to implement.</t>
  </si>
  <si>
    <t>No</t>
  </si>
  <si>
    <t>en-GT-5-3</t>
  </si>
  <si>
    <t>Not considering the circadian rhythm ...</t>
  </si>
  <si>
    <t>Organization of time</t>
  </si>
  <si>
    <t>en-GT-5-3-1</t>
  </si>
  <si>
    <t>It means making more effort and taking more time</t>
  </si>
  <si>
    <t>Yes! It would be like insisting on running, when you are out of breath.</t>
  </si>
  <si>
    <t>en-GT-5-3-2</t>
  </si>
  <si>
    <t>It contributes to having to increase the time dedicated to work</t>
  </si>
  <si>
    <t>True, it is one of the major causes.</t>
  </si>
  <si>
    <t>en-GT-5-3-3</t>
  </si>
  <si>
    <t>However, it is not always possible to follow it</t>
  </si>
  <si>
    <t>True, it is a model to tend. It means trying to do it where possible in our day.</t>
  </si>
  <si>
    <t>Organizing yourself in daily phases ...</t>
  </si>
  <si>
    <t>Moments of the day</t>
  </si>
  <si>
    <t>Optimizes the use of our energy</t>
  </si>
  <si>
    <t>Yes! We have moments of performance to use at best and routines to carry out when we have less energy.</t>
  </si>
  <si>
    <t>It allows us to organize ourselves better</t>
  </si>
  <si>
    <t>True, it is the consequence of the correct use of our resources</t>
  </si>
  <si>
    <t>Hasn't understood how</t>
  </si>
  <si>
    <t>It reduces the probability of having to dedicate more time than necessary to work</t>
  </si>
  <si>
    <t>In fact it is one of the most useful feedback for the quality of our time.</t>
  </si>
  <si>
    <t>Breaking up activities ...</t>
  </si>
  <si>
    <t>Dividing challenging activities</t>
  </si>
  <si>
    <t>It allows us to be more versatile in managing our time</t>
  </si>
  <si>
    <t>Smaller activities, easier positioning</t>
  </si>
  <si>
    <t>It helps in managing emergencies</t>
  </si>
  <si>
    <t>We can finish the short activity without interrupting it, and dedicate ourselves to the emergency, or pseudo-emergency</t>
  </si>
  <si>
    <t>Doesn't know how to do it</t>
  </si>
  <si>
    <t>It is not always possible to do this</t>
  </si>
  <si>
    <t>It is true, but practice doing it: it will become easier.</t>
  </si>
  <si>
    <t>Doesn't consider it necessary</t>
  </si>
  <si>
    <t>Managing breaks better ...</t>
  </si>
  <si>
    <t>Regenerative breaks</t>
  </si>
  <si>
    <t>It allows for the correct recovery of energy</t>
  </si>
  <si>
    <t>Yes, this should be the main purpose of breaks.</t>
  </si>
  <si>
    <t>Does them consciously</t>
  </si>
  <si>
    <t>It allows us to be much more effective when we get back to work</t>
  </si>
  <si>
    <t>True, the more regenerating the break, the better the subsequent performance.</t>
  </si>
  <si>
    <t>Doesn't understand them</t>
  </si>
  <si>
    <t>It means distracting ourselves from work</t>
  </si>
  <si>
    <t>Of course, in a good way, not thinking about work during the break helps.</t>
  </si>
  <si>
    <t>They're just breaks</t>
  </si>
  <si>
    <t>en-INT</t>
  </si>
  <si>
    <t>(Intermediate)</t>
  </si>
  <si>
    <t>en-KOFF</t>
  </si>
  <si>
    <t>en-LANG</t>
  </si>
  <si>
    <t>Language</t>
  </si>
  <si>
    <t>en-LINK</t>
  </si>
  <si>
    <t>en-LNAME</t>
  </si>
  <si>
    <t>Surname</t>
  </si>
  <si>
    <t>en-MAN</t>
  </si>
  <si>
    <t>en-MC</t>
  </si>
  <si>
    <t>My communication</t>
  </si>
  <si>
    <t>en-MC-1-1</t>
  </si>
  <si>
    <t>Our way of communicating ...</t>
  </si>
  <si>
    <t>en-MC-1-2</t>
  </si>
  <si>
    <t>Communication affects</t>
  </si>
  <si>
    <t>en-MC-1-1-1</t>
  </si>
  <si>
    <t>It affects the quality and time needed for the result</t>
  </si>
  <si>
    <t>Yes! The effectiveness of the result is determined both by the quality, but also by the time needed to achieve it.</t>
  </si>
  <si>
    <t>en-MC-1-2-1</t>
  </si>
  <si>
    <t>Result and time</t>
  </si>
  <si>
    <t>en-MC-1-1-2</t>
  </si>
  <si>
    <t>It affects the quality of the result</t>
  </si>
  <si>
    <t>True, but be careful that speed does not always go hand in hand with quality.</t>
  </si>
  <si>
    <t>en-MC-1-2-2</t>
  </si>
  <si>
    <t>Result</t>
  </si>
  <si>
    <t>en-MC-1-1-3</t>
  </si>
  <si>
    <t>It affects the time needed for the result</t>
  </si>
  <si>
    <t>True, but to define it as quality it must also be done in the right time.</t>
  </si>
  <si>
    <t>en-MC-1-2-3</t>
  </si>
  <si>
    <t>Time</t>
  </si>
  <si>
    <t>The communication ability ...</t>
  </si>
  <si>
    <t>Knowing how to communicate</t>
  </si>
  <si>
    <t>It is a real activity</t>
  </si>
  <si>
    <t>Yes! As such it must be trained and considered, always.</t>
  </si>
  <si>
    <t>Important</t>
  </si>
  <si>
    <t>It is an art</t>
  </si>
  <si>
    <t>True, but it is a romantic concept that risks folding in on itself, losing sight of the result.</t>
  </si>
  <si>
    <t>Quite</t>
  </si>
  <si>
    <t>It is innate</t>
  </si>
  <si>
    <t>True, some of us have it as a natural gift, but often it is the result of work.</t>
  </si>
  <si>
    <t>Little</t>
  </si>
  <si>
    <t>en-MC-1-3</t>
  </si>
  <si>
    <t>The choice of the communication method ...</t>
  </si>
  <si>
    <t>en-MC-4-2</t>
  </si>
  <si>
    <t>Choice of medium</t>
  </si>
  <si>
    <t>en-MC-1-3-1</t>
  </si>
  <si>
    <t>Determines the quality of the result</t>
  </si>
  <si>
    <t>Yes! the method, the means we use to communicate, affects the result.</t>
  </si>
  <si>
    <t>en-MC-4-2-1</t>
  </si>
  <si>
    <t>en-MC-1-3-2</t>
  </si>
  <si>
    <t>It is not always easy</t>
  </si>
  <si>
    <t>It is true, we must maintain a high level of sensitivity towards the choice.</t>
  </si>
  <si>
    <t>en-MC-4-2-2</t>
  </si>
  <si>
    <t>en-MC-1-3-3</t>
  </si>
  <si>
    <t>It can be habitual</t>
  </si>
  <si>
    <t>True, there is a strong risk of abusing a method that is convenient for us.</t>
  </si>
  <si>
    <t>en-MC-4-2-3</t>
  </si>
  <si>
    <t>en-MC-2-1</t>
  </si>
  <si>
    <t>Encoding and decoding …</t>
  </si>
  <si>
    <t>en-MC-3-2</t>
  </si>
  <si>
    <t>The language used</t>
  </si>
  <si>
    <t>en-MC-2-1-1</t>
  </si>
  <si>
    <t>It allows you to communicate correctly with the interlocutor</t>
  </si>
  <si>
    <t>Yes! Using the correct coding makes the circularity of communication fluid</t>
  </si>
  <si>
    <t>en-MC-3-2-1</t>
  </si>
  <si>
    <t>en-MC-2-1-2</t>
  </si>
  <si>
    <t>They are not always easy to interpret</t>
  </si>
  <si>
    <t>True, but remember that we have a common language for the entire company: that of the customer</t>
  </si>
  <si>
    <t>en-MC-3-2-2</t>
  </si>
  <si>
    <t>en-MC-2-1-3</t>
  </si>
  <si>
    <t>They are necessary to be effective</t>
  </si>
  <si>
    <t>True, if you do not know the language of the interlocutor, everything is more difficult</t>
  </si>
  <si>
    <t>en-MC-3-2-3</t>
  </si>
  <si>
    <t>en-MC-2-2</t>
  </si>
  <si>
    <t>Delay response...</t>
  </si>
  <si>
    <t>en-MC-6-3</t>
  </si>
  <si>
    <t>Thinking before answering</t>
  </si>
  <si>
    <t>en-MC-2-2-1</t>
  </si>
  <si>
    <t>It allows us to have the reflective phase</t>
  </si>
  <si>
    <t>Yes! The first response is not always the right one</t>
  </si>
  <si>
    <t>en-MC-6-3-1</t>
  </si>
  <si>
    <t>Necessity</t>
  </si>
  <si>
    <t>en-MC-2-2-2</t>
  </si>
  <si>
    <t>It's not a real delay, it's time to reflect</t>
  </si>
  <si>
    <t>True, in fact it depends on the type of communication (decisional, operational, etc.)</t>
  </si>
  <si>
    <t>en-MC-6-3-2</t>
  </si>
  <si>
    <t>en-MC-2-2-3</t>
  </si>
  <si>
    <t>Sometimes it is not possible to do it</t>
  </si>
  <si>
    <t>True, but the immediacy of the response can lose its effectiveness and form</t>
  </si>
  <si>
    <t>en-MC-6-3-3</t>
  </si>
  <si>
    <t>en-MC-2-3</t>
  </si>
  <si>
    <t>Our interlocutor …</t>
  </si>
  <si>
    <t>en-MC-3-3</t>
  </si>
  <si>
    <t>Interpreting the interlocutor</t>
  </si>
  <si>
    <t>en-MC-2-3-1</t>
  </si>
  <si>
    <t>It is a crucial part of communication</t>
  </si>
  <si>
    <t>Yes! If we do not consider who he is, what he does, we risk not speaking correctly</t>
  </si>
  <si>
    <t>en-MC-3-3-1</t>
  </si>
  <si>
    <t>Determinant</t>
  </si>
  <si>
    <t>en-MC-2-3-2</t>
  </si>
  <si>
    <t>It conditions our communication</t>
  </si>
  <si>
    <t>It is true, there are people with whom it is easier to communicate, but it does not mean that the other interlocutors are "wrong": they just need a greater effort on our part to identify their code.</t>
  </si>
  <si>
    <t>en-MC-3-3-2</t>
  </si>
  <si>
    <t>en-MC-2-3-3</t>
  </si>
  <si>
    <t>It can make communication easier</t>
  </si>
  <si>
    <t>True, but more than conditioning it is an adjustment. Others do it with us too ...</t>
  </si>
  <si>
    <t>en-MC-3-3-3</t>
  </si>
  <si>
    <t>en-MC-3-1</t>
  </si>
  <si>
    <t>The degree of communication…</t>
  </si>
  <si>
    <t>Determining the importance of the message</t>
  </si>
  <si>
    <t>en-MC-3-1-1</t>
  </si>
  <si>
    <t>Determine the quality needed for the result</t>
  </si>
  <si>
    <t>Yes! Imagining the desired result helps a lot in choosing the appropriate means</t>
  </si>
  <si>
    <t>Necessary</t>
  </si>
  <si>
    <t>en-MC-3-1-2</t>
  </si>
  <si>
    <t>Determine the importance of the communicative act</t>
  </si>
  <si>
    <t>True, but not only: it also determines the importance of the result for us and the interlocutor.</t>
  </si>
  <si>
    <t>en-MC-3-1-3</t>
  </si>
  <si>
    <t>It defines the means</t>
  </si>
  <si>
    <t>The degree of interaction …</t>
  </si>
  <si>
    <t>en-MC-5-1</t>
  </si>
  <si>
    <t>How much to interact</t>
  </si>
  <si>
    <t>Determine how much information we need from the interlocutor</t>
  </si>
  <si>
    <t>en-MC-5-1-1</t>
  </si>
  <si>
    <t>Determine the amount of trades needed</t>
  </si>
  <si>
    <t>True, it allows us to choose the most appropriate medium</t>
  </si>
  <si>
    <t>en-MC-5-1-2</t>
  </si>
  <si>
    <t>Determines how much we want to interact with the interlocutor</t>
  </si>
  <si>
    <t>True, in fact it depends, it could depend on the type of interlocutor (long-winded)</t>
  </si>
  <si>
    <t>en-MC-5-1-3</t>
  </si>
  <si>
    <t>The time needed…</t>
  </si>
  <si>
    <t>en-MC-5-2</t>
  </si>
  <si>
    <t>How much time</t>
  </si>
  <si>
    <t>This is what we think is right to dedicate, considering the importance of the message</t>
  </si>
  <si>
    <t>Yes! Considering a priori how much time helps to define the message you want to share.</t>
  </si>
  <si>
    <t>en-MC-5-2-1</t>
  </si>
  <si>
    <t>Defined before</t>
  </si>
  <si>
    <t>It is defined by the medium chosen</t>
  </si>
  <si>
    <t>In part, yes: dedicating 20 minutes to writing a short message means that perhaps it is not the appropriate medium</t>
  </si>
  <si>
    <t>en-MC-5-2-2</t>
  </si>
  <si>
    <t>It is not always predictable a priori</t>
  </si>
  <si>
    <t>True, but just considering it helps us to dedicate adequate time</t>
  </si>
  <si>
    <t>en-MC-5-2-3</t>
  </si>
  <si>
    <t>en-MC-4-1</t>
  </si>
  <si>
    <t>In communication, perception…</t>
  </si>
  <si>
    <t>Perception</t>
  </si>
  <si>
    <t>en-MC-4-1-1</t>
  </si>
  <si>
    <t>It affects what the interlocutor receives and how we interpret his response.</t>
  </si>
  <si>
    <t>Yes! Each of us is conditioned by our own experience, through our personal perception of reality</t>
  </si>
  <si>
    <t>en-MC-4-1-2</t>
  </si>
  <si>
    <t>It forces us to verify what has actually reached the interlocutor</t>
  </si>
  <si>
    <t>True, never think you have understood without trying to have confirmation, especially on important things!</t>
  </si>
  <si>
    <t>en-MC-4-1-3</t>
  </si>
  <si>
    <t>May distort content</t>
  </si>
  <si>
    <t>True, sometimes a little, other times in a significant way. We must always consider it</t>
  </si>
  <si>
    <t>The effectiveness of communication…</t>
  </si>
  <si>
    <t>What happens next</t>
  </si>
  <si>
    <t>It is measured by the result obtained, by what happens next</t>
  </si>
  <si>
    <t>Yes! We can have the best intentions, but only by checking what happens afterwards can we have a real measure of it.</t>
  </si>
  <si>
    <t>It is measured in communicative interaction</t>
  </si>
  <si>
    <t>True, we can have feedback during the communicative act, but the real result is subsequent to it.</t>
  </si>
  <si>
    <t>What was wanted to achieve</t>
  </si>
  <si>
    <t>We start from the intentions, but the result is almost always different</t>
  </si>
  <si>
    <t>en-MC-4-3</t>
  </si>
  <si>
    <t>The Batman Effect …</t>
  </si>
  <si>
    <t>Listening</t>
  </si>
  <si>
    <t>en-MC-4-3-1</t>
  </si>
  <si>
    <t>It reminds us that what we see is a part of reality</t>
  </si>
  <si>
    <t>Yes! How many limits in our point of view!</t>
  </si>
  <si>
    <t>en-MC-4-3-2</t>
  </si>
  <si>
    <t>Distinguish facts from reality</t>
  </si>
  <si>
    <t>True, realizing that we have a partial vision</t>
  </si>
  <si>
    <t>en-MC-4-3-3</t>
  </si>
  <si>
    <t>It's a way to understand the situation</t>
  </si>
  <si>
    <t>True, but if we consider the interlocutor's point of view</t>
  </si>
  <si>
    <t>The choice of communication medium…</t>
  </si>
  <si>
    <t>Quality of medium</t>
  </si>
  <si>
    <t>It's the first step towards quality communication</t>
  </si>
  <si>
    <t>Yes! Purposely choosing a specific medium, without falling into the habitual medium.</t>
  </si>
  <si>
    <t>Defines its importance</t>
  </si>
  <si>
    <t>True, receiving a message is different from an email, rather than a phone call.</t>
  </si>
  <si>
    <t>It's not always easy to determine</t>
  </si>
  <si>
    <t>True, but in most cases it is possible to do so.</t>
  </si>
  <si>
    <t>Define the desired result…</t>
  </si>
  <si>
    <t>Choice topics</t>
  </si>
  <si>
    <t>It allows you to modulate the contents according to it</t>
  </si>
  <si>
    <t>It's the first step to effective writing.</t>
  </si>
  <si>
    <t>True, it facilitates the writing process</t>
  </si>
  <si>
    <t>True, but in most cases it helps</t>
  </si>
  <si>
    <t>A little</t>
  </si>
  <si>
    <t>en-MC-5-3</t>
  </si>
  <si>
    <t>The MARTINI structure …</t>
  </si>
  <si>
    <t>Structured emails</t>
  </si>
  <si>
    <t>en-MC-5-3-1</t>
  </si>
  <si>
    <t>Defines in a few steps what is essential</t>
  </si>
  <si>
    <t>Yes! In a simple way it ensures that we have everything necessary</t>
  </si>
  <si>
    <t>en-MC-5-3-2</t>
  </si>
  <si>
    <t>Makes reading easy</t>
  </si>
  <si>
    <t>True, it facilitates understanding and fluency for the interlocutor</t>
  </si>
  <si>
    <t>en-MC-5-3-3</t>
  </si>
  <si>
    <t>It's a track</t>
  </si>
  <si>
    <t>True, but if applied it increases the effectiveness of our communication</t>
  </si>
  <si>
    <t>en-MC-6-1</t>
  </si>
  <si>
    <t>The context …</t>
  </si>
  <si>
    <t>Interlocutor situation</t>
  </si>
  <si>
    <t>en-MC-6-1-1</t>
  </si>
  <si>
    <t>Determine response times to messages</t>
  </si>
  <si>
    <t>Yes! depending on what you are doing, it can be read at a later time.</t>
  </si>
  <si>
    <t>en-MC-6-1-2</t>
  </si>
  <si>
    <t>It can help those who write to us to do so at certain times</t>
  </si>
  <si>
    <t>True, for example, to write to me in the afternoon because I am normally busy with clients in the morning.</t>
  </si>
  <si>
    <t>en-MC-6-1-3</t>
  </si>
  <si>
    <t>It is not always easy to determine the importance of messages.</t>
  </si>
  <si>
    <t>True, but if it were truly a priority, perhaps they should have used another means (telephone, presence)</t>
  </si>
  <si>
    <t>en-MC-6-2</t>
  </si>
  <si>
    <t>Notifications …</t>
  </si>
  <si>
    <t>Notifications</t>
  </si>
  <si>
    <t>en-MC-6-2-1</t>
  </si>
  <si>
    <t>They must be governed</t>
  </si>
  <si>
    <t>Yes! Deciding to mute them during a meeting, so that they do not distract us. We will then dedicate an adequate amount of time to reading.</t>
  </si>
  <si>
    <t>Must be managed</t>
  </si>
  <si>
    <t>en-MC-6-2-2</t>
  </si>
  <si>
    <t>In some moments they help</t>
  </si>
  <si>
    <t>Not really, they are a distraction from what we are doing.</t>
  </si>
  <si>
    <t>Maybe</t>
  </si>
  <si>
    <t>en-MC-6-2-3</t>
  </si>
  <si>
    <t>I can only suffer them every time I receive a message</t>
  </si>
  <si>
    <t>Not really, I can decide to have an auto-notification decided by me, for example, every hour.</t>
  </si>
  <si>
    <t>A little control</t>
  </si>
  <si>
    <t>The interruptions ...</t>
  </si>
  <si>
    <t>Receiving messages and emails</t>
  </si>
  <si>
    <t>They decrease the performance and quality of our time.</t>
  </si>
  <si>
    <t>Yes, we must have as much control as possible over interruptions.</t>
  </si>
  <si>
    <t>A scheduled activity</t>
  </si>
  <si>
    <t>They may be necessary</t>
  </si>
  <si>
    <t>True, sometimes there are priorities for which interrupting is necessary and performant. Sometimes, not always.</t>
  </si>
  <si>
    <t>I can't control them</t>
  </si>
  <si>
    <t>In a certain sense it is true, but by managing the notifications and the expectations of my interlocutors, I can find a mediation.</t>
  </si>
  <si>
    <t>en-ME</t>
  </si>
  <si>
    <t>Managerial entrepreneurship</t>
  </si>
  <si>
    <t>en-ME-1-1</t>
  </si>
  <si>
    <t>en-ME-1-1-1</t>
  </si>
  <si>
    <t>en-ME-1-1-2</t>
  </si>
  <si>
    <t>en-ME-1-1-3</t>
  </si>
  <si>
    <t>en-ME-1-2</t>
  </si>
  <si>
    <t>en-ME-1-2-1</t>
  </si>
  <si>
    <t>en-ME-1-2-2</t>
  </si>
  <si>
    <t>en-ME-1-2-3</t>
  </si>
  <si>
    <t>en-ME-1-3</t>
  </si>
  <si>
    <t>en-ME-1-3-1</t>
  </si>
  <si>
    <t>en-ME-1-3-2</t>
  </si>
  <si>
    <t>People, well-being and commitment</t>
  </si>
  <si>
    <t>en-ME-1-3-3</t>
  </si>
  <si>
    <t>Well-being, motivation and commitment</t>
  </si>
  <si>
    <t>en-ME-2-1</t>
  </si>
  <si>
    <t>en-ME-2-1-1</t>
  </si>
  <si>
    <t>en-ME-2-1-2</t>
  </si>
  <si>
    <t>Defines the role objective</t>
  </si>
  <si>
    <t>en-ME-2-1-3</t>
  </si>
  <si>
    <t>en-ME-2-2</t>
  </si>
  <si>
    <t>The activities to be carried out ...</t>
  </si>
  <si>
    <t>en-ME-2-2-1</t>
  </si>
  <si>
    <t>en-ME-2-2-2</t>
  </si>
  <si>
    <t>en-ME-2-2-3</t>
  </si>
  <si>
    <t>Defines the role</t>
  </si>
  <si>
    <t>en-ME-2-3</t>
  </si>
  <si>
    <t>en-ME-2-3-1</t>
  </si>
  <si>
    <t>en-ME-2-3-2</t>
  </si>
  <si>
    <t>en-ME-2-3-3</t>
  </si>
  <si>
    <t>They create relationships</t>
  </si>
  <si>
    <t>en-ME-3-1</t>
  </si>
  <si>
    <t>The role of manager ...</t>
  </si>
  <si>
    <t>en-ME-3-1-1</t>
  </si>
  <si>
    <t>en-ME-3-1-2</t>
  </si>
  <si>
    <t>en-ME-3-1-3</t>
  </si>
  <si>
    <t>en-ME-3-2</t>
  </si>
  <si>
    <t>en-ME-3-2-1</t>
  </si>
  <si>
    <t>Performing, but not in everything</t>
  </si>
  <si>
    <t>en-ME-3-2-2</t>
  </si>
  <si>
    <t>Can be fragile in some things</t>
  </si>
  <si>
    <t>en-ME-3-2-3</t>
  </si>
  <si>
    <t>Excellent in everything</t>
  </si>
  <si>
    <t>en-ME-3-3</t>
  </si>
  <si>
    <t>The skills of the previous role ...</t>
  </si>
  <si>
    <t>en-ME-3-3-1</t>
  </si>
  <si>
    <t>en-ME-3-3-2</t>
  </si>
  <si>
    <t>en-ME-3-3-3</t>
  </si>
  <si>
    <t>They help performance in the role of manager</t>
  </si>
  <si>
    <t>en-ME-4-1</t>
  </si>
  <si>
    <t>en-ME-4-1-1</t>
  </si>
  <si>
    <t>en-ME-4-1-2</t>
  </si>
  <si>
    <t>en-ME-4-1-3</t>
  </si>
  <si>
    <t>en-ME-4-2</t>
  </si>
  <si>
    <t>en-ME-4-2-1</t>
  </si>
  <si>
    <t>They are proposed by the colleague</t>
  </si>
  <si>
    <t>en-ME-4-2-2</t>
  </si>
  <si>
    <t>en-ME-4-2-3</t>
  </si>
  <si>
    <t>en-ME-4-3</t>
  </si>
  <si>
    <t>Assignment of tasks and delegation ...</t>
  </si>
  <si>
    <t>en-ME-4-3-1</t>
  </si>
  <si>
    <t>en-ME-4-3-2</t>
  </si>
  <si>
    <t>It depends on the situations which one to use</t>
  </si>
  <si>
    <t>en-ME-4-3-3</t>
  </si>
  <si>
    <t>en-ME-5-1</t>
  </si>
  <si>
    <t>Teamwork ...</t>
  </si>
  <si>
    <t>en-ME-5-1-1</t>
  </si>
  <si>
    <t>It is a skill that the manager must have</t>
  </si>
  <si>
    <t>en-ME-5-1-2</t>
  </si>
  <si>
    <t>en-ME-5-1-3</t>
  </si>
  <si>
    <t>en-ME-5-2</t>
  </si>
  <si>
    <t>A team is created ...</t>
  </si>
  <si>
    <t>en-ME-5-2-1</t>
  </si>
  <si>
    <t>When there is a need to achieve a result</t>
  </si>
  <si>
    <t>en-ME-5-2-2</t>
  </si>
  <si>
    <t>To amalgamate people</t>
  </si>
  <si>
    <t>en-ME-5-2-3</t>
  </si>
  <si>
    <t>It is possible to prepare it in advance</t>
  </si>
  <si>
    <t>en-ME-5-3</t>
  </si>
  <si>
    <t>en-ME-5-3-1</t>
  </si>
  <si>
    <t>en-ME-5-3-2</t>
  </si>
  <si>
    <t>en-ME-5-3-3</t>
  </si>
  <si>
    <t>en-ME-6-1</t>
  </si>
  <si>
    <t>The feedback interview ...</t>
  </si>
  <si>
    <t>en-ME-6-1-1</t>
  </si>
  <si>
    <t>en-ME-6-1-2</t>
  </si>
  <si>
    <t>en-ME-6-1-3</t>
  </si>
  <si>
    <t>en-ME-6-2</t>
  </si>
  <si>
    <t>en-ME-6-2-1</t>
  </si>
  <si>
    <t>en-ME-6-2-2</t>
  </si>
  <si>
    <t>en-ME-6-2-3</t>
  </si>
  <si>
    <t>en-ME-6-3</t>
  </si>
  <si>
    <t>To conclude a feedback meeting ...</t>
  </si>
  <si>
    <t>en-ME-6-3-1</t>
  </si>
  <si>
    <t>en-ME-6-3-2</t>
  </si>
  <si>
    <t>en-ME-6-3-3</t>
  </si>
  <si>
    <t>en-MINTIME</t>
  </si>
  <si>
    <t>Minimum time</t>
  </si>
  <si>
    <t>en-MISS</t>
  </si>
  <si>
    <t>Missing activity answers</t>
  </si>
  <si>
    <t>en-MYOP</t>
  </si>
  <si>
    <t>Your opinion</t>
  </si>
  <si>
    <t>en-NOACT</t>
  </si>
  <si>
    <t>Missing Activity Responses</t>
  </si>
  <si>
    <t>en-NOCERT</t>
  </si>
  <si>
    <t>en-NOTIME</t>
  </si>
  <si>
    <t>Insufficient uptime</t>
  </si>
  <si>
    <t>en-PART</t>
  </si>
  <si>
    <t>Participants</t>
  </si>
  <si>
    <t>en-PATH</t>
  </si>
  <si>
    <t>Path</t>
  </si>
  <si>
    <t>en-PERCTOT</t>
  </si>
  <si>
    <t>% of total participants</t>
  </si>
  <si>
    <t>en-PP</t>
  </si>
  <si>
    <t>Preparare presentazioni</t>
  </si>
  <si>
    <t>en-PP-1-1</t>
  </si>
  <si>
    <t>The presentation ...</t>
  </si>
  <si>
    <t>en-PP-1-1-1</t>
  </si>
  <si>
    <t>en-PP-1-1-2</t>
  </si>
  <si>
    <t>Sometimes it takes up an entire meeting</t>
  </si>
  <si>
    <t>en-PP-1-1-3</t>
  </si>
  <si>
    <t>en-PP-1-2</t>
  </si>
  <si>
    <t>en-PP-1-2-1</t>
  </si>
  <si>
    <t>en-PP-1-2-2</t>
  </si>
  <si>
    <t>en-PP-1-2-3</t>
  </si>
  <si>
    <t>en-PP-1-3</t>
  </si>
  <si>
    <t>The invitation to the presentation ....</t>
  </si>
  <si>
    <t>en-PP-1-3-1</t>
  </si>
  <si>
    <t>It is an integral part of the presentation itself</t>
  </si>
  <si>
    <t>en-PP-1-3-2</t>
  </si>
  <si>
    <t>en-PP-1-3-3</t>
  </si>
  <si>
    <t>en-PP-2-1</t>
  </si>
  <si>
    <t>en-PP-2-1-1</t>
  </si>
  <si>
    <t>It has a before, a during and an after</t>
  </si>
  <si>
    <t>en-PP-2-1-2</t>
  </si>
  <si>
    <t>en-PP-2-1-3</t>
  </si>
  <si>
    <t>en-PP-2-2</t>
  </si>
  <si>
    <t>en-PP-2-2-1</t>
  </si>
  <si>
    <t>Opening and closing</t>
  </si>
  <si>
    <t>en-PP-2-2-2</t>
  </si>
  <si>
    <t>Preparation and opening</t>
  </si>
  <si>
    <t>en-PP-2-2-3</t>
  </si>
  <si>
    <t>en-PP-2-3</t>
  </si>
  <si>
    <t>Who prepares the presentation?</t>
  </si>
  <si>
    <t>en-PP-2-3-1</t>
  </si>
  <si>
    <t>en-PP-2-3-2</t>
  </si>
  <si>
    <t>The speaker</t>
  </si>
  <si>
    <t>en-PP-2-3-3</t>
  </si>
  <si>
    <t>The client</t>
  </si>
  <si>
    <t>en-PP-3-1</t>
  </si>
  <si>
    <t>The funnel topics ...</t>
  </si>
  <si>
    <t>en-PP-3-1-1</t>
  </si>
  <si>
    <t>They are the ones I can forget, since they are only preparatory</t>
  </si>
  <si>
    <t>en-PP-3-1-2</t>
  </si>
  <si>
    <t>en-PP-3-1-3</t>
  </si>
  <si>
    <t>They can be avoided</t>
  </si>
  <si>
    <t>en-PP-3-2</t>
  </si>
  <si>
    <t>en-PP-3-2-1</t>
  </si>
  <si>
    <t>en-PP-3-2-2</t>
  </si>
  <si>
    <t>en-PP-3-2-3</t>
  </si>
  <si>
    <t>en-PP-3-3</t>
  </si>
  <si>
    <t>The topics must be chosen ...</t>
  </si>
  <si>
    <t>en-PP-3-3-1</t>
  </si>
  <si>
    <t>en-PP-3-3-2</t>
  </si>
  <si>
    <t>Based on your feelings</t>
  </si>
  <si>
    <t>en-PP-3-3-3</t>
  </si>
  <si>
    <t>en-PP-4-1</t>
  </si>
  <si>
    <t>The time available ...</t>
  </si>
  <si>
    <t>en-PP-4-1-1</t>
  </si>
  <si>
    <t>en-PP-4-1-2</t>
  </si>
  <si>
    <t>en-PP-4-1-3</t>
  </si>
  <si>
    <t>It is almost never enough</t>
  </si>
  <si>
    <t>en-PP-4-2</t>
  </si>
  <si>
    <t>en-PP-4-2-1</t>
  </si>
  <si>
    <t>en-PP-4-2-2</t>
  </si>
  <si>
    <t>en-PP-4-2-3</t>
  </si>
  <si>
    <t>en-PP-4-3</t>
  </si>
  <si>
    <t>If the audience is not homogeneous ...</t>
  </si>
  <si>
    <t>en-PP-4-3-1</t>
  </si>
  <si>
    <t>We can orient it with examples, metaphors and specific information</t>
  </si>
  <si>
    <t>en-PP-4-3-2</t>
  </si>
  <si>
    <t>We can only make it neutral</t>
  </si>
  <si>
    <t>en-PP-4-3-3</t>
  </si>
  <si>
    <t>en-PP-5-1</t>
  </si>
  <si>
    <t>en-PP-5-1-1</t>
  </si>
  <si>
    <t>en-PP-5-1-2</t>
  </si>
  <si>
    <t>en-PP-5-1-3</t>
  </si>
  <si>
    <t>en-PP-5-2</t>
  </si>
  <si>
    <t>en-PP-5-2-1</t>
  </si>
  <si>
    <t>It depends on the case</t>
  </si>
  <si>
    <t>en-PP-5-2-2</t>
  </si>
  <si>
    <t>en-PP-5-2-3</t>
  </si>
  <si>
    <t>en-PP-5-3</t>
  </si>
  <si>
    <t>en-PP-5-3-1</t>
  </si>
  <si>
    <t>en-PP-5-3-2</t>
  </si>
  <si>
    <t>It is a method</t>
  </si>
  <si>
    <t>en-PP-5-3-3</t>
  </si>
  <si>
    <t>It is a sequence</t>
  </si>
  <si>
    <t>en-PP-6-1</t>
  </si>
  <si>
    <t>A book ...</t>
  </si>
  <si>
    <t>en-PP-6-1-1</t>
  </si>
  <si>
    <t>en-PP-6-1-2</t>
  </si>
  <si>
    <t>It is exhaustive</t>
  </si>
  <si>
    <t>en-PP-6-1-3</t>
  </si>
  <si>
    <t>en-PP-6-2</t>
  </si>
  <si>
    <t>Visual aids ...</t>
  </si>
  <si>
    <t>en-PP-6-2-1</t>
  </si>
  <si>
    <t>en-PP-6-2-2</t>
  </si>
  <si>
    <t>en-PP-6-2-3</t>
  </si>
  <si>
    <t>en-PP-6-3</t>
  </si>
  <si>
    <t>en-PP-6-3-1</t>
  </si>
  <si>
    <t>en-PP-6-3-2</t>
  </si>
  <si>
    <t>It becomes even more important that they are satisfactory and not exhaustive</t>
  </si>
  <si>
    <t>en-PP-6-3-3</t>
  </si>
  <si>
    <t>en-PRJ</t>
  </si>
  <si>
    <t>Project</t>
  </si>
  <si>
    <t>en-PRJCODE</t>
  </si>
  <si>
    <t>Project code</t>
  </si>
  <si>
    <t>en-QUEST</t>
  </si>
  <si>
    <t>Requests</t>
  </si>
  <si>
    <t>en-REMIND</t>
  </si>
  <si>
    <t>Remind</t>
  </si>
  <si>
    <t>en-RESUME</t>
  </si>
  <si>
    <t>Summary</t>
  </si>
  <si>
    <t>en-SATISF</t>
  </si>
  <si>
    <t>Satisfaction questionnaire</t>
  </si>
  <si>
    <t>en-SATISF-1</t>
  </si>
  <si>
    <t>I think I learned something new</t>
  </si>
  <si>
    <t>en-SATISF-2</t>
  </si>
  <si>
    <t>The things I have learned are easily applicable in my daily work.</t>
  </si>
  <si>
    <t>en-SATISF-3</t>
  </si>
  <si>
    <t>The topics covered were interesting</t>
  </si>
  <si>
    <t>en-SATISF-4</t>
  </si>
  <si>
    <t>The training path intrigued me</t>
  </si>
  <si>
    <t>en-SATISF-5</t>
  </si>
  <si>
    <t>The topics seemed too difficult to me</t>
  </si>
  <si>
    <t>en-SATISF-6</t>
  </si>
  <si>
    <t>At some points I got bored</t>
  </si>
  <si>
    <t>en-SATISF-7</t>
  </si>
  <si>
    <t>Overall I am satisfied with the learning experience.</t>
  </si>
  <si>
    <t>en-SKCODE</t>
  </si>
  <si>
    <t>Skill</t>
  </si>
  <si>
    <t>en-SUFF</t>
  </si>
  <si>
    <t>Low</t>
  </si>
  <si>
    <t>en-SUR-VER</t>
  </si>
  <si>
    <t>Verification</t>
  </si>
  <si>
    <t>en-SURVEY</t>
  </si>
  <si>
    <t>Survey</t>
  </si>
  <si>
    <t>en-TIMEACT</t>
  </si>
  <si>
    <t>en-TIMEMIN</t>
  </si>
  <si>
    <t>en-TOTAL</t>
  </si>
  <si>
    <t xml:space="preserve">Total </t>
  </si>
  <si>
    <t>en-TOTCERT</t>
  </si>
  <si>
    <t>Certificates issued</t>
  </si>
  <si>
    <t>en-TRHR</t>
  </si>
  <si>
    <t>Skill analysis</t>
  </si>
  <si>
    <t>en-TYPE</t>
  </si>
  <si>
    <t>Type</t>
  </si>
  <si>
    <t>en-VERIFY</t>
  </si>
  <si>
    <t>Learning verification</t>
  </si>
  <si>
    <t>How much has your ability to choose the right medium to communicate improved?</t>
  </si>
  <si>
    <t>How much have you considered the result of your communication a priori?</t>
  </si>
  <si>
    <t>How much have you verified that the result was the desired one?</t>
  </si>
  <si>
    <t>How much can you avoid interruptions from messages, chats, etc.?</t>
  </si>
  <si>
    <t>How much do you think your communication performance has improved?</t>
  </si>
  <si>
    <t>How much do you think your emails have remained within 10 lines?</t>
  </si>
  <si>
    <t>How much has the use of a well-organized attachment increased?</t>
  </si>
  <si>
    <t>Do you think the course has brought benefits to your work?</t>
  </si>
  <si>
    <t>en-YESACT</t>
  </si>
  <si>
    <t>You have done enough activities</t>
  </si>
  <si>
    <t>en-YOPDET</t>
  </si>
  <si>
    <t>Your opinion - Detail</t>
  </si>
  <si>
    <t>es-1</t>
  </si>
  <si>
    <t>Certificado de participación</t>
  </si>
  <si>
    <t>es-2</t>
  </si>
  <si>
    <t>Este certificado está adjudicado a</t>
  </si>
  <si>
    <t>es-3</t>
  </si>
  <si>
    <t>para participar en el curso de formación</t>
  </si>
  <si>
    <t>es-4</t>
  </si>
  <si>
    <t>Certificado no.</t>
  </si>
  <si>
    <t>es-5</t>
  </si>
  <si>
    <t>Fecha</t>
  </si>
  <si>
    <t>es-ACT</t>
  </si>
  <si>
    <t>Actividad</t>
  </si>
  <si>
    <t>es-ASPCOM</t>
  </si>
  <si>
    <t>Aspectos de competencia</t>
  </si>
  <si>
    <t>es-AVGACT</t>
  </si>
  <si>
    <t>Promedio de participantes por actividad</t>
  </si>
  <si>
    <t>es-CAT1</t>
  </si>
  <si>
    <t>Categoría 1</t>
  </si>
  <si>
    <t>es-CAT2</t>
  </si>
  <si>
    <t>Categoría 2</t>
  </si>
  <si>
    <t>es-CAT3</t>
  </si>
  <si>
    <t>Categoría 3</t>
  </si>
  <si>
    <t>es-CC</t>
  </si>
  <si>
    <t>Cultura del cliente</t>
  </si>
  <si>
    <t>es-CC-1-1</t>
  </si>
  <si>
    <t>es-CC-1-1-1</t>
  </si>
  <si>
    <t>es-CC-1-1-2</t>
  </si>
  <si>
    <t>es-CC-1-1-3</t>
  </si>
  <si>
    <t>es-CC-1-2</t>
  </si>
  <si>
    <t>es-CC-1-2-1</t>
  </si>
  <si>
    <t>es-CC-1-2-2</t>
  </si>
  <si>
    <t>Puede ser interno o externo a la empresa (intermediario)</t>
  </si>
  <si>
    <t>es-CC-1-2-3</t>
  </si>
  <si>
    <t>Podría coincidir con el cliente final</t>
  </si>
  <si>
    <t>es-CC-1-3</t>
  </si>
  <si>
    <t>es-CC-1-3-1</t>
  </si>
  <si>
    <t>Experiencia y contacto</t>
  </si>
  <si>
    <t>es-CC-1-3-2</t>
  </si>
  <si>
    <t>Experiencia y calidad</t>
  </si>
  <si>
    <t>es-CC-1-3-3</t>
  </si>
  <si>
    <t>es-CC-2-1</t>
  </si>
  <si>
    <t>Entre el resultado de su trabajo y la satisfacción del cliente directo o final...</t>
  </si>
  <si>
    <t>es-CC-2-1-1</t>
  </si>
  <si>
    <t>es-CC-2-1-2</t>
  </si>
  <si>
    <t>es-CC-2-1-3</t>
  </si>
  <si>
    <t>es-CC-2-2</t>
  </si>
  <si>
    <t>En nuestra vida diaria es mejor...</t>
  </si>
  <si>
    <t>es-CC-2-2-1</t>
  </si>
  <si>
    <t>es-CC-2-2-2</t>
  </si>
  <si>
    <t>es-CC-2-2-3</t>
  </si>
  <si>
    <t>es-CC-2-3</t>
  </si>
  <si>
    <t>es-CC-2-3-1</t>
  </si>
  <si>
    <t>es-CC-2-3-2</t>
  </si>
  <si>
    <t>Para aumentar la satisfacción a largo plazo</t>
  </si>
  <si>
    <t>es-CC-2-3-3</t>
  </si>
  <si>
    <t>es-CC-3-1</t>
  </si>
  <si>
    <t>es-CC-3-1-1</t>
  </si>
  <si>
    <t>Específico en el departamento, cliente con otros</t>
  </si>
  <si>
    <t>es-CC-3-1-2</t>
  </si>
  <si>
    <t>es-CC-3-1-3</t>
  </si>
  <si>
    <t>es-CC-3-2</t>
  </si>
  <si>
    <t>es-CC-3-2-1</t>
  </si>
  <si>
    <t>es-CC-3-2-2</t>
  </si>
  <si>
    <t>Deben resolverse de inmediato.</t>
  </si>
  <si>
    <t>es-CC-3-2-3</t>
  </si>
  <si>
    <t>es-CC-3-3</t>
  </si>
  <si>
    <t>es-CC-3-3-1</t>
  </si>
  <si>
    <t>Tanto del cliente final como del cliente directo</t>
  </si>
  <si>
    <t>es-CC-3-3-2</t>
  </si>
  <si>
    <t>es-CC-3-3-3</t>
  </si>
  <si>
    <t>es-CC-4-1</t>
  </si>
  <si>
    <t>es-CC-4-1-1</t>
  </si>
  <si>
    <t>es-CC-4-1-2</t>
  </si>
  <si>
    <t>es-CC-4-1-3</t>
  </si>
  <si>
    <t>El punto de vista del cliente</t>
  </si>
  <si>
    <t>es-CC-4-2</t>
  </si>
  <si>
    <t>es-CC-4-2-1</t>
  </si>
  <si>
    <t>es-CC-4-2-2</t>
  </si>
  <si>
    <t>Entender cómo explicar el mejor uso al cliente</t>
  </si>
  <si>
    <t>es-CC-4-2-3</t>
  </si>
  <si>
    <t>es-CC-4-3</t>
  </si>
  <si>
    <t>Comportamiento del cliente...</t>
  </si>
  <si>
    <t>es-CC-4-3-1</t>
  </si>
  <si>
    <t>es-CC-4-3-2</t>
  </si>
  <si>
    <t>es-CC-4-3-3</t>
  </si>
  <si>
    <t>es-CC-5-1</t>
  </si>
  <si>
    <t>es-CC-5-1-1</t>
  </si>
  <si>
    <t>es-CC-5-1-2</t>
  </si>
  <si>
    <t>es-CC-5-1-3</t>
  </si>
  <si>
    <t>es-CC-5-2</t>
  </si>
  <si>
    <t>La responsabilidad puede ser compartida...</t>
  </si>
  <si>
    <t>es-CC-5-2-1</t>
  </si>
  <si>
    <t>es-CC-5-2-2</t>
  </si>
  <si>
    <t>es-CC-5-2-3</t>
  </si>
  <si>
    <t>No siempre es posible hacer esto</t>
  </si>
  <si>
    <t>es-CC-5-3</t>
  </si>
  <si>
    <t>es-CC-5-3-1</t>
  </si>
  <si>
    <t>Determinar los procedimientos internos adecuados</t>
  </si>
  <si>
    <t>es-CC-5-3-2</t>
  </si>
  <si>
    <t>Determinar las necesidades del cliente</t>
  </si>
  <si>
    <t>es-CC-5-3-3</t>
  </si>
  <si>
    <t>No siempre es factible en la realidad</t>
  </si>
  <si>
    <t>es-CC-6-1</t>
  </si>
  <si>
    <t>es-CC-6-1-1</t>
  </si>
  <si>
    <t>es-CC-6-1-2</t>
  </si>
  <si>
    <t>es-CC-6-1-3</t>
  </si>
  <si>
    <t>es-CC-6-2</t>
  </si>
  <si>
    <t>es-CC-6-2-1</t>
  </si>
  <si>
    <t>es-CC-6-2-2</t>
  </si>
  <si>
    <t>es-CC-6-2-3</t>
  </si>
  <si>
    <t>es-CC-6-3</t>
  </si>
  <si>
    <t>es-CC-6-3-1</t>
  </si>
  <si>
    <t>es-CC-6-3-2</t>
  </si>
  <si>
    <t>es-CC-6-3-3</t>
  </si>
  <si>
    <t>es-CERT</t>
  </si>
  <si>
    <t>es-CERTNO</t>
  </si>
  <si>
    <t>es-CHRONO</t>
  </si>
  <si>
    <t>Calendario</t>
  </si>
  <si>
    <t>es-DM</t>
  </si>
  <si>
    <t>Reuniones de decisiones</t>
  </si>
  <si>
    <t>es-DM-1-1</t>
  </si>
  <si>
    <t>En una reunión hay...</t>
  </si>
  <si>
    <t>es-DM-1-1-1</t>
  </si>
  <si>
    <t>Un antes, un durante y un después</t>
  </si>
  <si>
    <t>es-DM-1-1-2</t>
  </si>
  <si>
    <t>Un antes y un durante</t>
  </si>
  <si>
    <t>es-DM-1-1-3</t>
  </si>
  <si>
    <t>Un durante y un después</t>
  </si>
  <si>
    <t>es-DM-1-2</t>
  </si>
  <si>
    <t>Cada participante...</t>
  </si>
  <si>
    <t>es-DM-1-2-1</t>
  </si>
  <si>
    <t>Debe tener claro su aportación personal antes de la reunión.</t>
  </si>
  <si>
    <t>es-DM-1-2-2</t>
  </si>
  <si>
    <t>Necesitas saber el día y la hora de la reunión.</t>
  </si>
  <si>
    <t>es-DM-1-2-3</t>
  </si>
  <si>
    <t>Necesitas saber quién asistirá</t>
  </si>
  <si>
    <t>es-DM-1-3</t>
  </si>
  <si>
    <t>Lluvia de ideas inversa...</t>
  </si>
  <si>
    <t>es-DM-1-3-1</t>
  </si>
  <si>
    <t>Permite que la contextualización del encuentro madure de manera inconsciente.</t>
  </si>
  <si>
    <t>es-DM-1-3-2</t>
  </si>
  <si>
    <t>Si es necesario, ayudar a preparar la reunión.</t>
  </si>
  <si>
    <t>es-DM-1-3-3</t>
  </si>
  <si>
    <t>No es imprescindible</t>
  </si>
  <si>
    <t>es-DM-2-1</t>
  </si>
  <si>
    <t>Invitar a una reunión...</t>
  </si>
  <si>
    <t>es-DM-2-1-1</t>
  </si>
  <si>
    <t>Permite involucrar a los participantes</t>
  </si>
  <si>
    <t>es-DM-2-1-2</t>
  </si>
  <si>
    <t>Permite cualquier trabajo previo</t>
  </si>
  <si>
    <t>es-DM-2-1-3</t>
  </si>
  <si>
    <t>Es simplemente una invitación.</t>
  </si>
  <si>
    <t>es-DM-2-2</t>
  </si>
  <si>
    <t>La invitación, según el esquema que hemos visto...</t>
  </si>
  <si>
    <t>es-DM-2-2-1</t>
  </si>
  <si>
    <t>Indique todos los elementos necesarios</t>
  </si>
  <si>
    <t>es-DM-2-2-2</t>
  </si>
  <si>
    <t>Permite al participante conocer su aporte</t>
  </si>
  <si>
    <t>es-DM-2-2-3</t>
  </si>
  <si>
    <t>Le permite ser preciso</t>
  </si>
  <si>
    <t>es-DM-2-3</t>
  </si>
  <si>
    <t>Hacer del patrón un hábito…</t>
  </si>
  <si>
    <t>es-DM-2-3-1</t>
  </si>
  <si>
    <t>Agilizar la lectura y correcta interpretación de la reunión</t>
  </si>
  <si>
    <t>es-DM-2-3-2</t>
  </si>
  <si>
    <t>Deja claro cuál es tu papel en la reunión</t>
  </si>
  <si>
    <t>es-DM-2-3-3</t>
  </si>
  <si>
    <t>Es una formalidad</t>
  </si>
  <si>
    <t>es-DM-3-1</t>
  </si>
  <si>
    <t>La dinámica de la reunión...</t>
  </si>
  <si>
    <t>es-DM-3-1-1</t>
  </si>
  <si>
    <t>Estos son los pensamientos específicos de los participantes.</t>
  </si>
  <si>
    <t>es-DM-3-1-2</t>
  </si>
  <si>
    <t>Esto es lo que pasa durante la reunión</t>
  </si>
  <si>
    <t>es-DM-3-1-3</t>
  </si>
  <si>
    <t>Son las interacciones entre los participantes</t>
  </si>
  <si>
    <t>es-DM-3-2</t>
  </si>
  <si>
    <t>Saber identificar un pensamiento...</t>
  </si>
  <si>
    <t>es-DM-3-2-1</t>
  </si>
  <si>
    <t>Ayuda a darle la interpretación correcta y utilizarlo de la mejor manera.</t>
  </si>
  <si>
    <t>es-DM-3-2-2</t>
  </si>
  <si>
    <t>Nos permite catalogarlos</t>
  </si>
  <si>
    <t>es-DM-3-2-3</t>
  </si>
  <si>
    <t>Puede ser útil</t>
  </si>
  <si>
    <t>es-DM-3-3</t>
  </si>
  <si>
    <t>Los momentos principales son...</t>
  </si>
  <si>
    <t>es-DM-3-3-1</t>
  </si>
  <si>
    <t>Seis</t>
  </si>
  <si>
    <t>es-DM-3-3-2</t>
  </si>
  <si>
    <t>Seis catalogados, pero muchos más</t>
  </si>
  <si>
    <t>es-DM-3-3-3</t>
  </si>
  <si>
    <t>un número no especificado</t>
  </si>
  <si>
    <t>es-DM-4-1</t>
  </si>
  <si>
    <t>Llevando el mismo "sombrero"...</t>
  </si>
  <si>
    <t>es-DM-4-1-1</t>
  </si>
  <si>
    <t>Agilizar y hacer más eficientes las fases de reunión</t>
  </si>
  <si>
    <t>es-DM-4-1-2</t>
  </si>
  <si>
    <t>Ayuda a la interacción</t>
  </si>
  <si>
    <t>es-DM-4-1-3</t>
  </si>
  <si>
    <t>Aumentar el rendimiento</t>
  </si>
  <si>
    <t>es-DM-4-2</t>
  </si>
  <si>
    <t>Sigue la secuencia lógica de momentos...</t>
  </si>
  <si>
    <t>es-DM-4-2-1</t>
  </si>
  <si>
    <t>Hace que todo sea más fluido y lineal.</t>
  </si>
  <si>
    <t>es-DM-4-2-2</t>
  </si>
  <si>
    <t>Ayudar a las personas presentes en el proceso de toma de decisiones.</t>
  </si>
  <si>
    <t>es-DM-4-2-3</t>
  </si>
  <si>
    <t>No siempre es necesario</t>
  </si>
  <si>
    <t>es-DM-4-3</t>
  </si>
  <si>
    <t>No tengo el mismo "sombrero"...</t>
  </si>
  <si>
    <t>es-DM-4-3-1</t>
  </si>
  <si>
    <t>Crear objeciones mutuas</t>
  </si>
  <si>
    <t>es-DM-4-3-2</t>
  </si>
  <si>
    <t>Es como hablar diferentes idiomas.</t>
  </si>
  <si>
    <t>es-DM-4-3-3</t>
  </si>
  <si>
    <t>No ayuda a la reunión</t>
  </si>
  <si>
    <t>es-DM-5-1</t>
  </si>
  <si>
    <t>es-DM-5-1-1</t>
  </si>
  <si>
    <t>Es el primer paso hacia una comunicación de calidad.</t>
  </si>
  <si>
    <t>es-DM-5-1-2</t>
  </si>
  <si>
    <t>Define su importancia</t>
  </si>
  <si>
    <t>es-DM-5-1-3</t>
  </si>
  <si>
    <t>No siempre es fácil determinar</t>
  </si>
  <si>
    <t>es-DM-5-2</t>
  </si>
  <si>
    <t>es-DM-5-2-1</t>
  </si>
  <si>
    <t>Permite modular los contenidos en función de ello.</t>
  </si>
  <si>
    <t>es-DM-5-2-2</t>
  </si>
  <si>
    <t>Es el primer paso para una escritura efectiva.</t>
  </si>
  <si>
    <t>es-DM-5-2-3</t>
  </si>
  <si>
    <t>es-DM-5-3</t>
  </si>
  <si>
    <t>es-DM-5-3-1</t>
  </si>
  <si>
    <t>es-DM-5-3-2</t>
  </si>
  <si>
    <t>Facilita la lectura</t>
  </si>
  <si>
    <t>es-DM-5-3-3</t>
  </si>
  <si>
    <t>Es una pista</t>
  </si>
  <si>
    <t>es-DM-6-1</t>
  </si>
  <si>
    <t>Que tengas una buena invitación...</t>
  </si>
  <si>
    <t>es-DM-6-1-1</t>
  </si>
  <si>
    <t>Te permite estar preparado para la reunión.</t>
  </si>
  <si>
    <t>es-DM-6-1-2</t>
  </si>
  <si>
    <t>Significa tener tiempo para la lluvia de ideas inversa.</t>
  </si>
  <si>
    <t>es-DM-6-1-3</t>
  </si>
  <si>
    <t>Es correcto y prepara mejor a los participantes.</t>
  </si>
  <si>
    <t>es-DM-6-2</t>
  </si>
  <si>
    <t>Preparándose para la reunión...</t>
  </si>
  <si>
    <t>es-DM-6-2-1</t>
  </si>
  <si>
    <t>Significa tener tiempo para pensar en ello, aunque sea de forma inconsciente.</t>
  </si>
  <si>
    <t>es-DM-6-2-2</t>
  </si>
  <si>
    <t>Si es necesario, permite preparar</t>
  </si>
  <si>
    <t>es-DM-6-2-3</t>
  </si>
  <si>
    <t>es-DM-6-3</t>
  </si>
  <si>
    <t>Las mejores ideas, decisiones y soluciones…</t>
  </si>
  <si>
    <t>es-DM-6-3-1</t>
  </si>
  <si>
    <t>Surgen de la colaboración entre personas con diferentes perspectivas.</t>
  </si>
  <si>
    <t>es-DM-6-3-2</t>
  </si>
  <si>
    <t>Se logran a través de una discusión sana y orientada a objetivos.</t>
  </si>
  <si>
    <t>es-DM-6-3-3</t>
  </si>
  <si>
    <t>Funcionan si todos se sienten involucrados.</t>
  </si>
  <si>
    <t>es-EMAIL</t>
  </si>
  <si>
    <t>Correo electrónico</t>
  </si>
  <si>
    <t>es-END</t>
  </si>
  <si>
    <t>es-EXCEL</t>
  </si>
  <si>
    <t>Alto</t>
  </si>
  <si>
    <t>es-FNAME</t>
  </si>
  <si>
    <t>Nombre</t>
  </si>
  <si>
    <t>es-GOOD</t>
  </si>
  <si>
    <t>Promedio</t>
  </si>
  <si>
    <t>es-GT</t>
  </si>
  <si>
    <t>Buen tiempo</t>
  </si>
  <si>
    <t>es-GT-1-1</t>
  </si>
  <si>
    <t>Midiendo tu tiempo...</t>
  </si>
  <si>
    <t>es-GT-1-2</t>
  </si>
  <si>
    <t>Conciencia del tiempo/actividad</t>
  </si>
  <si>
    <t>es-GT-1-1-1</t>
  </si>
  <si>
    <t>Comprender cuándo y cómo realizar actividades continuas</t>
  </si>
  <si>
    <t>¡Sí! Es cada vez más importante considerar el tiempo y la energía en conjunto.</t>
  </si>
  <si>
    <t>es-GT-1-2-1</t>
  </si>
  <si>
    <t>Consciente</t>
  </si>
  <si>
    <t>es-GT-1-1-2</t>
  </si>
  <si>
    <t>Te ayuda a organizar tu tiempo</t>
  </si>
  <si>
    <t>Es cierto que saber estimar el tiempo de ejecución nos ayuda en la organización.</t>
  </si>
  <si>
    <t>es-GT-1-2-2</t>
  </si>
  <si>
    <t>En duda</t>
  </si>
  <si>
    <t>es-GT-1-1-3</t>
  </si>
  <si>
    <t>Significa seguir un método</t>
  </si>
  <si>
    <t>Es cierto, pero a veces el método hace que nuestra tarea sea más rígida y pesada.</t>
  </si>
  <si>
    <t>es-GT-1-2-3</t>
  </si>
  <si>
    <t>No consciente</t>
  </si>
  <si>
    <t>Actividades tardías...</t>
  </si>
  <si>
    <t>es-GT-3-2</t>
  </si>
  <si>
    <t>Actividades tardías</t>
  </si>
  <si>
    <t>Si son conscientes, son necesarios</t>
  </si>
  <si>
    <t>¡Sí! A veces no puedes prescindir de ello. Si se eligen minimizan el impacto en el resultado.</t>
  </si>
  <si>
    <t>es-GT-3-2-1</t>
  </si>
  <si>
    <t>Consciente y proactivo</t>
  </si>
  <si>
    <t>Puede pasar</t>
  </si>
  <si>
    <t>Esto también es cierto, pero si son estratégicos tienen un fuerte impacto en el resultado.</t>
  </si>
  <si>
    <t>es-GT-3-2-2</t>
  </si>
  <si>
    <t>Aumentan la ansiedad</t>
  </si>
  <si>
    <t>Es cierto, si estamos a merced de los acontecimientos. El estado emocional también podría afectar el desempeño de quienes se encuentran en ese momento.</t>
  </si>
  <si>
    <t>es-GT-3-2-3</t>
  </si>
  <si>
    <t>Gestionado con ansiedad</t>
  </si>
  <si>
    <t>es-GT-1-3</t>
  </si>
  <si>
    <t>Soluciones espontáneas, como aumentar el tiempo dedicado al trabajo...</t>
  </si>
  <si>
    <t>es-GT-3-3</t>
  </si>
  <si>
    <t>Horas de más de las necesarias</t>
  </si>
  <si>
    <t>es-GT-1-3-1</t>
  </si>
  <si>
    <t>Deberían ser considerados, pero como excepciones.</t>
  </si>
  <si>
    <t>¡Sí! Son nuestro último recurso, con todas las consecuencias que ello conlleva.</t>
  </si>
  <si>
    <t>es-GT-3-3-1</t>
  </si>
  <si>
    <t>Considerado una excepción</t>
  </si>
  <si>
    <t>es-GT-1-3-2</t>
  </si>
  <si>
    <t>Se utilizan para el resultado.</t>
  </si>
  <si>
    <t>Claro, pero corren el riesgo de convertirse en una rutina, en un hábito peligroso.</t>
  </si>
  <si>
    <t>es-GT-3-3-2</t>
  </si>
  <si>
    <t>Debo hacerlas</t>
  </si>
  <si>
    <t>es-GT-1-3-3</t>
  </si>
  <si>
    <t>Son necesarias</t>
  </si>
  <si>
    <t>Eso es cierto, pero ponen de relieve un problema organizativo más profundo.</t>
  </si>
  <si>
    <t>es-GT-3-3-3</t>
  </si>
  <si>
    <t>es-GT-2-1</t>
  </si>
  <si>
    <t>La visión general...</t>
  </si>
  <si>
    <t>Visión global de mi tiempo</t>
  </si>
  <si>
    <t>es-GT-2-1-1</t>
  </si>
  <si>
    <t>Permite comprender qué actividades realizar para obtener el resultado.</t>
  </si>
  <si>
    <t>¡Sí! Mantener una visión alta ayuda a la hora de elegir</t>
  </si>
  <si>
    <t>Considerado</t>
  </si>
  <si>
    <t>es-GT-2-1-2</t>
  </si>
  <si>
    <t>Especificar cómo contribuimos al resultado</t>
  </si>
  <si>
    <t>De hecho, se trata de un riesgo que puede producirse.</t>
  </si>
  <si>
    <t>No lo entiende</t>
  </si>
  <si>
    <t>es-GT-2-1-3</t>
  </si>
  <si>
    <t>Corre el riesgo de ser demasiado genérico.</t>
  </si>
  <si>
    <t>Es cierto, pero si no se refleja en acciones concretas, no sirve de nada.</t>
  </si>
  <si>
    <t>No considerado</t>
  </si>
  <si>
    <t>es-GT-2-2</t>
  </si>
  <si>
    <t>Evolucionando nuestros comportamientos respecto al tiempo...</t>
  </si>
  <si>
    <t>Cambios de conducta</t>
  </si>
  <si>
    <t>es-GT-2-2-1</t>
  </si>
  <si>
    <t>Significa considerarlo de la manera correcta en la vida cotidiana.</t>
  </si>
  <si>
    <t>¡Sí! El elemento tiempo es a menudo la única clave para obtener resultados a menudo ambiciosos.</t>
  </si>
  <si>
    <t>Flexibilidad en la vida diaria</t>
  </si>
  <si>
    <t>es-GT-2-2-2</t>
  </si>
  <si>
    <t>Inicialmente requiere un esfuerzo hacia nuevos hábitos.</t>
  </si>
  <si>
    <t>Aumentar la sensibilidad al tiempo no significa ir más rápido, sino moverse mejor.</t>
  </si>
  <si>
    <t>No entendido</t>
  </si>
  <si>
    <t>es-GT-2-2-3</t>
  </si>
  <si>
    <t>Esto no significa que los comportamientos anteriores fueran incorrectos.</t>
  </si>
  <si>
    <t>Es totalmente cierto, y para ello hay que esforzarse.</t>
  </si>
  <si>
    <t>No necesario</t>
  </si>
  <si>
    <t>es-GT-2-3</t>
  </si>
  <si>
    <t>Las acciones que realizamos diariamente...</t>
  </si>
  <si>
    <t>Acciones diarias</t>
  </si>
  <si>
    <t>es-GT-2-3-1</t>
  </si>
  <si>
    <t>Tenemos que elegir las correctas y hacerlas de la manera correcta.</t>
  </si>
  <si>
    <t>¡Sí! Muchas veces no todas las actividades que realizamos son las realmente necesarias</t>
  </si>
  <si>
    <t>Organizado</t>
  </si>
  <si>
    <t>es-GT-2-3-2</t>
  </si>
  <si>
    <t>Varían en efectividad y eficiencia, dependiendo del orden de ejecución.</t>
  </si>
  <si>
    <t>Eso es cierto, pero la forma en que los gestiono cambia el tiempo necesario para completarlos.</t>
  </si>
  <si>
    <t>Intenta organizarlas</t>
  </si>
  <si>
    <t>es-GT-2-3-3</t>
  </si>
  <si>
    <t>Sin embargo, todo esto debe hacerse.</t>
  </si>
  <si>
    <t>El momento y la secuencia en que los realizamos cambia el resultado.</t>
  </si>
  <si>
    <t>Ejecución secuencial</t>
  </si>
  <si>
    <t>es-GT-3-1</t>
  </si>
  <si>
    <t>Emergencias…</t>
  </si>
  <si>
    <t>es-GT-4-1</t>
  </si>
  <si>
    <t>Emergencias</t>
  </si>
  <si>
    <t>es-GT-3-1-1</t>
  </si>
  <si>
    <t>Deben gestionarse metódicamente.</t>
  </si>
  <si>
    <t>Normalizar las emergencias nos permite obtener el mejor resultado posible.</t>
  </si>
  <si>
    <t>es-GT-4-1-1</t>
  </si>
  <si>
    <t>Espera que pueda haber</t>
  </si>
  <si>
    <t>es-GT-3-1-2</t>
  </si>
  <si>
    <t>Es cierto, pero corremos el riesgo de quedar a merced de los acontecimientos, en modo reactivo.</t>
  </si>
  <si>
    <t>es-GT-4-1-2</t>
  </si>
  <si>
    <t>Las sufre</t>
  </si>
  <si>
    <t>es-GT-3-1-3</t>
  </si>
  <si>
    <t>No siempre son predecibles</t>
  </si>
  <si>
    <t>Sí, pero estamos seguros que siempre estarán ahí. ¡Será mejor que te prepares!</t>
  </si>
  <si>
    <t>es-GT-4-1-3</t>
  </si>
  <si>
    <t>Son incontrolables</t>
  </si>
  <si>
    <t>Las prioridades...</t>
  </si>
  <si>
    <t>Prioridades...</t>
  </si>
  <si>
    <t>Deben evaluarse en nuestro contexto general.</t>
  </si>
  <si>
    <t>Las actividades múltiples deben gestionarse siempre con evidencia de la prioridad del resultado general, departamental o función de la empresa.</t>
  </si>
  <si>
    <t>En función del resultado</t>
  </si>
  <si>
    <t>No siempre son evaluables</t>
  </si>
  <si>
    <t>Esto también es cierto, pero evaluar el número más alto posible determina el rendimiento general.</t>
  </si>
  <si>
    <t>No las entiende</t>
  </si>
  <si>
    <t>Al final todo está por hacer.</t>
  </si>
  <si>
    <t>¡Real! Pero con este enfoque nuestro rendimiento general disminuye, ¿estás de acuerdo?</t>
  </si>
  <si>
    <t>No las considera</t>
  </si>
  <si>
    <t>Tenga en cuenta el peso energético de las actividades....</t>
  </si>
  <si>
    <t>es-GT-4-2</t>
  </si>
  <si>
    <t>Actividades desafiantes o ligeras</t>
  </si>
  <si>
    <t>Nos permite aprovechar al máximo nuestras energías diarias.</t>
  </si>
  <si>
    <t>¡Sí, el rendimiento se construye día a día, no en una sola actividad!</t>
  </si>
  <si>
    <t>es-GT-4-2-1</t>
  </si>
  <si>
    <t>Las distingue</t>
  </si>
  <si>
    <t>Conduce a una interpretación diferente de los compromisos y del tiempo.</t>
  </si>
  <si>
    <t>Es cierto que acostumbrarse a esta visión hace que sea más fácil decidir qué hacer en ese momento específico.</t>
  </si>
  <si>
    <t>es-GT-4-2-2</t>
  </si>
  <si>
    <t>Aún no las entiende</t>
  </si>
  <si>
    <t>El resultado no siempre cambia</t>
  </si>
  <si>
    <t>Es cierto, no siempre sucede... pero si sucede...</t>
  </si>
  <si>
    <t>es-GT-4-2-3</t>
  </si>
  <si>
    <t>El cerebro nos avisa cuando está cansado.</t>
  </si>
  <si>
    <t>es-GT-6-1</t>
  </si>
  <si>
    <t>Necesidad de un descanso regenerativo</t>
  </si>
  <si>
    <t>En realidad, no exactamente como el cuerpo.</t>
  </si>
  <si>
    <t>Sí, por eso debemos intentar seguirle la corriente, seguir sus ritmos.</t>
  </si>
  <si>
    <t>es-GT-6-1-1</t>
  </si>
  <si>
    <t>Entendido</t>
  </si>
  <si>
    <t>Es diferente del cuerpo.</t>
  </si>
  <si>
    <t>Sólo en la forma en que nos dan señales, por lo demás es lo mismo: Alto rendimiento, menor, descanso para recuperar.</t>
  </si>
  <si>
    <t>es-GT-6-1-2</t>
  </si>
  <si>
    <t>No siempre lo entiende</t>
  </si>
  <si>
    <t>No siempre, sólo a veces</t>
  </si>
  <si>
    <t>Por supuesto, si tengo sueño es una señal inequívoca.</t>
  </si>
  <si>
    <t>es-GT-6-1-3</t>
  </si>
  <si>
    <t>No lo considera</t>
  </si>
  <si>
    <t>El cerebro se ralentiza...</t>
  </si>
  <si>
    <t>es-GT-6-2</t>
  </si>
  <si>
    <t>Gestiona bien los descansos regenerativos</t>
  </si>
  <si>
    <t>Cuando te das cuenta que no tienes suficiente energía</t>
  </si>
  <si>
    <t>Ah, sí, quiere asegurarse de no quedarse sin gasolina en la calle.</t>
  </si>
  <si>
    <t>es-GT-6-2-1</t>
  </si>
  <si>
    <t>Cuando la actividad es demasiado exigente</t>
  </si>
  <si>
    <t>Podría, pero en realidad sólo lo hace si siente que no tiene suficiente energía.</t>
  </si>
  <si>
    <t>es-GT-6-2-2</t>
  </si>
  <si>
    <t>No tiene claro cuándo hacerlos</t>
  </si>
  <si>
    <t>Si decido hacerlo</t>
  </si>
  <si>
    <t>Lamentablemente no: ¡es un sistema automático inconsciente!</t>
  </si>
  <si>
    <t>es-GT-6-2-3</t>
  </si>
  <si>
    <t>No los entiende</t>
  </si>
  <si>
    <t>es-GT-4-3</t>
  </si>
  <si>
    <t>El ritmo circadiano...</t>
  </si>
  <si>
    <t>es-GT-6-3</t>
  </si>
  <si>
    <t>Dividiéndolos el día con los descansos</t>
  </si>
  <si>
    <t>es-GT-4-3-1</t>
  </si>
  <si>
    <t>Es el sistema de protección automático del cerebro.</t>
  </si>
  <si>
    <t>Sí, es un sistema de supervivencia: ¡sin energía se acabó!</t>
  </si>
  <si>
    <t>es-GT-6-3-1</t>
  </si>
  <si>
    <t>es-GT-4-3-2</t>
  </si>
  <si>
    <t>Pausas alternas de alto, bajo rendimiento y recuperación</t>
  </si>
  <si>
    <t>Cierto: la alternancia es su método.</t>
  </si>
  <si>
    <t>es-GT-6-3-2</t>
  </si>
  <si>
    <t>Intenta hacerlos de la manera correcta</t>
  </si>
  <si>
    <t>es-GT-4-3-3</t>
  </si>
  <si>
    <t>Es una teoría</t>
  </si>
  <si>
    <t>No sólo eso, su comportamiento podía ser observado.</t>
  </si>
  <si>
    <t>es-GT-6-3-3</t>
  </si>
  <si>
    <t>es-GT-5-1</t>
  </si>
  <si>
    <t>Alterna actividades desafiantes y ligeras</t>
  </si>
  <si>
    <t>es-GT-5-1-1</t>
  </si>
  <si>
    <t>Define nuestra capacidad de desempeño</t>
  </si>
  <si>
    <t>Sí, por eso debemos tratar de complacerlo.</t>
  </si>
  <si>
    <t>es-GT-5-1-2</t>
  </si>
  <si>
    <t>Nuestro cerebro lo utiliza todo el tiempo.</t>
  </si>
  <si>
    <t>Es la forma de gestionar los recursos, para llegar siempre al abastecimiento.</t>
  </si>
  <si>
    <t>No los distingue</t>
  </si>
  <si>
    <t>es-GT-5-1-3</t>
  </si>
  <si>
    <t>Alternar alto y bajo rendimiento</t>
  </si>
  <si>
    <t>Es cierto, pero también hay que añadir el tercer elemento: los frenos.</t>
  </si>
  <si>
    <t>No los alterna</t>
  </si>
  <si>
    <t>es-GT-5-2</t>
  </si>
  <si>
    <t>Tener un ritmo diario...</t>
  </si>
  <si>
    <t>Organización del día</t>
  </si>
  <si>
    <t>es-GT-5-2-1</t>
  </si>
  <si>
    <t>Se trata de programarlo teniendo en cuenta el ritmo circadiano.</t>
  </si>
  <si>
    <t>Consideremos esto en nuestra planificación, por ejemplo, evitando agrupar dos actividades desafiantes.</t>
  </si>
  <si>
    <t>Sí</t>
  </si>
  <si>
    <t>es-GT-5-2-2</t>
  </si>
  <si>
    <t>Date un ritmo general compatible</t>
  </si>
  <si>
    <t>Establece reglas generales para tu día, planificando las diferentes actividades.</t>
  </si>
  <si>
    <t>Bastante bien</t>
  </si>
  <si>
    <t>es-GT-5-2-3</t>
  </si>
  <si>
    <t>Corre el riesgo de ser un modelo demasiado rígido.</t>
  </si>
  <si>
    <t>Cierto: tenerlo como regla, no siempre es posible llevarlo a la práctica.</t>
  </si>
  <si>
    <t>es-GT-5-3</t>
  </si>
  <si>
    <t>No consideres el ritmo circadiano...</t>
  </si>
  <si>
    <t>Organización del tiempo</t>
  </si>
  <si>
    <t>es-GT-5-3-1</t>
  </si>
  <si>
    <t>Significa poner más esfuerzo y tomarse más tiempo.</t>
  </si>
  <si>
    <t>¡Sí! Sería como insistir en correr cuando te falta el aliento.</t>
  </si>
  <si>
    <t>es-GT-5-3-2</t>
  </si>
  <si>
    <t>Contribuye a tener que aumentar el tiempo dedicado al trabajo</t>
  </si>
  <si>
    <t>Es cierto que es una de las principales causas.</t>
  </si>
  <si>
    <t>es-GT-5-3-3</t>
  </si>
  <si>
    <t>Sin embargo, no siempre es posible seguirlo.</t>
  </si>
  <si>
    <t>Es cierto que es un modelo que tiende a evolucionar. Significa intentar hacerlo siempre que sea posible en nuestros días.</t>
  </si>
  <si>
    <t>Organízate por fases diarias...</t>
  </si>
  <si>
    <t>Momentos del día</t>
  </si>
  <si>
    <t>Optimizar el uso de nuestras energías</t>
  </si>
  <si>
    <t>¡Sí! Tenemos momentos de rendimiento que aprovechar al máximo y rutinas que llevar a cabo cuando tenemos menos energía.</t>
  </si>
  <si>
    <t>Nos permite organizarnos mejor</t>
  </si>
  <si>
    <t>Es cierto que es consecuencia del correcto uso de nuestros recursos.</t>
  </si>
  <si>
    <t>No ha entendido cómo</t>
  </si>
  <si>
    <t>Reduce la probabilidad de tener que dedicar más tiempo del necesario al trabajo.</t>
  </si>
  <si>
    <t>De hecho, es uno de los comentarios más útiles sobre la calidad de nuestro tiempo.</t>
  </si>
  <si>
    <t>No es necesario</t>
  </si>
  <si>
    <t>Dividiendo las actividades...</t>
  </si>
  <si>
    <t>Dividir actividades desafiantes</t>
  </si>
  <si>
    <t>Nos permite ser más versátiles en la gestión de nuestro tiempo.</t>
  </si>
  <si>
    <t>Actividades más pequeñas, posicionamiento más fácil</t>
  </si>
  <si>
    <t>Ayuda en la gestión de emergencias.</t>
  </si>
  <si>
    <t>Podemos terminar la actividad corta sin interrumpirla y dedicarnos a la emergencia, o pseudoemergencia.</t>
  </si>
  <si>
    <t>No sabe cómo hacerlo</t>
  </si>
  <si>
    <t>Es cierto, pero practica hacerlo: se te hará más fácil.</t>
  </si>
  <si>
    <t>No lo considera necesario</t>
  </si>
  <si>
    <t>Gestionar mejor los descansos...</t>
  </si>
  <si>
    <t>Pausas regenerativas</t>
  </si>
  <si>
    <t>Permite una correcta recuperación energética</t>
  </si>
  <si>
    <t>Sí, este debería ser el objetivo principal de los descansos.</t>
  </si>
  <si>
    <t>Las hace conscientemente</t>
  </si>
  <si>
    <t>Te permite ser mucho más efectivo al retomar el trabajo.</t>
  </si>
  <si>
    <t>Es cierto que cuanto más regenerativa sea la rotura, mejor será el rendimiento posterior.</t>
  </si>
  <si>
    <t>Significa distraerse del trabajo.</t>
  </si>
  <si>
    <t>Por supuesto, en el buen sentido, no pensar en el trabajo durante las vacaciones ayuda.</t>
  </si>
  <si>
    <t>Son solo pausas</t>
  </si>
  <si>
    <t>es-INT</t>
  </si>
  <si>
    <t>(Intermedio)</t>
  </si>
  <si>
    <t>es-KOFF</t>
  </si>
  <si>
    <t>Comenzar</t>
  </si>
  <si>
    <t>es-LANG</t>
  </si>
  <si>
    <t>Idioma</t>
  </si>
  <si>
    <t>es-LINK</t>
  </si>
  <si>
    <t>Enlace</t>
  </si>
  <si>
    <t>es-LNAME</t>
  </si>
  <si>
    <t>Apellido</t>
  </si>
  <si>
    <t>es-MAN</t>
  </si>
  <si>
    <t>(Gerente)</t>
  </si>
  <si>
    <t>es-MC</t>
  </si>
  <si>
    <t>Mi comunicación</t>
  </si>
  <si>
    <t>es-MC-1-1</t>
  </si>
  <si>
    <t>Nuestra forma de comunicarnos...</t>
  </si>
  <si>
    <t>es-MC-1-2</t>
  </si>
  <si>
    <t>La comunicación afecta</t>
  </si>
  <si>
    <t>es-MC-1-1-1</t>
  </si>
  <si>
    <t>Afecta la calidad y el tiempo necesario para lograr el resultado.</t>
  </si>
  <si>
    <t>¡Sí! La eficacia del resultado está determinada tanto por la calidad, sino también por el tiempo necesario para conseguirlo.</t>
  </si>
  <si>
    <t>es-MC-1-2-1</t>
  </si>
  <si>
    <t>Resultado y tiempo</t>
  </si>
  <si>
    <t>es-MC-1-1-2</t>
  </si>
  <si>
    <t>Afecta la calidad del resultado.</t>
  </si>
  <si>
    <t>Es cierto, pero ojo, la velocidad no siempre va de la mano con la calidad.</t>
  </si>
  <si>
    <t>es-MC-1-2-2</t>
  </si>
  <si>
    <t>Resultado</t>
  </si>
  <si>
    <t>es-MC-1-1-3</t>
  </si>
  <si>
    <t>Afecta el tiempo necesario para obtener el resultado.</t>
  </si>
  <si>
    <t>Es cierto, pero para definirlo como de calidad también hay que hacerlo en el momento adecuado.</t>
  </si>
  <si>
    <t>es-MC-1-2-3</t>
  </si>
  <si>
    <t>Tiempo</t>
  </si>
  <si>
    <t>Habilidades de comunicación...</t>
  </si>
  <si>
    <t>Saber comunicar</t>
  </si>
  <si>
    <t>Es una actividad real</t>
  </si>
  <si>
    <t>¡Sí! Como tal debe ser entrenado y considerado, siempre.</t>
  </si>
  <si>
    <t>Importante</t>
  </si>
  <si>
    <t>Es un arte</t>
  </si>
  <si>
    <t>Es cierto, pero es un concepto romántico que corre el riesgo de replegarse sobre sí mismo y perder de vista el resultado.</t>
  </si>
  <si>
    <t>Bastante</t>
  </si>
  <si>
    <t>Es innato</t>
  </si>
  <si>
    <t>Es cierto que algunos de nosotros lo tenemos como don natural, pero a menudo es fruto del trabajo.</t>
  </si>
  <si>
    <t>Poco</t>
  </si>
  <si>
    <t>es-MC-1-3</t>
  </si>
  <si>
    <t>La elección del modo de comunicación...</t>
  </si>
  <si>
    <t>es-MC-4-2</t>
  </si>
  <si>
    <t>Elección del medio</t>
  </si>
  <si>
    <t>es-MC-1-3-1</t>
  </si>
  <si>
    <t>Determina la calidad del resultado.</t>
  </si>
  <si>
    <t>¡Sí! La modalidad, el medio que utilizamos para comunicarnos, afecta el resultado.</t>
  </si>
  <si>
    <t>es-MC-4-2-1</t>
  </si>
  <si>
    <t>es-MC-1-3-2</t>
  </si>
  <si>
    <t>No siempre es fácil</t>
  </si>
  <si>
    <t>Es cierto que debemos mantener un alto nivel de sensibilidad hacia la elección.</t>
  </si>
  <si>
    <t>es-MC-4-2-2</t>
  </si>
  <si>
    <t>es-MC-1-3-3</t>
  </si>
  <si>
    <t>Puede ser un hábito</t>
  </si>
  <si>
    <t>Es cierto que existe un fuerte riesgo de abusar de una modalidad que nos conviene.</t>
  </si>
  <si>
    <t>es-MC-4-3-3</t>
  </si>
  <si>
    <t>es-MC-2-1</t>
  </si>
  <si>
    <t>Codificación y decodificación…</t>
  </si>
  <si>
    <t>es-MC-3-2</t>
  </si>
  <si>
    <t>El lenguaje utilizado</t>
  </si>
  <si>
    <t>es-MC-2-1-1</t>
  </si>
  <si>
    <t>Permite comunicarse correctamente con el interlocutor.</t>
  </si>
  <si>
    <t>¡Sí! El uso de la codificación correcta hace que la circularidad de la comunicación sea fluida</t>
  </si>
  <si>
    <t>es-MC-3-2-1</t>
  </si>
  <si>
    <t>es-MC-2-1-2</t>
  </si>
  <si>
    <t>No siempre son fáciles de interpretar</t>
  </si>
  <si>
    <t>Es cierto, pero recuerda que tenemos un lenguaje común en toda la empresa: el del cliente.</t>
  </si>
  <si>
    <t>es-MC-3-2-2</t>
  </si>
  <si>
    <t>es-MC-2-1-3</t>
  </si>
  <si>
    <t>Son necesarios para ser eficaces</t>
  </si>
  <si>
    <t>Es cierto que si no conoces el idioma del interlocutor, todo es más difícil.</t>
  </si>
  <si>
    <t>es-MC-3-2-3</t>
  </si>
  <si>
    <t>No se tiene en cuenta</t>
  </si>
  <si>
    <t>es-MC-2-2</t>
  </si>
  <si>
    <t>Retraso en la respuesta...</t>
  </si>
  <si>
    <t>es-MC-6-3</t>
  </si>
  <si>
    <t>Pensar antes de responder</t>
  </si>
  <si>
    <t>es-MC-2-2-1</t>
  </si>
  <si>
    <t>Nos permite tener la fase reflexiva</t>
  </si>
  <si>
    <t>¡Sí! La primera respuesta no siempre es la correcta</t>
  </si>
  <si>
    <t>es-MC-6-3-1</t>
  </si>
  <si>
    <t>Necesidad</t>
  </si>
  <si>
    <t>es-MC-2-2-2</t>
  </si>
  <si>
    <t>No es un retraso real, es momento de reflexionar.</t>
  </si>
  <si>
    <t>Es cierto que en realidad depende del tipo de comunicación (decisiva, operativa, etc.).</t>
  </si>
  <si>
    <t>es-MC-6-3-2</t>
  </si>
  <si>
    <t>es-MC-2-2-3</t>
  </si>
  <si>
    <t>A veces no es posible hacerlo</t>
  </si>
  <si>
    <t>Es cierto, pero la inmediatez de la respuesta puede perder su eficacia y forma.</t>
  </si>
  <si>
    <t>es-MC-6-3-3</t>
  </si>
  <si>
    <t>es-MC-2-3</t>
  </si>
  <si>
    <t>Nuestro interlocutor…</t>
  </si>
  <si>
    <t>es-MC-3-3</t>
  </si>
  <si>
    <t>Interpretación del interlocutor</t>
  </si>
  <si>
    <t>es-MC-2-3-1</t>
  </si>
  <si>
    <t>Es una parte crucial de la comunicación.</t>
  </si>
  <si>
    <t>¡Sí! Si no consideramos quién es, qué hace, corremos el riesgo de no hablar correctamente.</t>
  </si>
  <si>
    <t>es-MC-3-3-1</t>
  </si>
  <si>
    <t>Determinante</t>
  </si>
  <si>
    <t>es-MC-2-3-2</t>
  </si>
  <si>
    <t>Condiciona nuestra comunicación</t>
  </si>
  <si>
    <t>Es cierto que hay personas con las que es más fácil comunicarse, pero eso no significa que los demás interlocutores estén “equivocados”: simplemente requieren un mayor esfuerzo por nuestra parte a la hora de identificar su código.</t>
  </si>
  <si>
    <t>es-MC-3-3-2</t>
  </si>
  <si>
    <t>es-MC-2-3-3</t>
  </si>
  <si>
    <t>Puede facilitar la comunicación.</t>
  </si>
  <si>
    <t>Es cierto, pero más que un condicionamiento es un ajuste. Otros lo hacen con nosotros también...</t>
  </si>
  <si>
    <t>es-MC-3-3-3</t>
  </si>
  <si>
    <t>es-MC-3-1</t>
  </si>
  <si>
    <t>El grado de comunicación…</t>
  </si>
  <si>
    <t>Determinar la importancia del mensaje</t>
  </si>
  <si>
    <t>es-MC-3-1-1</t>
  </si>
  <si>
    <t>Determinar la calidad necesaria para el resultado.</t>
  </si>
  <si>
    <t>¡Sí! Imaginar el resultado deseado ayuda mucho a elegir el medio adecuado.</t>
  </si>
  <si>
    <t>Necesario</t>
  </si>
  <si>
    <t>es-MC-3-1-2</t>
  </si>
  <si>
    <t>Determinar la importancia del acto comunicativo</t>
  </si>
  <si>
    <t>Es cierto, pero no sólo eso: también determina la importancia del resultado para nosotros y para el interlocutor.</t>
  </si>
  <si>
    <t>es-MC-3-1-3</t>
  </si>
  <si>
    <t>Define los medios</t>
  </si>
  <si>
    <t>El grado de interacción…</t>
  </si>
  <si>
    <t>es-MC-5-1</t>
  </si>
  <si>
    <t>Cuánto interactuar</t>
  </si>
  <si>
    <t>Determinar cuánta información necesitamos del interlocutor</t>
  </si>
  <si>
    <t>¡Sí! Tener clara la información de la que carecemos determina la calidad del resultado y la elección del medio.</t>
  </si>
  <si>
    <t>es-MC-5-1-1</t>
  </si>
  <si>
    <t>Determinar la cantidad de operaciones necesarias</t>
  </si>
  <si>
    <t>Es cierto que nos permite elegir los medios más adecuados.</t>
  </si>
  <si>
    <t>es-MC-5-1-2</t>
  </si>
  <si>
    <t>Determina cuánto queremos interactuar con el interlocutor</t>
  </si>
  <si>
    <t>Es cierto, en realidad depende, podría depender del tipo de interlocutor (prolijo)</t>
  </si>
  <si>
    <t>es-MC-5-1-3</t>
  </si>
  <si>
    <t>El tiempo necesario…</t>
  </si>
  <si>
    <t>es-MC-5-2</t>
  </si>
  <si>
    <t>Cuánto tiempo</t>
  </si>
  <si>
    <t>Esto es lo que creemos que es correcto dedicar, considerando la importancia del mensaje.</t>
  </si>
  <si>
    <t>¡Sí! Considerar de antemano la duración, ayuda a definir el mensaje que quieres compartir.</t>
  </si>
  <si>
    <t>es-MC-5-2-1</t>
  </si>
  <si>
    <t>Definido antes</t>
  </si>
  <si>
    <t>Se define por el medio elegido.</t>
  </si>
  <si>
    <t>En parte sí: dedicar 20 minutos a escribir un mensaje corto significa que quizá no sea el medio adecuado.</t>
  </si>
  <si>
    <t>es-MC-5-2-2</t>
  </si>
  <si>
    <t>No siempre es predecible a priori</t>
  </si>
  <si>
    <t>Es cierto, pero sólo considerarlo nos ayuda a dedicar el tiempo adecuado.</t>
  </si>
  <si>
    <t>es-MC-5-2-3</t>
  </si>
  <si>
    <t>es-MC-4-1</t>
  </si>
  <si>
    <t>En la comunicación, la percepción…</t>
  </si>
  <si>
    <t>Percepción</t>
  </si>
  <si>
    <t>es-MC-4-1-1</t>
  </si>
  <si>
    <t>Afecta lo que recibe el interlocutor y cómo interpretamos su respuesta.</t>
  </si>
  <si>
    <t>¡Sí! Cada uno de nosotros está condicionado por nuestras propias experiencias, a través de nuestra percepción personal de la realidad.</t>
  </si>
  <si>
    <t>es-MC-4-1-2</t>
  </si>
  <si>
    <t>Nos obliga a verificar lo que realmente le ha llegado al interlocutor.</t>
  </si>
  <si>
    <t>Es cierto, nunca pienses que has entendido sin intentar confirmarlo, ¡sobre todo si se trata de cosas importantes!</t>
  </si>
  <si>
    <t>es-MC-4-1-3</t>
  </si>
  <si>
    <t>Puede distorsionar el contenido</t>
  </si>
  <si>
    <t>La eficacia de la comunicación…</t>
  </si>
  <si>
    <t>Qué sucede después</t>
  </si>
  <si>
    <t>Se mide por el resultado obtenido, por lo que sucede después.</t>
  </si>
  <si>
    <t>¡Sí! Puede que tengamos las mejores intenciones, pero sólo viendo lo que sucede después podremos medirlas verdaderamente.</t>
  </si>
  <si>
    <t>Se mide en interacción comunicativa.</t>
  </si>
  <si>
    <t>Es cierto que podemos tener feedback durante el acto comunicativo, pero el resultado real viene después.</t>
  </si>
  <si>
    <t>es-MC-4-2-3</t>
  </si>
  <si>
    <t>Qué se quería conseguir</t>
  </si>
  <si>
    <t>Partimos de intenciones, pero el resultado casi siempre es diferente</t>
  </si>
  <si>
    <t>es-MC-4-3</t>
  </si>
  <si>
    <t>El efecto Batman…</t>
  </si>
  <si>
    <t>Escucha</t>
  </si>
  <si>
    <t>es-MC-4-3-1</t>
  </si>
  <si>
    <t>Nos recuerda que lo que vemos es parte de la realidad.</t>
  </si>
  <si>
    <t>¡Sí! ¡Cuántas limitaciones en nuestro punto de vista!</t>
  </si>
  <si>
    <t>es-MC-4-3-2</t>
  </si>
  <si>
    <t>Distinguir los hechos de la realidad</t>
  </si>
  <si>
    <t>Es cierto que nos damos cuenta de que tenemos una visión parcial.</t>
  </si>
  <si>
    <t>Es una forma de entender la situación.</t>
  </si>
  <si>
    <t>Es cierto, pero si consideramos el punto de vista del interlocutor</t>
  </si>
  <si>
    <t>La elección del medio de comunicación…</t>
  </si>
  <si>
    <t>Calidad del medio</t>
  </si>
  <si>
    <t>¡Sí! Elegir deliberadamente un medio específico, sin caer en el medio habitual.</t>
  </si>
  <si>
    <t>Es cierto que recibir un mensaje es diferente a recibir un correo electrónico que a recibir una llamada telefónica.</t>
  </si>
  <si>
    <t>Es cierto, pero en la mayoría de los casos es posible hacerlo.</t>
  </si>
  <si>
    <t>Definir el resultado deseado…</t>
  </si>
  <si>
    <t>Elección de temas</t>
  </si>
  <si>
    <t>¡Sí! Es nuestro faro para dejar el mensaje claro, sin argumentos engañosos.</t>
  </si>
  <si>
    <t>Es cierto que facilita el proceso de escritura.</t>
  </si>
  <si>
    <t>Es cierto, pero en la mayoría de los casos ayuda.</t>
  </si>
  <si>
    <t>es-MC-5-3</t>
  </si>
  <si>
    <t>La estructura MARTINI…</t>
  </si>
  <si>
    <t>Correos electrónicos estructurados</t>
  </si>
  <si>
    <t>es-MC-5-3-1</t>
  </si>
  <si>
    <t>¡Sí! De forma sencilla nos asegura que tenemos todo lo que necesitamos.</t>
  </si>
  <si>
    <t>es-MC-5-3-2</t>
  </si>
  <si>
    <t>Es cierto que facilita la comprensión y la fluidez del interlocutor.</t>
  </si>
  <si>
    <t>es-MC-5-3-3</t>
  </si>
  <si>
    <t>Es cierto, pero si se aplica aumenta la efectividad de nuestra comunicación.</t>
  </si>
  <si>
    <t>es-MC-6-1</t>
  </si>
  <si>
    <t>El contexto…</t>
  </si>
  <si>
    <t>Interlocutor situación</t>
  </si>
  <si>
    <t>es-MC-6-1-1</t>
  </si>
  <si>
    <t>Determinar los tiempos de respuesta a los mensajes</t>
  </si>
  <si>
    <t>¡Sí! Dependiendo de lo que estés haciendo, podrás leerlo más tarde.</t>
  </si>
  <si>
    <t>Considerada</t>
  </si>
  <si>
    <t>es-MC-6-1-2</t>
  </si>
  <si>
    <t>Puede ser útil para quienes nos escriben hacerlo en determinados momentos.</t>
  </si>
  <si>
    <t>Es cierto, por ejemplo, que me escribas por la tarde, ya que normalmente estoy ocupado con clientes por la mañana.</t>
  </si>
  <si>
    <t>es-MC-6-1-3</t>
  </si>
  <si>
    <t>No siempre es fácil determinar la importancia de los mensajes.</t>
  </si>
  <si>
    <t>Es cierto, pero si realmente era una prioridad, quizás deberían haber utilizado otro medio (teléfono, presencia)</t>
  </si>
  <si>
    <t>es-MC-6-2</t>
  </si>
  <si>
    <t>Notificaciones…</t>
  </si>
  <si>
    <t>Notificaciones</t>
  </si>
  <si>
    <t>es-MC-6-2-1</t>
  </si>
  <si>
    <t>Deben ser gobernados</t>
  </si>
  <si>
    <t>¡Sí! Decidir silenciarlos durante una reunión, para que no nos distraigan. Luego dedicaremos un tiempo adecuado a la lectura.</t>
  </si>
  <si>
    <t>Debe gestionarse</t>
  </si>
  <si>
    <t>es-MC-6-2-2</t>
  </si>
  <si>
    <t>En algunos momentos ayudan</t>
  </si>
  <si>
    <t>En realidad no, son una distracción de lo que estamos haciendo.</t>
  </si>
  <si>
    <t>Quizás</t>
  </si>
  <si>
    <t>es-MC-6-2-3</t>
  </si>
  <si>
    <t>Solo puedo soportarlos cada vez que recibo un mensaje.</t>
  </si>
  <si>
    <t>En realidad no, puedo decidir tener una notificación automática decidida por mí, por ejemplo, cada hora.</t>
  </si>
  <si>
    <t>Las interrupciones...</t>
  </si>
  <si>
    <t>Recepción de mensajes y correos electrónicos</t>
  </si>
  <si>
    <t>Disminuyen el rendimiento y la calidad de nuestro tiempo.</t>
  </si>
  <si>
    <t>Sí, necesitamos tener el mayor control posible sobre las interrupciones.</t>
  </si>
  <si>
    <t>Una actividad programada</t>
  </si>
  <si>
    <t>Pueden ser necesarios</t>
  </si>
  <si>
    <t>Es cierto que a veces hay prioridades para las que tomar un descanso es necesario y efectivo. A veces, no siempre.</t>
  </si>
  <si>
    <t>No puedo controlarlos</t>
  </si>
  <si>
    <t>En cierto sentido es cierto, pero gestionando las notificaciones y expectativas de mis interlocutores puedo encontrar un compromiso.</t>
  </si>
  <si>
    <t>es-ME</t>
  </si>
  <si>
    <t>Emprendimiento gerencial</t>
  </si>
  <si>
    <t>es-ME-1-1</t>
  </si>
  <si>
    <t>es-ME-1-1-1</t>
  </si>
  <si>
    <t>Puede llegar a ser relativo en roles de responsabilidad.</t>
  </si>
  <si>
    <t>es-ME-1-1-2</t>
  </si>
  <si>
    <t>es-ME-1-1-3</t>
  </si>
  <si>
    <t>es-ME-1-2</t>
  </si>
  <si>
    <t>es-ME-1-2-1</t>
  </si>
  <si>
    <t>es-ME-1-2-2</t>
  </si>
  <si>
    <t>es-ME-1-2-3</t>
  </si>
  <si>
    <t>es-ME-1-3</t>
  </si>
  <si>
    <t>es-ME-1-3-1</t>
  </si>
  <si>
    <t>es-ME-1-3-2</t>
  </si>
  <si>
    <t>Personas, bienestar y compromiso</t>
  </si>
  <si>
    <t>es-ME-1-3-3</t>
  </si>
  <si>
    <t>Bienestar, motivación y compromiso</t>
  </si>
  <si>
    <t>es-ME-2-1</t>
  </si>
  <si>
    <t>es-ME-2-1-1</t>
  </si>
  <si>
    <t>es-ME-2-1-2</t>
  </si>
  <si>
    <t>Define el objetivo del rol</t>
  </si>
  <si>
    <t>es-ME-2-1-3</t>
  </si>
  <si>
    <t>es-ME-2-2</t>
  </si>
  <si>
    <t>es-ME-2-2-1</t>
  </si>
  <si>
    <t>es-ME-2-2-2</t>
  </si>
  <si>
    <t>Indicar lo que tiene que hacer</t>
  </si>
  <si>
    <t>es-ME-2-2-3</t>
  </si>
  <si>
    <t>Define el rol</t>
  </si>
  <si>
    <t>es-ME-2-3</t>
  </si>
  <si>
    <t>es-ME-2-3-1</t>
  </si>
  <si>
    <t>es-ME-2-3-2</t>
  </si>
  <si>
    <t>es-ME-2-3-3</t>
  </si>
  <si>
    <t>Crean relaciones</t>
  </si>
  <si>
    <t>es-ME-3-1</t>
  </si>
  <si>
    <t>es-ME-3-1-1</t>
  </si>
  <si>
    <t>es-ME-3-1-2</t>
  </si>
  <si>
    <t>es-ME-3-1-3</t>
  </si>
  <si>
    <t>es-ME-3-2</t>
  </si>
  <si>
    <t>es-ME-3-2-1</t>
  </si>
  <si>
    <t>es-ME-3-2-2</t>
  </si>
  <si>
    <t>es-ME-3-2-3</t>
  </si>
  <si>
    <t>Excelente en todo</t>
  </si>
  <si>
    <t>es-ME-3-3</t>
  </si>
  <si>
    <t>es-ME-3-3-1</t>
  </si>
  <si>
    <t>es-ME-3-3-2</t>
  </si>
  <si>
    <t>es-ME-3-3-3</t>
  </si>
  <si>
    <t>es-ME-4-1</t>
  </si>
  <si>
    <t>es-ME-4-1-1</t>
  </si>
  <si>
    <t>es-ME-4-1-2</t>
  </si>
  <si>
    <t>es-ME-4-1-3</t>
  </si>
  <si>
    <t>Asignar un trabajo a un colega</t>
  </si>
  <si>
    <t>es-ME-4-2</t>
  </si>
  <si>
    <t>es-ME-4-2-1</t>
  </si>
  <si>
    <t>es-ME-4-2-2</t>
  </si>
  <si>
    <t>es-ME-4-2-3</t>
  </si>
  <si>
    <t>es-ME-4-3</t>
  </si>
  <si>
    <t>es-ME-4-3-1</t>
  </si>
  <si>
    <t>es-ME-4-3-2</t>
  </si>
  <si>
    <t>es-ME-4-3-3</t>
  </si>
  <si>
    <t>es-ME-5-1</t>
  </si>
  <si>
    <t>es-ME-5-1-1</t>
  </si>
  <si>
    <t>es-ME-5-1-2</t>
  </si>
  <si>
    <t>es-ME-5-1-3</t>
  </si>
  <si>
    <t>es-ME-5-2</t>
  </si>
  <si>
    <t>Se crea un equipo...</t>
  </si>
  <si>
    <t>es-ME-5-2-1</t>
  </si>
  <si>
    <t>Cuando existe la necesidad de lograr un resultado</t>
  </si>
  <si>
    <t>es-ME-5-2-2</t>
  </si>
  <si>
    <t>es-ME-5-2-3</t>
  </si>
  <si>
    <t>es-ME-5-3</t>
  </si>
  <si>
    <t>El equipo se disuelve...</t>
  </si>
  <si>
    <t>es-ME-5-3-1</t>
  </si>
  <si>
    <t>es-ME-5-3-2</t>
  </si>
  <si>
    <t>Cuando el equipo no funciona</t>
  </si>
  <si>
    <t>es-ME-5-3-3</t>
  </si>
  <si>
    <t>es-ME-6-1</t>
  </si>
  <si>
    <t>es-ME-6-1-1</t>
  </si>
  <si>
    <t>es-ME-6-1-2</t>
  </si>
  <si>
    <t>es-ME-6-1-3</t>
  </si>
  <si>
    <t>es-ME-6-2</t>
  </si>
  <si>
    <t>es-ME-6-2-1</t>
  </si>
  <si>
    <t>es-ME-6-2-2</t>
  </si>
  <si>
    <t>es-ME-6-2-3</t>
  </si>
  <si>
    <t>Puedes pedirle a tu colega que reflexione sobre algunos aspectos</t>
  </si>
  <si>
    <t>es-ME-6-3</t>
  </si>
  <si>
    <t>es-ME-6-3-1</t>
  </si>
  <si>
    <t>es-ME-6-3-2</t>
  </si>
  <si>
    <t>es-ME-6-3-3</t>
  </si>
  <si>
    <t>es-MINTIME</t>
  </si>
  <si>
    <t>Tiempo mínimo</t>
  </si>
  <si>
    <t>es-MISS</t>
  </si>
  <si>
    <t>Respuestas de actividades faltantes</t>
  </si>
  <si>
    <t>es-MYOP</t>
  </si>
  <si>
    <t>Tu opinión</t>
  </si>
  <si>
    <t>es-NOACT</t>
  </si>
  <si>
    <t>es-NOCERT</t>
  </si>
  <si>
    <t>es-NOTIME</t>
  </si>
  <si>
    <t>Tiempo de actividad insuficiente</t>
  </si>
  <si>
    <t>es-PART</t>
  </si>
  <si>
    <t>Participantes</t>
  </si>
  <si>
    <t>es-PATH</t>
  </si>
  <si>
    <t>Ruta</t>
  </si>
  <si>
    <t>es-PERCTOT</t>
  </si>
  <si>
    <t>% del total de participantes</t>
  </si>
  <si>
    <t>es-PP</t>
  </si>
  <si>
    <t>Preparar presentaciones</t>
  </si>
  <si>
    <t>es-PP-1-1</t>
  </si>
  <si>
    <t>es-PP-1-1-1</t>
  </si>
  <si>
    <t>es-PP-1-1-2</t>
  </si>
  <si>
    <t>es-PP-1-1-3</t>
  </si>
  <si>
    <t>No es una reunión</t>
  </si>
  <si>
    <t>es-PP-1-2</t>
  </si>
  <si>
    <t>es-PP-1-2-1</t>
  </si>
  <si>
    <t>es-PP-1-2-2</t>
  </si>
  <si>
    <t>Mejor en presencia</t>
  </si>
  <si>
    <t>es-PP-1-2-3</t>
  </si>
  <si>
    <t>Mejor a distancia</t>
  </si>
  <si>
    <t>es-PP-1-3</t>
  </si>
  <si>
    <t>La invitación a la presentación....</t>
  </si>
  <si>
    <t>es-PP-1-3-1</t>
  </si>
  <si>
    <t>es-PP-1-3-2</t>
  </si>
  <si>
    <t>es-PP-1-3-3</t>
  </si>
  <si>
    <t>Es solo una invitación</t>
  </si>
  <si>
    <t>es-PP-2-1</t>
  </si>
  <si>
    <t>es-PP-2-1-1</t>
  </si>
  <si>
    <t>es-PP-2-1-2</t>
  </si>
  <si>
    <t>es-PP-2-1-3</t>
  </si>
  <si>
    <t>es-PP-2-2</t>
  </si>
  <si>
    <t>es-PP-2-2-1</t>
  </si>
  <si>
    <t>Apertura y cierre</t>
  </si>
  <si>
    <t>es-PP-2-2-2</t>
  </si>
  <si>
    <t>Preparación y apertura</t>
  </si>
  <si>
    <t>es-PP-2-2-3</t>
  </si>
  <si>
    <t>Desarrollo y cierre</t>
  </si>
  <si>
    <t>es-PP-2-3</t>
  </si>
  <si>
    <t>¿Quién prepara la presentación?</t>
  </si>
  <si>
    <t>es-PP-2-3-1</t>
  </si>
  <si>
    <t>es-PP-2-3-2</t>
  </si>
  <si>
    <t>El orador</t>
  </si>
  <si>
    <t>es-PP-2-3-3</t>
  </si>
  <si>
    <t>El cliente</t>
  </si>
  <si>
    <t>es-PP-3-1</t>
  </si>
  <si>
    <t>es-PP-3-1-1</t>
  </si>
  <si>
    <t>es-PP-3-1-2</t>
  </si>
  <si>
    <t>es-PP-3-1-3</t>
  </si>
  <si>
    <t>Se pueden evitar</t>
  </si>
  <si>
    <t>es-PP-3-2</t>
  </si>
  <si>
    <t>es-PP-3-2-1</t>
  </si>
  <si>
    <t>es-PP-3-2-2</t>
  </si>
  <si>
    <t>es-PP-3-2-3</t>
  </si>
  <si>
    <t>es-PP-3-3</t>
  </si>
  <si>
    <t>es-PP-3-3-1</t>
  </si>
  <si>
    <t>es-PP-3-3-2</t>
  </si>
  <si>
    <t>es-PP-3-3-3</t>
  </si>
  <si>
    <t>Basado en el objetivo establecido y el resultado deseado</t>
  </si>
  <si>
    <t>es-PP-4-1</t>
  </si>
  <si>
    <t>es-PP-4-1-1</t>
  </si>
  <si>
    <t>es-PP-4-1-2</t>
  </si>
  <si>
    <t>es-PP-4-1-3</t>
  </si>
  <si>
    <t>Casi nunca es suficiente</t>
  </si>
  <si>
    <t>es-PP-4-2</t>
  </si>
  <si>
    <t>La consistencia de los argumentos...</t>
  </si>
  <si>
    <t>es-PP-4-2-1</t>
  </si>
  <si>
    <t>es-PP-4-2-2</t>
  </si>
  <si>
    <t>Depende del tiempo disponible</t>
  </si>
  <si>
    <t>es-PP-4-2-3</t>
  </si>
  <si>
    <t>Depende del resultado deseado</t>
  </si>
  <si>
    <t>es-PP-4-3</t>
  </si>
  <si>
    <t>Si la audiencia no es homogénea...</t>
  </si>
  <si>
    <t>es-PP-4-3-1</t>
  </si>
  <si>
    <t>es-PP-4-3-2</t>
  </si>
  <si>
    <t>es-PP-4-3-3</t>
  </si>
  <si>
    <t>es-PP-5-1</t>
  </si>
  <si>
    <t>Comunicar experiencia...</t>
  </si>
  <si>
    <t>es-PP-5-1-1</t>
  </si>
  <si>
    <t>es-PP-5-1-2</t>
  </si>
  <si>
    <t>Es entrenamiento</t>
  </si>
  <si>
    <t>es-PP-5-1-3</t>
  </si>
  <si>
    <t>es-PP-5-2</t>
  </si>
  <si>
    <t>es-PP-5-2-1</t>
  </si>
  <si>
    <t>es-PP-5-2-2</t>
  </si>
  <si>
    <t>Flujo de comunicación</t>
  </si>
  <si>
    <t>es-PP-5-2-3</t>
  </si>
  <si>
    <t>es-PP-5-3</t>
  </si>
  <si>
    <t>Los 4 pasos o 4S...</t>
  </si>
  <si>
    <t>es-PP-5-3-1</t>
  </si>
  <si>
    <t>es-PP-5-3-2</t>
  </si>
  <si>
    <t>Es un método</t>
  </si>
  <si>
    <t>es-PP-5-3-3</t>
  </si>
  <si>
    <t>Es una secuencia</t>
  </si>
  <si>
    <t>es-PP-6-1</t>
  </si>
  <si>
    <t>Un libro...</t>
  </si>
  <si>
    <t>es-PP-6-1-1</t>
  </si>
  <si>
    <t>es-PP-6-1-2</t>
  </si>
  <si>
    <t>es-PP-6-1-3</t>
  </si>
  <si>
    <t>Es satisfactorio</t>
  </si>
  <si>
    <t>es-PP-6-2</t>
  </si>
  <si>
    <t>es-PP-6-2-1</t>
  </si>
  <si>
    <t>es-PP-6-2-2</t>
  </si>
  <si>
    <t>es-PP-6-2-3</t>
  </si>
  <si>
    <t>es-PP-6-3</t>
  </si>
  <si>
    <t>es-PP-6-3-1</t>
  </si>
  <si>
    <t>es-PP-6-3-2</t>
  </si>
  <si>
    <t>es-PP-6-3-3</t>
  </si>
  <si>
    <t>es-PRJ</t>
  </si>
  <si>
    <t>Proyecto</t>
  </si>
  <si>
    <t>es-PRJCODE</t>
  </si>
  <si>
    <t>Código del proyecto</t>
  </si>
  <si>
    <t>es-QUEST</t>
  </si>
  <si>
    <t>Solicitudes</t>
  </si>
  <si>
    <t>es-REMIND</t>
  </si>
  <si>
    <t>Recordatorio</t>
  </si>
  <si>
    <t>es-RESUME</t>
  </si>
  <si>
    <t>Resumen</t>
  </si>
  <si>
    <t>es-SATISF</t>
  </si>
  <si>
    <t>Cuestionario de satisfacción</t>
  </si>
  <si>
    <t>es-SATISF-1</t>
  </si>
  <si>
    <t>Creo que aprendí algo nuevo</t>
  </si>
  <si>
    <t>es-SATISF-2</t>
  </si>
  <si>
    <t>Las cosas que he aprendido son fácilmente aplicables en mi trabajo diario.</t>
  </si>
  <si>
    <t>es-SATISF-3</t>
  </si>
  <si>
    <t>Los temas tratados fueron interesantes.</t>
  </si>
  <si>
    <t>es-SATISF-4</t>
  </si>
  <si>
    <t>El camino de formación me intrigó.</t>
  </si>
  <si>
    <t>es-SATISF-5</t>
  </si>
  <si>
    <t>Los temas me parecieron demasiado difíciles.</t>
  </si>
  <si>
    <t>es-SATISF-6</t>
  </si>
  <si>
    <t>En algunos momentos me aburrí</t>
  </si>
  <si>
    <t>es-SATISF-7</t>
  </si>
  <si>
    <t>En general, estoy satisfecho con la experiencia de aprendizaje.</t>
  </si>
  <si>
    <t>es-SKCODE</t>
  </si>
  <si>
    <t>Habilidad</t>
  </si>
  <si>
    <t>es-SUFF</t>
  </si>
  <si>
    <t>Bajo</t>
  </si>
  <si>
    <t>es-SUR-VER</t>
  </si>
  <si>
    <t>Verificación</t>
  </si>
  <si>
    <t>es-SURVEY</t>
  </si>
  <si>
    <t>Encuesta</t>
  </si>
  <si>
    <t>es-TIMEACT</t>
  </si>
  <si>
    <t>es-TIMEMIN</t>
  </si>
  <si>
    <t>es-TOTAL</t>
  </si>
  <si>
    <t>es-TOTCERT</t>
  </si>
  <si>
    <t>Certificados emitidos</t>
  </si>
  <si>
    <t>es-TRHR</t>
  </si>
  <si>
    <t>Análisis de habilidades</t>
  </si>
  <si>
    <t>es-TYPE</t>
  </si>
  <si>
    <t>Tipo</t>
  </si>
  <si>
    <t>es-VERIFY</t>
  </si>
  <si>
    <t>Verificación aprendizaje</t>
  </si>
  <si>
    <t>¿Cuánto ha mejorado su capacidad para elegir el medio adecuado para comunicarse?</t>
  </si>
  <si>
    <t>¿En qué medida consideraste a priori el resultado de tu comunicación?</t>
  </si>
  <si>
    <t>¿Cuánto verificaste para asegurarte de que el resultado era el que querías?</t>
  </si>
  <si>
    <t>¿Qué tan bien evitas las interrupciones de mensajes, chats, etc.?</t>
  </si>
  <si>
    <t>¿Cuánto cree usted que ha mejorado su rendimiento comunicativo?</t>
  </si>
  <si>
    <t>¿Cuánto tiempo crees que tus correos electrónicos permanecieron dentro de 10 líneas?</t>
  </si>
  <si>
    <t>¿Cuánto ha aumentado el uso de un accesorio bien organizado?</t>
  </si>
  <si>
    <t>¿Crees que el curso ha beneficiado tu trabajo?</t>
  </si>
  <si>
    <t>es-YESACT</t>
  </si>
  <si>
    <t>Has realizado suficientes actividades</t>
  </si>
  <si>
    <t>es-YOPDET</t>
  </si>
  <si>
    <t>Tu opinión - Detalle</t>
  </si>
  <si>
    <t>fr-1</t>
  </si>
  <si>
    <t>Certificat de participation</t>
  </si>
  <si>
    <t>fr-2</t>
  </si>
  <si>
    <t>Ce certificat est décerné à</t>
  </si>
  <si>
    <t>fr-3</t>
  </si>
  <si>
    <t>pour participer au cours de formation</t>
  </si>
  <si>
    <t>fr-4</t>
  </si>
  <si>
    <t>Certificat nr.</t>
  </si>
  <si>
    <t>fr-5</t>
  </si>
  <si>
    <t>fr-ACT</t>
  </si>
  <si>
    <t>Activité</t>
  </si>
  <si>
    <t>fr-ASPCOM</t>
  </si>
  <si>
    <t>Aspects de compétence</t>
  </si>
  <si>
    <t>fr-AVGACT</t>
  </si>
  <si>
    <t>Moyenne de participants par activité</t>
  </si>
  <si>
    <t>fr-CAT1</t>
  </si>
  <si>
    <t>Catégorie 1</t>
  </si>
  <si>
    <t>fr-CAT2</t>
  </si>
  <si>
    <t>Catégorie 2</t>
  </si>
  <si>
    <t>fr-CAT3</t>
  </si>
  <si>
    <t>Catégorie 3</t>
  </si>
  <si>
    <t>fr-CC</t>
  </si>
  <si>
    <t>Culture client</t>
  </si>
  <si>
    <t>fr-CC-1-1</t>
  </si>
  <si>
    <t>Le client final...</t>
  </si>
  <si>
    <t>fr-CC-1-1-1</t>
  </si>
  <si>
    <t>Qui utilise et qui achète nos produits ou services</t>
  </si>
  <si>
    <t>fr-CC-1-1-2</t>
  </si>
  <si>
    <t>Toute personne qui traite avec nos produits ou services</t>
  </si>
  <si>
    <t>fr-CC-1-1-3</t>
  </si>
  <si>
    <t>fr-CC-1-2</t>
  </si>
  <si>
    <t>fr-CC-1-2-1</t>
  </si>
  <si>
    <t>fr-CC-1-2-2</t>
  </si>
  <si>
    <t>fr-CC-1-2-3</t>
  </si>
  <si>
    <t>Cela pourrait coïncider avec le client final</t>
  </si>
  <si>
    <t>fr-CC-1-3</t>
  </si>
  <si>
    <t>fr-CC-1-3-1</t>
  </si>
  <si>
    <t>Expérience et contact</t>
  </si>
  <si>
    <t>fr-CC-1-3-2</t>
  </si>
  <si>
    <t>Expérience et qualité</t>
  </si>
  <si>
    <t>fr-CC-1-3-3</t>
  </si>
  <si>
    <t>fr-CC-2-1</t>
  </si>
  <si>
    <t>fr-CC-2-1-1</t>
  </si>
  <si>
    <t>fr-CC-2-1-2</t>
  </si>
  <si>
    <t>fr-CC-2-1-3</t>
  </si>
  <si>
    <t>fr-CC-2-2</t>
  </si>
  <si>
    <t>fr-CC-2-2-1</t>
  </si>
  <si>
    <t>fr-CC-2-2-2</t>
  </si>
  <si>
    <t>fr-CC-2-2-3</t>
  </si>
  <si>
    <t>fr-CC-2-3</t>
  </si>
  <si>
    <t>fr-CC-2-3-1</t>
  </si>
  <si>
    <t>fr-CC-2-3-2</t>
  </si>
  <si>
    <t>Pour augmenter la satisfaction à long terme</t>
  </si>
  <si>
    <t>fr-CC-2-3-3</t>
  </si>
  <si>
    <t>fr-CC-3-1</t>
  </si>
  <si>
    <t>La meilleure langue à utiliser est...</t>
  </si>
  <si>
    <t>fr-CC-3-1-1</t>
  </si>
  <si>
    <t>fr-CC-3-1-2</t>
  </si>
  <si>
    <t>fr-CC-3-1-3</t>
  </si>
  <si>
    <t>fr-CC-3-2</t>
  </si>
  <si>
    <t>fr-CC-3-2-1</t>
  </si>
  <si>
    <t>fr-CC-3-2-2</t>
  </si>
  <si>
    <t>Ils doivent être résolus immédiatement</t>
  </si>
  <si>
    <t>fr-CC-3-2-3</t>
  </si>
  <si>
    <t>fr-CC-3-3</t>
  </si>
  <si>
    <t>fr-CC-3-3-1</t>
  </si>
  <si>
    <t>fr-CC-3-3-2</t>
  </si>
  <si>
    <t>fr-CC-3-3-3</t>
  </si>
  <si>
    <t>fr-CC-4-1</t>
  </si>
  <si>
    <t>fr-CC-4-1-1</t>
  </si>
  <si>
    <t>fr-CC-4-1-2</t>
  </si>
  <si>
    <t>fr-CC-4-1-3</t>
  </si>
  <si>
    <t>Le point de vue du client</t>
  </si>
  <si>
    <t>fr-CC-4-2</t>
  </si>
  <si>
    <t>Contextualiser signifie...</t>
  </si>
  <si>
    <t>fr-CC-4-2-1</t>
  </si>
  <si>
    <t>fr-CC-4-2-2</t>
  </si>
  <si>
    <t>Comprendre comment expliquer la meilleure utilisation au client</t>
  </si>
  <si>
    <t>fr-CC-4-2-3</t>
  </si>
  <si>
    <t>fr-CC-4-3</t>
  </si>
  <si>
    <t>fr-CC-4-3-1</t>
  </si>
  <si>
    <t>fr-CC-4-3-2</t>
  </si>
  <si>
    <t>fr-CC-4-3-3</t>
  </si>
  <si>
    <t>fr-CC-5-1</t>
  </si>
  <si>
    <t>fr-CC-5-1-1</t>
  </si>
  <si>
    <t>fr-CC-5-1-2</t>
  </si>
  <si>
    <t>Il doit être aligné avec les attentes de notre interlocuteur</t>
  </si>
  <si>
    <t>fr-CC-5-1-3</t>
  </si>
  <si>
    <t>fr-CC-5-2</t>
  </si>
  <si>
    <t>La responsabilité peut être partagée...</t>
  </si>
  <si>
    <t>fr-CC-5-2-1</t>
  </si>
  <si>
    <t>fr-CC-5-2-2</t>
  </si>
  <si>
    <t>fr-CC-5-2-3</t>
  </si>
  <si>
    <t>Il n'est pas toujours possible de le faire</t>
  </si>
  <si>
    <t>fr-CC-5-3</t>
  </si>
  <si>
    <t>fr-CC-5-3-1</t>
  </si>
  <si>
    <t>Déterminer les bonnes procédures internes</t>
  </si>
  <si>
    <t>fr-CC-5-3-2</t>
  </si>
  <si>
    <t>Déterminer les besoins des clients</t>
  </si>
  <si>
    <t>fr-CC-5-3-3</t>
  </si>
  <si>
    <t>Ce n’est pas toujours faisable dans la réalité</t>
  </si>
  <si>
    <t>fr-CC-6-1</t>
  </si>
  <si>
    <t>fr-CC-6-1-1</t>
  </si>
  <si>
    <t>fr-CC-6-1-2</t>
  </si>
  <si>
    <t>Ils peuvent également déterminer les différentes cibles</t>
  </si>
  <si>
    <t>fr-CC-6-1-3</t>
  </si>
  <si>
    <t>fr-CC-6-2</t>
  </si>
  <si>
    <t>fr-CC-6-2-1</t>
  </si>
  <si>
    <t>fr-CC-6-2-2</t>
  </si>
  <si>
    <t>fr-CC-6-2-3</t>
  </si>
  <si>
    <t>fr-CC-6-3</t>
  </si>
  <si>
    <t>fr-CC-6-3-1</t>
  </si>
  <si>
    <t>Ils sont les plus importants pour le client</t>
  </si>
  <si>
    <t>fr-CC-6-3-2</t>
  </si>
  <si>
    <t>fr-CC-6-3-3</t>
  </si>
  <si>
    <t>fr-CERT</t>
  </si>
  <si>
    <t>fr-CERTNO</t>
  </si>
  <si>
    <t>Numéro de certificat</t>
  </si>
  <si>
    <t>fr-CHRONO</t>
  </si>
  <si>
    <t>Calendrier</t>
  </si>
  <si>
    <t>fr-DM</t>
  </si>
  <si>
    <t>Réunions de décision</t>
  </si>
  <si>
    <t>fr-DM-1-1</t>
  </si>
  <si>
    <t>Lors d'une réunion, il y a...</t>
  </si>
  <si>
    <t>fr-DM-1-1-1</t>
  </si>
  <si>
    <t>Un avant, un pendant et un après</t>
  </si>
  <si>
    <t>fr-DM-1-1-2</t>
  </si>
  <si>
    <t>Un avant et un pendant</t>
  </si>
  <si>
    <t>fr-DM-1-1-3</t>
  </si>
  <si>
    <t>Un pendant et un après</t>
  </si>
  <si>
    <t>fr-DM-1-2</t>
  </si>
  <si>
    <t>Chaque participant...</t>
  </si>
  <si>
    <t>fr-DM-1-2-1</t>
  </si>
  <si>
    <t>Il doit être clair sur sa contribution personnelle avant la réunion</t>
  </si>
  <si>
    <t>fr-DM-1-2-2</t>
  </si>
  <si>
    <t>Vous devez connaître le jour et l'heure de la réunion</t>
  </si>
  <si>
    <t>fr-DM-1-2-3</t>
  </si>
  <si>
    <t>Vous devez savoir qui sera présent</t>
  </si>
  <si>
    <t>fr-DM-1-3</t>
  </si>
  <si>
    <t>Brainstorming inversé...</t>
  </si>
  <si>
    <t>fr-DM-1-3-1</t>
  </si>
  <si>
    <t>Elle permet à la contextualisation de la rencontre de mûrir inconsciemment</t>
  </si>
  <si>
    <t>fr-DM-1-3-2</t>
  </si>
  <si>
    <t>Si nécessaire, aider à la préparation de la réunion</t>
  </si>
  <si>
    <t>fr-DM-1-3-3</t>
  </si>
  <si>
    <t>Ce n'est pas essentiel</t>
  </si>
  <si>
    <t>fr-DM-2-1</t>
  </si>
  <si>
    <t>Inviter à une réunion ...</t>
  </si>
  <si>
    <t>fr-DM-2-1-1</t>
  </si>
  <si>
    <t>Permet d'engager les participants</t>
  </si>
  <si>
    <t>fr-DM-2-1-2</t>
  </si>
  <si>
    <t>Permet tout travail préliminaire</t>
  </si>
  <si>
    <t>fr-DM-2-1-3</t>
  </si>
  <si>
    <t>C'est simplement une invitation</t>
  </si>
  <si>
    <t>fr-DM-2-2</t>
  </si>
  <si>
    <t>L'invitation, selon le schéma que nous avons vu...</t>
  </si>
  <si>
    <t>fr-DM-2-2-1</t>
  </si>
  <si>
    <t>Indiquez tous les éléments nécessaires</t>
  </si>
  <si>
    <t>fr-DM-2-2-2</t>
  </si>
  <si>
    <t>Il permet au participant de connaître sa contribution</t>
  </si>
  <si>
    <t>fr-DM-2-2-3</t>
  </si>
  <si>
    <t>Vous permet d'être précis</t>
  </si>
  <si>
    <t>fr-DM-2-3</t>
  </si>
  <si>
    <t>Faire du modèle une habitude…</t>
  </si>
  <si>
    <t>fr-DM-2-3-1</t>
  </si>
  <si>
    <t>Accélérez la lecture et l'interprétation correcte de la réunion</t>
  </si>
  <si>
    <t>fr-DM-2-3-2</t>
  </si>
  <si>
    <t>Clarifiez votre rôle dans la réunion</t>
  </si>
  <si>
    <t>fr-DM-2-3-3</t>
  </si>
  <si>
    <t>C'est une formalité</t>
  </si>
  <si>
    <t>fr-DM-3-1</t>
  </si>
  <si>
    <t>La dynamique de la rencontre...</t>
  </si>
  <si>
    <t>fr-DM-3-1-1</t>
  </si>
  <si>
    <t>Voici les réflexions spécifiques des participants</t>
  </si>
  <si>
    <t>fr-DM-3-1-2</t>
  </si>
  <si>
    <t>Voilà ce qui se passe pendant la réunion</t>
  </si>
  <si>
    <t>fr-DM-3-1-3</t>
  </si>
  <si>
    <t>Ce sont les interactions entre les participants</t>
  </si>
  <si>
    <t>fr-DM-3-2</t>
  </si>
  <si>
    <t>Savoir identifier une pensée...</t>
  </si>
  <si>
    <t>fr-DM-3-2-1</t>
  </si>
  <si>
    <t>Aide à lui donner la bonne interprétation et à l'utiliser au mieux</t>
  </si>
  <si>
    <t>fr-DM-3-2-2</t>
  </si>
  <si>
    <t>Cela nous permet de les cataloguer</t>
  </si>
  <si>
    <t>fr-DM-3-2-3</t>
  </si>
  <si>
    <t>Cela peut être utile</t>
  </si>
  <si>
    <t>fr-DM-3-3</t>
  </si>
  <si>
    <t>Les moments principaux sont...</t>
  </si>
  <si>
    <t>fr-DM-3-3-1</t>
  </si>
  <si>
    <t>fr-DM-3-3-2</t>
  </si>
  <si>
    <t>Six catalogués, mais beaucoup plus</t>
  </si>
  <si>
    <t>fr-DM-3-3-3</t>
  </si>
  <si>
    <t>un nombre indéterminé</t>
  </si>
  <si>
    <t>fr-DM-4-1</t>
  </si>
  <si>
    <t>Portant le même « chapeau »...</t>
  </si>
  <si>
    <t>fr-DM-4-1-1</t>
  </si>
  <si>
    <t>Accélérez et rendez les phases de réunion plus efficaces</t>
  </si>
  <si>
    <t>fr-DM-4-1-2</t>
  </si>
  <si>
    <t>Favorise l'interaction</t>
  </si>
  <si>
    <t>fr-DM-4-1-3</t>
  </si>
  <si>
    <t>Augmenter les performances</t>
  </si>
  <si>
    <t>fr-DM-4-2</t>
  </si>
  <si>
    <t>Suivez la séquence logique des moments...</t>
  </si>
  <si>
    <t>fr-DM-4-2-1</t>
  </si>
  <si>
    <t>Cela rend tout plus fluide et linéaire</t>
  </si>
  <si>
    <t>fr-DM-4-2-2</t>
  </si>
  <si>
    <t>Aider les personnes présentes dans le processus de prise de décision</t>
  </si>
  <si>
    <t>fr-DM-4-2-3</t>
  </si>
  <si>
    <t>Ce n'est pas toujours nécessaire</t>
  </si>
  <si>
    <t>fr-DM-4-3</t>
  </si>
  <si>
    <t>N'ont pas le même "chapeau"...</t>
  </si>
  <si>
    <t>fr-DM-4-3-1</t>
  </si>
  <si>
    <t>Créer des objections mutuelles</t>
  </si>
  <si>
    <t>fr-DM-4-3-2</t>
  </si>
  <si>
    <t>C'est comme parler des langues différentes</t>
  </si>
  <si>
    <t>fr-DM-4-3-3</t>
  </si>
  <si>
    <t>Cela n'aide pas la réunion</t>
  </si>
  <si>
    <t>fr-DM-5-1</t>
  </si>
  <si>
    <t>fr-DM-5-1-1</t>
  </si>
  <si>
    <t>C'est la première étape vers une communication de qualité</t>
  </si>
  <si>
    <t>fr-DM-5-1-2</t>
  </si>
  <si>
    <t>Définit son importance</t>
  </si>
  <si>
    <t>fr-DM-5-1-3</t>
  </si>
  <si>
    <t>Ce n'est pas toujours facile à déterminer</t>
  </si>
  <si>
    <t>fr-DM-5-2</t>
  </si>
  <si>
    <t>fr-DM-5-2-1</t>
  </si>
  <si>
    <t>Il vous permet de moduler le contenu en fonction de celui-ci</t>
  </si>
  <si>
    <t>fr-DM-5-2-2</t>
  </si>
  <si>
    <t>C'est la première étape vers une écriture efficace.</t>
  </si>
  <si>
    <t>fr-DM-5-2-3</t>
  </si>
  <si>
    <t>fr-DM-5-3</t>
  </si>
  <si>
    <t>fr-DM-5-3-1</t>
  </si>
  <si>
    <t>Définit en quelques étapes ce qui est essentiel</t>
  </si>
  <si>
    <t>fr-DM-5-3-2</t>
  </si>
  <si>
    <t>Facilite la lecture</t>
  </si>
  <si>
    <t>fr-DM-5-3-3</t>
  </si>
  <si>
    <t>C'est une piste</t>
  </si>
  <si>
    <t>fr-DM-6-1</t>
  </si>
  <si>
    <t>Bonne invitation...</t>
  </si>
  <si>
    <t>fr-DM-6-1-1</t>
  </si>
  <si>
    <t>Cela vous permet de vous préparer à la réunion</t>
  </si>
  <si>
    <t>fr-DM-6-1-2</t>
  </si>
  <si>
    <t>Cela signifie avoir du temps pour un brainstorming inversé</t>
  </si>
  <si>
    <t>fr-DM-6-1-3</t>
  </si>
  <si>
    <t>C'est correct et prépare au mieux les participants</t>
  </si>
  <si>
    <t>fr-DM-6-2</t>
  </si>
  <si>
    <t>Préparation de la réunion...</t>
  </si>
  <si>
    <t>fr-DM-6-2-1</t>
  </si>
  <si>
    <t>Cela signifie avoir le temps d’y réfléchir, même si ce n’est qu’inconsciemment.</t>
  </si>
  <si>
    <t>fr-DM-6-2-2</t>
  </si>
  <si>
    <t>Si nécessaire, il vous permet de préparer</t>
  </si>
  <si>
    <t>fr-DM-6-2-3</t>
  </si>
  <si>
    <t>fr-DM-6-3</t>
  </si>
  <si>
    <t>Les meilleures idées, décisions et solutions…</t>
  </si>
  <si>
    <t>fr-DM-6-3-1</t>
  </si>
  <si>
    <t>Ils naissent de la collaboration entre des personnes ayant des perspectives différentes</t>
  </si>
  <si>
    <t>fr-DM-6-3-2</t>
  </si>
  <si>
    <t>Ils sont atteints grâce à des discussions saines et axées sur des objectifs.</t>
  </si>
  <si>
    <t>fr-DM-6-3-3</t>
  </si>
  <si>
    <t>Ils fonctionnent si tout le monde se sent impliqué</t>
  </si>
  <si>
    <t>fr-EMAIL</t>
  </si>
  <si>
    <t>fr-END</t>
  </si>
  <si>
    <t>fr-EXCEL</t>
  </si>
  <si>
    <t>Haut</t>
  </si>
  <si>
    <t>fr-FNAME</t>
  </si>
  <si>
    <t>Nom</t>
  </si>
  <si>
    <t>fr-GOOD</t>
  </si>
  <si>
    <t>Moyenne</t>
  </si>
  <si>
    <t>fr-GT</t>
  </si>
  <si>
    <t>Bon temps</t>
  </si>
  <si>
    <t>fr-GT-1-1</t>
  </si>
  <si>
    <t>Mesurer votre temps...</t>
  </si>
  <si>
    <t>fr-GT-1-2</t>
  </si>
  <si>
    <t>Conscience du temps/de l'activité</t>
  </si>
  <si>
    <t>fr-GT-1-1-1</t>
  </si>
  <si>
    <t>Comprendre quand et comment réaliser les activités en cours</t>
  </si>
  <si>
    <t>Oui! Il devient de plus en plus important de considérer le temps et l’énergie ensemble.</t>
  </si>
  <si>
    <t>fr-GT-1-2-1</t>
  </si>
  <si>
    <t>Conscient</t>
  </si>
  <si>
    <t>fr-GT-1-1-2</t>
  </si>
  <si>
    <t>Vous aide à organiser votre temps</t>
  </si>
  <si>
    <t>Il est vrai que savoir estimer le temps d’exécution nous aide dans l’organisation.</t>
  </si>
  <si>
    <t>fr-GT-1-2-2</t>
  </si>
  <si>
    <t>En doute</t>
  </si>
  <si>
    <t>fr-GT-1-1-3</t>
  </si>
  <si>
    <t>Cela signifie suivre une méthode</t>
  </si>
  <si>
    <t>C'est vrai, mais parfois la méthode rend notre tâche plus rigide et plus lourde.</t>
  </si>
  <si>
    <t>fr-GT-1-2-3</t>
  </si>
  <si>
    <t>Pas conscient</t>
  </si>
  <si>
    <t>Activités tardives...</t>
  </si>
  <si>
    <t>fr-GT-3-2</t>
  </si>
  <si>
    <t>Activités en retard</t>
  </si>
  <si>
    <t>Si on en est conscient, ils sont nécessaires</t>
  </si>
  <si>
    <t>Oui! Parfois, on ne peut pas s'en passer. S’ils sont choisis, ils minimisent l’impact sur le résultat.</t>
  </si>
  <si>
    <t>fr-GT-3-2-1</t>
  </si>
  <si>
    <t>Conscient et proactif</t>
  </si>
  <si>
    <t>Cela peut arriver</t>
  </si>
  <si>
    <t>C'est également vrai, mais s'ils sont stratégiques, ils ont un fort impact sur le résultat.</t>
  </si>
  <si>
    <t>fr-GT-3-2-2</t>
  </si>
  <si>
    <t>Ils augmentent l’anxiété</t>
  </si>
  <si>
    <t>C'est vrai, si nous sommes à la merci des événements. L’état émotionnel pourrait également affecter les performances des personnes à ce moment-là.</t>
  </si>
  <si>
    <t>fr-GT-3-2-3</t>
  </si>
  <si>
    <t>Géré avec anxiété</t>
  </si>
  <si>
    <t>fr-GT-1-3</t>
  </si>
  <si>
    <t>Des solutions spontanées, comme l’augmentation du temps passé à travailler…</t>
  </si>
  <si>
    <t>fr-GT-3-3</t>
  </si>
  <si>
    <t>Heures de plus que nécessaire</t>
  </si>
  <si>
    <t>fr-GT-1-3-1</t>
  </si>
  <si>
    <t>Il faut les prendre en considération, mais à titre d’exception.</t>
  </si>
  <si>
    <t>Oui! Ils constituent notre dernier recours, avec toutes les conséquences que cela implique.</t>
  </si>
  <si>
    <t>fr-GT-3-3-1</t>
  </si>
  <si>
    <t>Considéré comme une exception</t>
  </si>
  <si>
    <t>fr-GT-1-3-2</t>
  </si>
  <si>
    <t>Ils sont utilisés pour le résultat</t>
  </si>
  <si>
    <t>Bien sûr, mais cela risque de devenir une routine, une habitude dangereuse.</t>
  </si>
  <si>
    <t>fr-GT-3-3-2</t>
  </si>
  <si>
    <t>Doit les faire</t>
  </si>
  <si>
    <t>fr-GT-1-3-3</t>
  </si>
  <si>
    <t>Ils sont nécessaires</t>
  </si>
  <si>
    <t>C’est vrai, mais ils mettent en évidence un problème organisationnel plus profond.</t>
  </si>
  <si>
    <t>fr-GT-3-3-3</t>
  </si>
  <si>
    <t>fr-GT-2-1</t>
  </si>
  <si>
    <t>La vue générale...</t>
  </si>
  <si>
    <t>Vue globale de mon temps</t>
  </si>
  <si>
    <t>fr-GT-2-1-1</t>
  </si>
  <si>
    <t>Il permet de comprendre quelles activités réaliser pour obtenir le résultat</t>
  </si>
  <si>
    <t>Oui! Garder une vision élevée aide à choisir</t>
  </si>
  <si>
    <t>Considéré</t>
  </si>
  <si>
    <t>fr-GT-2-1-2</t>
  </si>
  <si>
    <t>Préciser comment nous contribuons au résultat</t>
  </si>
  <si>
    <t>Il s’agit en effet d’un risque qui peut survenir.</t>
  </si>
  <si>
    <t>Pas compris</t>
  </si>
  <si>
    <t>fr-GT-2-1-3</t>
  </si>
  <si>
    <t>Cela risque d'être trop générique</t>
  </si>
  <si>
    <t>C'est vrai, mais si cela ne se traduit pas par des actions concrètes, cela ne sert à rien.</t>
  </si>
  <si>
    <t>Pas pris en compte</t>
  </si>
  <si>
    <t>fr-GT-2-2</t>
  </si>
  <si>
    <t>Faire évoluer nos comportements face au temps...</t>
  </si>
  <si>
    <t>Changements de comportement</t>
  </si>
  <si>
    <t>fr-GT-2-2-1</t>
  </si>
  <si>
    <t>Cela signifie le considérer de la bonne manière dans la vie de tous les jours.</t>
  </si>
  <si>
    <t>Oui! L’élément temps est souvent la seule clé pour obtenir des résultats souvent ambitieux.</t>
  </si>
  <si>
    <t>Flexibilité dans la vie quotidienne</t>
  </si>
  <si>
    <t>fr-GT-2-2-2</t>
  </si>
  <si>
    <t>Cela nécessite au départ un effort vers de nouvelles habitudes</t>
  </si>
  <si>
    <t>Augmenter sa sensibilité au temps ne signifie pas aller plus vite, mais bouger mieux.</t>
  </si>
  <si>
    <t>fr-GT-2-2-3</t>
  </si>
  <si>
    <t>Cela ne veut pas dire que les comportements antérieurs étaient mauvais.</t>
  </si>
  <si>
    <t>C'est tout à fait vrai, et pour y parvenir, il faut s'appliquer.</t>
  </si>
  <si>
    <t>Pas nécessaire</t>
  </si>
  <si>
    <t>fr-GT-2-3</t>
  </si>
  <si>
    <t>Les actions que nous réalisons au quotidien...</t>
  </si>
  <si>
    <t>Actions quotidiennes</t>
  </si>
  <si>
    <t>fr-GT-2-3-1</t>
  </si>
  <si>
    <t>Nous devons choisir les bons et les faire de la bonne manière.</t>
  </si>
  <si>
    <t>Oui! Souvent, toutes les activités que nous réalisons ne sont pas celles qui sont réellement nécessaires</t>
  </si>
  <si>
    <t>Organisé</t>
  </si>
  <si>
    <t>fr-GT-2-3-2</t>
  </si>
  <si>
    <t>Ils changent en efficacité et en efficience, en fonction de l'ordre d'exécution</t>
  </si>
  <si>
    <t>C'est vrai, mais la façon dont je les gère change le temps nécessaire pour les terminer.</t>
  </si>
  <si>
    <t>Essaie de les organiser</t>
  </si>
  <si>
    <t>fr-GT-2-3-3</t>
  </si>
  <si>
    <t>Cependant, ils doivent tous être faits</t>
  </si>
  <si>
    <t>Le moment et la séquence dans lesquels nous les réalisons modifient le résultat.</t>
  </si>
  <si>
    <t>Exécution séquentielle</t>
  </si>
  <si>
    <t>fr-GT-3-1</t>
  </si>
  <si>
    <t>Urgences…</t>
  </si>
  <si>
    <t>fr-GT-4-1</t>
  </si>
  <si>
    <t>Urgences</t>
  </si>
  <si>
    <t>fr-GT-3-1-1</t>
  </si>
  <si>
    <t>Ils doivent être gérés méthodiquement</t>
  </si>
  <si>
    <t>La normalisation des situations d’urgence nous permet d’obtenir le meilleur résultat possible.</t>
  </si>
  <si>
    <t>fr-GT-4-1-1</t>
  </si>
  <si>
    <t>S'attend à ce qu'il y en ait</t>
  </si>
  <si>
    <t>fr-GT-3-1-2</t>
  </si>
  <si>
    <t>C'est vrai, mais nous risquons d'être à la merci des événements, dans un mode réactif</t>
  </si>
  <si>
    <t>fr-GT-4-1-2</t>
  </si>
  <si>
    <t>Les subit</t>
  </si>
  <si>
    <t>fr-GT-3-1-3</t>
  </si>
  <si>
    <t>Ils ne sont pas toujours prévisibles</t>
  </si>
  <si>
    <t>Oui, mais nous sommes certains qu’ils seront toujours là. Il vaut mieux se préparer !</t>
  </si>
  <si>
    <t>fr-GT-4-1-3</t>
  </si>
  <si>
    <t>Elles sont incontrôlables</t>
  </si>
  <si>
    <t>Les priorités...</t>
  </si>
  <si>
    <t>Priorités ...</t>
  </si>
  <si>
    <t>Ils doivent être évalués dans notre contexte général</t>
  </si>
  <si>
    <t>Les activités multiples doivent toujours être gérées avec la preuve de la priorité du résultat général, du département ou de la fonction de l'entreprise.</t>
  </si>
  <si>
    <t>En fonction du résultat</t>
  </si>
  <si>
    <t>Ils ne sont pas toujours évaluables</t>
  </si>
  <si>
    <t>C'est également vrai, mais évaluer le nombre le plus élevé possible détermine la performance globale.</t>
  </si>
  <si>
    <t>Ne les comprend pas</t>
  </si>
  <si>
    <t>Au final, tout reste à faire.</t>
  </si>
  <si>
    <t>Réel! mais avec cette approche, nos performances globales diminuent, êtes-vous d’accord ?</t>
  </si>
  <si>
    <t>Ne les considère pas</t>
  </si>
  <si>
    <t>Soyez conscient du poids énergétique des activités....</t>
  </si>
  <si>
    <t>fr-GT-4-2</t>
  </si>
  <si>
    <t>Activités difficiles ou légères</t>
  </si>
  <si>
    <t>Cela nous permet d'utiliser au mieux nos énergies quotidiennes</t>
  </si>
  <si>
    <t>Oui, la performance se construit au jour le jour, pas sur une seule activité !</t>
  </si>
  <si>
    <t>fr-GT-4-2-1</t>
  </si>
  <si>
    <t>Les distingue</t>
  </si>
  <si>
    <t>Cela conduit à une interprétation différente des engagements et du temps</t>
  </si>
  <si>
    <t>Il est vrai que s’habituer à cette vision permet de décider plus facilement quoi faire à ce moment précis.</t>
  </si>
  <si>
    <t>fr-GT-4-2-2</t>
  </si>
  <si>
    <t>Ne les comprend pas encore</t>
  </si>
  <si>
    <t>Le résultat ne change pas toujours</t>
  </si>
  <si>
    <t>C'est vrai, ça n'arrive pas toujours... mais si ça arrive...</t>
  </si>
  <si>
    <t>fr-GT-4-2-3</t>
  </si>
  <si>
    <t>Le cerveau nous avertit lorsqu'il est fatigué.</t>
  </si>
  <si>
    <t>fr-GT-6-1</t>
  </si>
  <si>
    <t>Besoin d'une pause régénératrice</t>
  </si>
  <si>
    <t>En fait, pas tout à fait comme le corps</t>
  </si>
  <si>
    <t>Oui, il faut donc essayer de l’accompagner, de suivre ses rythmes.</t>
  </si>
  <si>
    <t>fr-GT-6-1-1</t>
  </si>
  <si>
    <t>Compris</t>
  </si>
  <si>
    <t>C'est différent du corps</t>
  </si>
  <si>
    <t>Seulement dans la façon dont ils nous donnent des signaux, sinon c'est pareil : haute performance, plus basse, repos pour la récupération.</t>
  </si>
  <si>
    <t>fr-GT-6-1-2</t>
  </si>
  <si>
    <t>Ne les comprend pas toujours</t>
  </si>
  <si>
    <t>Pas toujours, juste parfois</t>
  </si>
  <si>
    <t>Bien sûr, si j'ai sommeil, c'est un signe évident.</t>
  </si>
  <si>
    <t>fr-GT-6-1-3</t>
  </si>
  <si>
    <t>Le cerveau ralentit...</t>
  </si>
  <si>
    <t>fr-GT-6-2</t>
  </si>
  <si>
    <t>Gère bien les pauses régénératrices</t>
  </si>
  <si>
    <t>Quand tu te rends compte que tu n'as pas assez d'énergie</t>
  </si>
  <si>
    <t>Oh oui, il veut s'assurer de ne pas tomber en panne d'essence dans la rue.</t>
  </si>
  <si>
    <t>fr-GT-6-2-1</t>
  </si>
  <si>
    <t>Quand l’activité est trop exigeante</t>
  </si>
  <si>
    <t>Il le pourrait, mais en réalité, il ne le fait que s'il sent qu'il n'a pas assez d'énergie.</t>
  </si>
  <si>
    <t>fr-GT-6-2-2</t>
  </si>
  <si>
    <t>On ne sait pas quand les faire</t>
  </si>
  <si>
    <t>Si je décide de le faire</t>
  </si>
  <si>
    <t>Malheureusement non : c’est un système automatique inconscient !</t>
  </si>
  <si>
    <t>fr-GT-6-2-3</t>
  </si>
  <si>
    <t>Ne comprend pas eux</t>
  </si>
  <si>
    <t>fr-GT-4-3</t>
  </si>
  <si>
    <t>Le rythme circadien...</t>
  </si>
  <si>
    <t>fr-GT-6-3</t>
  </si>
  <si>
    <t>Diviser la journée avec les pauses</t>
  </si>
  <si>
    <t>fr-GT-4-3-1</t>
  </si>
  <si>
    <t>C'est le système de protection automatique du cerveau</t>
  </si>
  <si>
    <t>Oui, c'est un système de survie : sans énergie c'est fini !</t>
  </si>
  <si>
    <t>fr-GT-6-3-1</t>
  </si>
  <si>
    <t>fr-GT-4-3-2</t>
  </si>
  <si>
    <t>Alterner des pauses de haute performance, de faible performance et de récupération</t>
  </si>
  <si>
    <t>C'est vrai : l'alternance est sa méthode.</t>
  </si>
  <si>
    <t>fr-GT-6-3-2</t>
  </si>
  <si>
    <t>Essaye de les faire correctement</t>
  </si>
  <si>
    <t>fr-GT-4-3-3</t>
  </si>
  <si>
    <t>C'est une théorie</t>
  </si>
  <si>
    <t>Non seulement cela, son comportement pouvait être observé</t>
  </si>
  <si>
    <t>fr-GT-6-3-3</t>
  </si>
  <si>
    <t>N'y pense pas</t>
  </si>
  <si>
    <t>fr-GT-5-1</t>
  </si>
  <si>
    <t>Alterner les activités difficiles et légères</t>
  </si>
  <si>
    <t>fr-GT-5-1-1</t>
  </si>
  <si>
    <t>Définit notre capacité de performance</t>
  </si>
  <si>
    <t>Oui, nous devons donc essayer de lui faire plaisir.</t>
  </si>
  <si>
    <t>fr-GT-5-1-2</t>
  </si>
  <si>
    <t>Il est utilisé par notre cerveau, tout le temps.</t>
  </si>
  <si>
    <t>C'est la manière de gérer les ressources, afin de toujours arriver à l'approvisionnement</t>
  </si>
  <si>
    <t>Ne les distingue pas</t>
  </si>
  <si>
    <t>fr-GT-5-1-3</t>
  </si>
  <si>
    <t>Alternance de performances élevées et faibles</t>
  </si>
  <si>
    <t>C'est vrai, mais il faut aussi ajouter le troisième élément : les pauses</t>
  </si>
  <si>
    <t>Ne les alterne pas</t>
  </si>
  <si>
    <t>fr-GT-5-2</t>
  </si>
  <si>
    <t>Avoir un rythme quotidien...</t>
  </si>
  <si>
    <t>Organisation de la journée</t>
  </si>
  <si>
    <t>fr-GT-5-2-1</t>
  </si>
  <si>
    <t>Il s’agit de le programmer en tenant compte du rythme circadien.</t>
  </si>
  <si>
    <t>Tenez-en compte dans votre planification, par exemple en évitant de regrouper deux activités difficiles.</t>
  </si>
  <si>
    <t>Oui</t>
  </si>
  <si>
    <t>fr-GT-5-2-2</t>
  </si>
  <si>
    <t>Donnez-vous un rythme général compatible</t>
  </si>
  <si>
    <t>Établissez des règles générales pour votre journée en planifiant les différentes activités.</t>
  </si>
  <si>
    <t>Assez bien</t>
  </si>
  <si>
    <t>fr-GT-5-2-3</t>
  </si>
  <si>
    <t>Le risque est d’être un modèle trop rigide.</t>
  </si>
  <si>
    <t>C'est vrai : avoir comme règle, ce qui n'est pas toujours possible à mettre en pratique.</t>
  </si>
  <si>
    <t>Non</t>
  </si>
  <si>
    <t>fr-GT-5-3</t>
  </si>
  <si>
    <t>Ne tenez pas compte du rythme circadien...</t>
  </si>
  <si>
    <t>Organisation du temps</t>
  </si>
  <si>
    <t>fr-GT-5-3-1</t>
  </si>
  <si>
    <t>Cela signifie fournir plus d'efforts et prendre plus de temps.</t>
  </si>
  <si>
    <t>Oui! Ce serait comme s'obstiner à courir alors qu'on est essoufflé.</t>
  </si>
  <si>
    <t>fr-GT-5-3-2</t>
  </si>
  <si>
    <t>Cela contribue à devoir augmenter le temps consacré au travail</t>
  </si>
  <si>
    <t>C’est vrai, c’est l’une des causes majeures.</t>
  </si>
  <si>
    <t>fr-GT-5-3-3</t>
  </si>
  <si>
    <t>Cependant, il n’est pas toujours possible de le suivre.</t>
  </si>
  <si>
    <t>C’est vrai, c’est un modèle qui a tendance à évoluer. Cela signifie essayer de le faire partout où c'est possible à notre époque.</t>
  </si>
  <si>
    <t>Organisez-vous par phases quotidiennes...</t>
  </si>
  <si>
    <t>Moments de la journée</t>
  </si>
  <si>
    <t>Optimiser l'utilisation de nos énergies</t>
  </si>
  <si>
    <t>Oui! Nous avons des moments de performance à exploiter et des routines à réaliser lorsque nous avons moins d’énergie.</t>
  </si>
  <si>
    <t>Cela nous permet de mieux nous organiser</t>
  </si>
  <si>
    <t>C'est vrai, c'est la conséquence de l'utilisation correcte de nos ressources</t>
  </si>
  <si>
    <t>N'a pas compris comment</t>
  </si>
  <si>
    <t>Cela réduit la probabilité de devoir consacrer plus de temps que nécessaire au travail</t>
  </si>
  <si>
    <t>En fait, c’est l’un des retours les plus utiles sur la qualité de notre temps.</t>
  </si>
  <si>
    <t>Interrompre les activités...</t>
  </si>
  <si>
    <t>Diviser les activités difficiles</t>
  </si>
  <si>
    <t>Cela nous permet d'être plus polyvalents dans la gestion de notre temps</t>
  </si>
  <si>
    <t>Des activités plus petites, un positionnement plus facile</t>
  </si>
  <si>
    <t>Aide à la gestion des urgences</t>
  </si>
  <si>
    <t>Nous pouvons terminer l’activité courte sans l’interrompre, et nous consacrer à l’urgence, ou pseudo-urgence.</t>
  </si>
  <si>
    <t>Ne sait pas comment le faire</t>
  </si>
  <si>
    <t>C'est vrai, mais entraînez-vous à le faire : cela deviendra plus facile.</t>
  </si>
  <si>
    <t>Ne le considère pas nécessaire</t>
  </si>
  <si>
    <t>Mieux gérer les pauses...</t>
  </si>
  <si>
    <t>Pauses régénératrices</t>
  </si>
  <si>
    <t>Permet une récupération d'énergie correcte</t>
  </si>
  <si>
    <t>Oui, cela devrait être le but principal des pauses.</t>
  </si>
  <si>
    <t>Les fait consciemment</t>
  </si>
  <si>
    <t>Cela vous permet d'être beaucoup plus efficace lors de la reprise du travail</t>
  </si>
  <si>
    <t>Il est vrai que plus la pause est régénératrice, meilleures seront les performances ultérieures.</t>
  </si>
  <si>
    <t>Cela signifie se distraire du travail</t>
  </si>
  <si>
    <t>Bien sûr, dans le bon sens du terme, ne pas penser au travail pendant la pause aide.</t>
  </si>
  <si>
    <t>Ce ne sont que des pauses</t>
  </si>
  <si>
    <t>fr-INT</t>
  </si>
  <si>
    <t>(Intermédiaire)</t>
  </si>
  <si>
    <t>fr-KOFF</t>
  </si>
  <si>
    <t>Commencer</t>
  </si>
  <si>
    <t>fr-LANG</t>
  </si>
  <si>
    <t>Langue</t>
  </si>
  <si>
    <t>fr-LINK</t>
  </si>
  <si>
    <t>Lien</t>
  </si>
  <si>
    <t>fr-LNAME</t>
  </si>
  <si>
    <t>Prénom</t>
  </si>
  <si>
    <t>fr-MAN</t>
  </si>
  <si>
    <t>fr-MC</t>
  </si>
  <si>
    <t>Ma communication</t>
  </si>
  <si>
    <t>fr-MC-1-1</t>
  </si>
  <si>
    <t>Notre façon de communiquer...</t>
  </si>
  <si>
    <t>fr-MC-1-2</t>
  </si>
  <si>
    <t>La communication affecte</t>
  </si>
  <si>
    <t>fr-MC-1-1-1</t>
  </si>
  <si>
    <t>Cela affecte la qualité et le temps nécessaire pour obtenir le résultat</t>
  </si>
  <si>
    <t>Oui! L’efficacité du résultat est déterminée à la fois par la qualité, mais aussi par le temps nécessaire pour l’obtenir.</t>
  </si>
  <si>
    <t>fr-MC-1-2-1</t>
  </si>
  <si>
    <t>Résultat et temps</t>
  </si>
  <si>
    <t>fr-MC-1-1-2</t>
  </si>
  <si>
    <t>Cela affecte la qualité du résultat</t>
  </si>
  <si>
    <t>C'est vrai, mais attention, rapidité ne rime pas toujours avec qualité.</t>
  </si>
  <si>
    <t>fr-MC-1-2-2</t>
  </si>
  <si>
    <t>Résultat</t>
  </si>
  <si>
    <t>fr-MC-1-1-3</t>
  </si>
  <si>
    <t>Cela affecte le temps nécessaire pour obtenir le résultat</t>
  </si>
  <si>
    <t>C'est vrai, mais pour que cela soit de qualité, il faut aussi que cela soit fait au bon moment.</t>
  </si>
  <si>
    <t>fr-MC-1-2-3</t>
  </si>
  <si>
    <t>Temps</t>
  </si>
  <si>
    <t>Compétences en communication ...</t>
  </si>
  <si>
    <t>Savoir communiquer</t>
  </si>
  <si>
    <t>C'est une vraie activité</t>
  </si>
  <si>
    <t>Oui! En tant que tel, il doit être formé et pris en compte, en permanence.</t>
  </si>
  <si>
    <t>C'est un art</t>
  </si>
  <si>
    <t>C'est vrai, mais c'est un concept romantique qui risque de se replier sur lui-même, de perdre de vue le résultat.</t>
  </si>
  <si>
    <t>Assez</t>
  </si>
  <si>
    <t>C'est inné</t>
  </si>
  <si>
    <t>Certes, certains d’entre nous l’ont comme un don naturel, mais souvent c’est le résultat d’un travail.</t>
  </si>
  <si>
    <t>Peu</t>
  </si>
  <si>
    <t>fr-MC-1-3</t>
  </si>
  <si>
    <t>Le choix du mode de communication...</t>
  </si>
  <si>
    <t>fr-MC-4-2</t>
  </si>
  <si>
    <t>Choix du support</t>
  </si>
  <si>
    <t>fr-MC-1-3-1</t>
  </si>
  <si>
    <t>Détermine la qualité du résultat</t>
  </si>
  <si>
    <t>Oui! la modalité, le moyen que nous utilisons pour communiquer, affecte le résultat.</t>
  </si>
  <si>
    <t>fr-MC-4-2-1</t>
  </si>
  <si>
    <t>fr-MC-1-3-2</t>
  </si>
  <si>
    <t>Ce n'est pas toujours facile</t>
  </si>
  <si>
    <t>Il est vrai que nous devons maintenir un niveau élevé de sensibilité face au choix.</t>
  </si>
  <si>
    <t>fr-MC-4-2-2</t>
  </si>
  <si>
    <t>fr-MC-1-3-3</t>
  </si>
  <si>
    <t>Cela peut être une habitude</t>
  </si>
  <si>
    <t>Certes, il existe un risque fort d’abuser d’une modalité qui nous convient.</t>
  </si>
  <si>
    <t>fr-MC-4-2-3</t>
  </si>
  <si>
    <t>fr-MC-2-1</t>
  </si>
  <si>
    <t>Encodage et décodage…</t>
  </si>
  <si>
    <t>fr-MC-3-2</t>
  </si>
  <si>
    <t>La langue utilisée</t>
  </si>
  <si>
    <t>fr-MC-2-1-1</t>
  </si>
  <si>
    <t>Il permet de communiquer correctement avec l'interlocuteur</t>
  </si>
  <si>
    <t>Oui! Utiliser le bon codage rend la circularité de la communication fluide</t>
  </si>
  <si>
    <t>fr-MC-3-2-1</t>
  </si>
  <si>
    <t>fr-MC-2-1-2</t>
  </si>
  <si>
    <t>Ils ne sont pas toujours faciles à interpréter</t>
  </si>
  <si>
    <t>C'est vrai, mais n'oubliez pas que nous avons un langage commun dans toute l'entreprise : celui du client</t>
  </si>
  <si>
    <t>fr-MC-3-2-2</t>
  </si>
  <si>
    <t>fr-MC-2-1-3</t>
  </si>
  <si>
    <t>Ils sont nécessaires pour être efficaces</t>
  </si>
  <si>
    <t>Certes, si vous ne connaissez pas la langue de l’interlocuteur, tout est plus difficile.</t>
  </si>
  <si>
    <t>fr-MC-3-2-3</t>
  </si>
  <si>
    <t>fr-MC-2-2</t>
  </si>
  <si>
    <t>Réponse différée...</t>
  </si>
  <si>
    <t>fr-MC-6-3</t>
  </si>
  <si>
    <t>Réfléchir avant de répondre</t>
  </si>
  <si>
    <t>fr-MC-2-2-1</t>
  </si>
  <si>
    <t>Cela nous permet d'avoir la phase réflexive</t>
  </si>
  <si>
    <t>Oui! La première réponse n’est pas toujours la bonne</t>
  </si>
  <si>
    <t>fr-MC-6-3-1</t>
  </si>
  <si>
    <t>Nécessité</t>
  </si>
  <si>
    <t>fr-MC-2-2-2</t>
  </si>
  <si>
    <t>Ce n'est pas un vrai retard, il est temps de réfléchir</t>
  </si>
  <si>
    <t>Certes, cela dépend en réalité du type de communication (décisionnelle, opérationnelle, etc.)</t>
  </si>
  <si>
    <t>fr-MC-6-3-2</t>
  </si>
  <si>
    <t>fr-MC-2-2-3</t>
  </si>
  <si>
    <t>Parfois, ce n'est pas possible de le faire</t>
  </si>
  <si>
    <t>C'est vrai, mais l'immédiateté de la réponse peut perdre son efficacité et sa forme</t>
  </si>
  <si>
    <t>fr-MC-6-3-3</t>
  </si>
  <si>
    <t>fr-MC-2-3</t>
  </si>
  <si>
    <t>Notre interlocuteur…</t>
  </si>
  <si>
    <t>fr-MC-3-3</t>
  </si>
  <si>
    <t>Interpréter l'interlocuteur</t>
  </si>
  <si>
    <t>fr-MC-2-3-1</t>
  </si>
  <si>
    <t>C'est un élément crucial de la communication</t>
  </si>
  <si>
    <t>Oui! Si nous ne considérons pas qui il est, ce qu’il fait, nous risquons de ne pas parler correctement.</t>
  </si>
  <si>
    <t>fr-MC-3-3-1</t>
  </si>
  <si>
    <t>Déterminant</t>
  </si>
  <si>
    <t>fr-MC-2-3-2</t>
  </si>
  <si>
    <t>Cela conditionne notre communication</t>
  </si>
  <si>
    <t>Il est vrai qu'il y a des personnes avec lesquelles il est plus facile de communiquer, mais cela ne signifie pas que les autres interlocuteurs ont « tort » : ils nécessitent simplement un plus grand effort de notre part pour identifier leur code.</t>
  </si>
  <si>
    <t>fr-MC-3-3-2</t>
  </si>
  <si>
    <t>fr-MC-2-3-3</t>
  </si>
  <si>
    <t>Cela peut faciliter la communication</t>
  </si>
  <si>
    <t>C'est vrai, mais plus qu'un conditionnement, c'est un ajustement. D'autres le font aussi avec nous...</t>
  </si>
  <si>
    <t>fr-MC-3-3-3</t>
  </si>
  <si>
    <t>fr-MC-3-1</t>
  </si>
  <si>
    <t>Le degré de communication…</t>
  </si>
  <si>
    <t>Déterminer l'importance du message</t>
  </si>
  <si>
    <t>fr-MC-3-1-1</t>
  </si>
  <si>
    <t>Déterminer la qualité nécessaire au résultat</t>
  </si>
  <si>
    <t>Oui! Imaginer le résultat souhaité aide beaucoup à choisir le bon support</t>
  </si>
  <si>
    <t>Nécessaire</t>
  </si>
  <si>
    <t>fr-MC-3-1-2</t>
  </si>
  <si>
    <t>Déterminer l'importance de l'acte communicationnel</t>
  </si>
  <si>
    <t>C'est vrai, mais pas seulement : cela détermine aussi l'importance du résultat pour nous et pour l'interlocuteur.</t>
  </si>
  <si>
    <t>fr-MC-3-1-3</t>
  </si>
  <si>
    <t>Il définit les moyens</t>
  </si>
  <si>
    <t>Le degré d’interaction…</t>
  </si>
  <si>
    <t>fr-MC-5-1</t>
  </si>
  <si>
    <t>Combien d'interactions</t>
  </si>
  <si>
    <t>Déterminer la quantité d'informations dont nous avons besoin de la part de l'interlocuteur</t>
  </si>
  <si>
    <t>Oui! Avoir des informations claires qui nous manquent détermine la qualité du résultat et le choix du support.</t>
  </si>
  <si>
    <t>fr-MC-5-1-1</t>
  </si>
  <si>
    <t>Déterminer le nombre de transactions nécessaires</t>
  </si>
  <si>
    <t>C'est vrai, cela nous permet de choisir le moyen le plus approprié</t>
  </si>
  <si>
    <t>fr-MC-5-1-2</t>
  </si>
  <si>
    <t>Détermine dans quelle mesure nous souhaitons interagir avec l'interlocuteur</t>
  </si>
  <si>
    <t>C'est vrai, en fait ça dépend, ça pourrait dépendre du type d'interlocuteur (long)</t>
  </si>
  <si>
    <t>fr-MC-5-1-3</t>
  </si>
  <si>
    <t>Le temps nécessaire…</t>
  </si>
  <si>
    <t>fr-MC-5-2</t>
  </si>
  <si>
    <t>Combien de temps</t>
  </si>
  <si>
    <t>C'est ce que nous pensons qu'il est juste de dédier, compte tenu de l'importance du message</t>
  </si>
  <si>
    <t>Oui! Réfléchir à l'avance à la durée permet de définir le message que vous souhaitez partager.</t>
  </si>
  <si>
    <t>fr-MC-5-2-1</t>
  </si>
  <si>
    <t>Défini avant</t>
  </si>
  <si>
    <t>Elle est définie par le support choisi</t>
  </si>
  <si>
    <t>En partie oui : consacrer 20 minutes à écrire un court message signifie peut-être que ce n’est pas le bon support.</t>
  </si>
  <si>
    <t>fr-MC-5-2-2</t>
  </si>
  <si>
    <t>Ce n'est pas toujours prévisible a priori</t>
  </si>
  <si>
    <t>C'est vrai, mais le simple fait d'y penser nous aide à y consacrer suffisamment de temps.</t>
  </si>
  <si>
    <t>fr-MC-5-2-3</t>
  </si>
  <si>
    <t>fr-MC-4-1</t>
  </si>
  <si>
    <t>En communication, la perception…</t>
  </si>
  <si>
    <t>fr-MC-4-1-1</t>
  </si>
  <si>
    <t>Cela affecte ce que l’interlocuteur reçoit et la façon dont nous interprétons sa réponse.</t>
  </si>
  <si>
    <t>Oui! Chacun de nous est conditionné par nos propres expériences, par notre perception personnelle de la réalité.</t>
  </si>
  <si>
    <t>fr-MC-4-1-2</t>
  </si>
  <si>
    <t>Cela nous oblige à vérifier ce qui est réellement parvenu à l'interlocuteur</t>
  </si>
  <si>
    <t>C'est vrai, ne croyez jamais avoir compris sans essayer de le confirmer, surtout sur des choses importantes !</t>
  </si>
  <si>
    <t>fr-MC-4-1-3</t>
  </si>
  <si>
    <t>Peut déformer le contenu</t>
  </si>
  <si>
    <t>C'est vrai, parfois un peu, parfois beaucoup. Nous devons toujours y réfléchir</t>
  </si>
  <si>
    <t>L’efficacité de la communication…</t>
  </si>
  <si>
    <t>Que se passe-t-il ensuite</t>
  </si>
  <si>
    <t>Elle se mesure au résultat obtenu, à ce qui se passe ensuite</t>
  </si>
  <si>
    <t>Oui! Nous pouvons avoir les meilleures intentions, mais c’est seulement en voyant ce qui se passe ensuite que nous pouvons vraiment les mesurer.</t>
  </si>
  <si>
    <t>Elle est mesurée en interaction communicative</t>
  </si>
  <si>
    <t>Certes, nous pouvons avoir du feedback pendant l’acte de communication, mais le véritable résultat vient après.</t>
  </si>
  <si>
    <t>Quel était l’objectif recherché</t>
  </si>
  <si>
    <t>Nous partons d'intentions, mais le résultat est presque toujours différent</t>
  </si>
  <si>
    <t>fr-MC-4-3</t>
  </si>
  <si>
    <t>L’effet Batman…</t>
  </si>
  <si>
    <t>Écoute</t>
  </si>
  <si>
    <t>fr-MC-4-3-1</t>
  </si>
  <si>
    <t>Cela nous rappelle que ce que nous voyons fait partie de la réalité</t>
  </si>
  <si>
    <t>Oui! Que de limitations dans notre point de vue !</t>
  </si>
  <si>
    <t>fr-MC-4-3-2</t>
  </si>
  <si>
    <t>Distinguer les faits de la réalité</t>
  </si>
  <si>
    <t>C'est vrai, il faut se rendre compte que nous avons une vision partielle</t>
  </si>
  <si>
    <t>fr-MC-4-3-3</t>
  </si>
  <si>
    <t>C'est une façon de comprendre la situation</t>
  </si>
  <si>
    <t>C'est vrai, mais si l'on considère le point de vue de l'interlocuteur</t>
  </si>
  <si>
    <t>Le choix du support de communication…</t>
  </si>
  <si>
    <t>Qualité du support</t>
  </si>
  <si>
    <t>Oui! Choisir volontairement un support spécifique, sans tomber dans le support habituel.</t>
  </si>
  <si>
    <t>Il est vrai que recevoir un message est différent d’un e-mail ou d’un appel téléphonique.</t>
  </si>
  <si>
    <t>C'est vrai, mais dans la plupart des cas, c'est possible.</t>
  </si>
  <si>
    <t>Définir le résultat souhaité…</t>
  </si>
  <si>
    <t>Choix des sujets</t>
  </si>
  <si>
    <t>Oui! C'est notre phare pour rendre le message clair, sans arguments trompeurs.</t>
  </si>
  <si>
    <t>C’est vrai, cela facilite le processus d’écriture.</t>
  </si>
  <si>
    <t>C'est vrai, mais dans la plupart des cas, cela aide</t>
  </si>
  <si>
    <t>Un peu</t>
  </si>
  <si>
    <t>fr-MC-5-3</t>
  </si>
  <si>
    <t>La structure MARTINI …</t>
  </si>
  <si>
    <t>E-mails structurés</t>
  </si>
  <si>
    <t>fr-MC-5-3-1</t>
  </si>
  <si>
    <t>Oui! De manière simple, cela garantit que nous avons tout ce dont nous avons besoin</t>
  </si>
  <si>
    <t>fr-MC-5-3-2</t>
  </si>
  <si>
    <t>Certes, cela facilite la compréhension et la fluidité pour l'interlocuteur</t>
  </si>
  <si>
    <t>fr-MC-5-3-3</t>
  </si>
  <si>
    <t>C'est vrai, mais si on l'applique, cela augmente l'efficacité de notre communication</t>
  </si>
  <si>
    <t>fr-MC-6-1</t>
  </si>
  <si>
    <t>Le contexte …</t>
  </si>
  <si>
    <t>Interlocuteur situation</t>
  </si>
  <si>
    <t>fr-MC-6-1-1</t>
  </si>
  <si>
    <t>Déterminer les temps de réponse aux messages</t>
  </si>
  <si>
    <t>Oui! Selon ce que vous faites, il peut être lu ultérieurement.</t>
  </si>
  <si>
    <t>Pensée</t>
  </si>
  <si>
    <t>fr-MC-6-1-2</t>
  </si>
  <si>
    <t>Il peut être utile à ceux qui nous écrivent de le faire à certains moments.</t>
  </si>
  <si>
    <t>C'est vrai, par exemple, de m'écrire l'après-midi puisque je suis normalement occupé avec des clients le matin.</t>
  </si>
  <si>
    <t>fr-MC-6-1-3</t>
  </si>
  <si>
    <t>Il n’est pas toujours facile de déterminer l’importance des messages.</t>
  </si>
  <si>
    <t>C'est vrai, mais si c'était vraiment une priorité, peut-être auraient-ils dû utiliser un autre moyen (téléphone, présence)</t>
  </si>
  <si>
    <t>fr-MC-6-2</t>
  </si>
  <si>
    <t>fr-MC-6-2-1</t>
  </si>
  <si>
    <t>Ils doivent être gouvernés</t>
  </si>
  <si>
    <t>Oui! Décider de les mettre en sourdine pendant une réunion, afin qu'ils ne nous distraient pas. Nous consacrerons ensuite un temps adéquat à la lecture.</t>
  </si>
  <si>
    <t>Doit être gérée</t>
  </si>
  <si>
    <t>fr-MC-6-2-2</t>
  </si>
  <si>
    <t>Dans certains moments, ils aident</t>
  </si>
  <si>
    <t>Pas vraiment, ils nous distraient de ce que nous faisons.</t>
  </si>
  <si>
    <t>Peut-être</t>
  </si>
  <si>
    <t>fr-MC-6-2-3</t>
  </si>
  <si>
    <t>Je ne peux que les subir à chaque fois que je reçois un message</t>
  </si>
  <si>
    <t>Pas vraiment, je peux décider d'avoir une notification automatique décidée par moi, par exemple, toutes les heures.</t>
  </si>
  <si>
    <t>Un peu de contrôle</t>
  </si>
  <si>
    <t>Les interruptions...</t>
  </si>
  <si>
    <t>Réception de messages et d'e-mails</t>
  </si>
  <si>
    <t>Ils diminuent la performance et la qualité de notre temps.</t>
  </si>
  <si>
    <t>Oui, nous devons avoir autant de contrôle que possible sur les interruptions.</t>
  </si>
  <si>
    <t>Une activité planifiée</t>
  </si>
  <si>
    <t>Ils peuvent être nécessaires</t>
  </si>
  <si>
    <t>Il est vrai qu’il y a parfois des priorités pour lesquelles faire une pause est nécessaire et efficace. Parfois, pas toujours.</t>
  </si>
  <si>
    <t>Je ne peux pas les contrôler</t>
  </si>
  <si>
    <t>Dans un certain sens, c'est vrai, mais en gérant les notifications et les attentes de mes interlocuteurs, je peux trouver un compromis.</t>
  </si>
  <si>
    <t>fr-ME</t>
  </si>
  <si>
    <t>Entrepreneuriat managérial</t>
  </si>
  <si>
    <t>fr-ME-1-1</t>
  </si>
  <si>
    <t>Savoir faire...</t>
  </si>
  <si>
    <t>fr-ME-1-1-1</t>
  </si>
  <si>
    <t>fr-ME-1-1-2</t>
  </si>
  <si>
    <t>Aide dans les rôles de responsabilité</t>
  </si>
  <si>
    <t>fr-ME-1-1-3</t>
  </si>
  <si>
    <t>fr-ME-1-2</t>
  </si>
  <si>
    <t>fr-ME-1-2-1</t>
  </si>
  <si>
    <t>fr-ME-1-2-2</t>
  </si>
  <si>
    <t>fr-ME-1-2-3</t>
  </si>
  <si>
    <t>fr-ME-1-3</t>
  </si>
  <si>
    <t>fr-ME-1-3-1</t>
  </si>
  <si>
    <t>fr-ME-1-3-2</t>
  </si>
  <si>
    <t>fr-ME-1-3-3</t>
  </si>
  <si>
    <t>Bien-être, motivation et engagement</t>
  </si>
  <si>
    <t>fr-ME-2-1</t>
  </si>
  <si>
    <t>fr-ME-2-1-1</t>
  </si>
  <si>
    <t>fr-ME-2-1-2</t>
  </si>
  <si>
    <t>fr-ME-2-1-3</t>
  </si>
  <si>
    <t>fr-ME-2-2</t>
  </si>
  <si>
    <t>Les activités à réaliser...</t>
  </si>
  <si>
    <t>fr-ME-2-2-1</t>
  </si>
  <si>
    <t>fr-ME-2-2-2</t>
  </si>
  <si>
    <t>fr-ME-2-2-3</t>
  </si>
  <si>
    <t>Définit le rôle</t>
  </si>
  <si>
    <t>fr-ME-2-3</t>
  </si>
  <si>
    <t>Les activités du département ou de la fonction ...</t>
  </si>
  <si>
    <t>fr-ME-2-3-1</t>
  </si>
  <si>
    <t>fr-ME-2-3-2</t>
  </si>
  <si>
    <t>fr-ME-2-3-3</t>
  </si>
  <si>
    <t>Ils créent des relations</t>
  </si>
  <si>
    <t>fr-ME-3-1</t>
  </si>
  <si>
    <t>fr-ME-3-1-1</t>
  </si>
  <si>
    <t>fr-ME-3-1-2</t>
  </si>
  <si>
    <t>fr-ME-3-1-3</t>
  </si>
  <si>
    <t>fr-ME-3-2</t>
  </si>
  <si>
    <t>fr-ME-3-2-1</t>
  </si>
  <si>
    <t>fr-ME-3-2-2</t>
  </si>
  <si>
    <t>fr-ME-3-2-3</t>
  </si>
  <si>
    <t>Excellent en tout</t>
  </si>
  <si>
    <t>fr-ME-3-3</t>
  </si>
  <si>
    <t>fr-ME-3-3-1</t>
  </si>
  <si>
    <t>fr-ME-3-3-2</t>
  </si>
  <si>
    <t>fr-ME-3-3-3</t>
  </si>
  <si>
    <t>Ils aident à la performance dans le rôle de manager</t>
  </si>
  <si>
    <t>fr-ME-4-1</t>
  </si>
  <si>
    <t>fr-ME-4-1-1</t>
  </si>
  <si>
    <t>fr-ME-4-1-2</t>
  </si>
  <si>
    <t>fr-ME-4-1-3</t>
  </si>
  <si>
    <t>Attribuer une tâche à un collègue</t>
  </si>
  <si>
    <t>fr-ME-4-2</t>
  </si>
  <si>
    <t>fr-ME-4-2-1</t>
  </si>
  <si>
    <t>Ils sont proposés par le collègue</t>
  </si>
  <si>
    <t>fr-ME-4-2-2</t>
  </si>
  <si>
    <t>Ils décident ensemble</t>
  </si>
  <si>
    <t>fr-ME-4-2-3</t>
  </si>
  <si>
    <t>fr-ME-4-3</t>
  </si>
  <si>
    <t>fr-ME-4-3-1</t>
  </si>
  <si>
    <t>Les retours sur les gens changent</t>
  </si>
  <si>
    <t>fr-ME-4-3-2</t>
  </si>
  <si>
    <t>fr-ME-4-3-3</t>
  </si>
  <si>
    <t>fr-ME-5-1</t>
  </si>
  <si>
    <t>fr-ME-5-1-1</t>
  </si>
  <si>
    <t>fr-ME-5-1-2</t>
  </si>
  <si>
    <t>fr-ME-5-1-3</t>
  </si>
  <si>
    <t>fr-ME-5-2</t>
  </si>
  <si>
    <t>Une équipe se crée...</t>
  </si>
  <si>
    <t>fr-ME-5-2-1</t>
  </si>
  <si>
    <t>fr-ME-5-2-2</t>
  </si>
  <si>
    <t>fr-ME-5-2-3</t>
  </si>
  <si>
    <t>fr-ME-5-3</t>
  </si>
  <si>
    <t>fr-ME-5-3-1</t>
  </si>
  <si>
    <t>fr-ME-5-3-2</t>
  </si>
  <si>
    <t>fr-ME-5-3-3</t>
  </si>
  <si>
    <t>fr-ME-6-1</t>
  </si>
  <si>
    <t>fr-ME-6-1-1</t>
  </si>
  <si>
    <t>fr-ME-6-1-2</t>
  </si>
  <si>
    <t>fr-ME-6-1-3</t>
  </si>
  <si>
    <t>fr-ME-6-2</t>
  </si>
  <si>
    <t>fr-ME-6-2-1</t>
  </si>
  <si>
    <t>fr-ME-6-2-2</t>
  </si>
  <si>
    <t>fr-ME-6-2-3</t>
  </si>
  <si>
    <t>Vous pouvez demander à votre collègue de réfléchir à certains aspects</t>
  </si>
  <si>
    <t>fr-ME-6-3</t>
  </si>
  <si>
    <t>fr-ME-6-3-1</t>
  </si>
  <si>
    <t>La performance de la période doit être claire et partagée</t>
  </si>
  <si>
    <t>fr-ME-6-3-2</t>
  </si>
  <si>
    <t>Il est nécessaire de résumer ce qui a été fait lors de la réunion</t>
  </si>
  <si>
    <t>fr-ME-6-3-3</t>
  </si>
  <si>
    <t>fr-MINTIME</t>
  </si>
  <si>
    <t>Temps minimum</t>
  </si>
  <si>
    <t>fr-MISS</t>
  </si>
  <si>
    <t>Réponses d'activité manquantes</t>
  </si>
  <si>
    <t>fr-MYOP</t>
  </si>
  <si>
    <t>Votre opinion</t>
  </si>
  <si>
    <t>fr-NOACT</t>
  </si>
  <si>
    <t>fr-NOCERT</t>
  </si>
  <si>
    <t>fr-NOTIME</t>
  </si>
  <si>
    <t>Temps de disponibilité insuffisant</t>
  </si>
  <si>
    <t>fr-PART</t>
  </si>
  <si>
    <t>fr-PATH</t>
  </si>
  <si>
    <t>Chemin</t>
  </si>
  <si>
    <t>fr-PERCTOT</t>
  </si>
  <si>
    <t>% du total des participants</t>
  </si>
  <si>
    <t>fr-PP</t>
  </si>
  <si>
    <t>Préparer des présentations</t>
  </si>
  <si>
    <t>fr-PP-1-1</t>
  </si>
  <si>
    <t>fr-PP-1-1-1</t>
  </si>
  <si>
    <t>fr-PP-1-1-2</t>
  </si>
  <si>
    <t>Parfois, cela prend toute une réunion</t>
  </si>
  <si>
    <t>fr-PP-1-1-3</t>
  </si>
  <si>
    <t>fr-PP-1-2</t>
  </si>
  <si>
    <t>La présentation peut être faite ...</t>
  </si>
  <si>
    <t>fr-PP-1-2-1</t>
  </si>
  <si>
    <t>En personne et à distance</t>
  </si>
  <si>
    <t>fr-PP-1-2-2</t>
  </si>
  <si>
    <t>Mieux en présence</t>
  </si>
  <si>
    <t>fr-PP-1-2-3</t>
  </si>
  <si>
    <t>fr-PP-1-3</t>
  </si>
  <si>
    <t>fr-PP-1-3-1</t>
  </si>
  <si>
    <t>fr-PP-1-3-2</t>
  </si>
  <si>
    <t>fr-PP-1-3-3</t>
  </si>
  <si>
    <t>fr-PP-2-1</t>
  </si>
  <si>
    <t>fr-PP-2-1-1</t>
  </si>
  <si>
    <t>Il y a un avant, un pendant et un après</t>
  </si>
  <si>
    <t>fr-PP-2-1-2</t>
  </si>
  <si>
    <t>fr-PP-2-1-3</t>
  </si>
  <si>
    <t>fr-PP-2-2</t>
  </si>
  <si>
    <t>fr-PP-2-2-1</t>
  </si>
  <si>
    <t>Ouverture et fermeture</t>
  </si>
  <si>
    <t>fr-PP-2-2-2</t>
  </si>
  <si>
    <t>Préparation et ouverture</t>
  </si>
  <si>
    <t>fr-PP-2-2-3</t>
  </si>
  <si>
    <t>fr-PP-2-3</t>
  </si>
  <si>
    <t>Qui prépare la présentation ?</t>
  </si>
  <si>
    <t>fr-PP-2-3-1</t>
  </si>
  <si>
    <t>Le préparateur</t>
  </si>
  <si>
    <t>fr-PP-2-3-2</t>
  </si>
  <si>
    <t>fr-PP-2-3-3</t>
  </si>
  <si>
    <t>Le client</t>
  </si>
  <si>
    <t>fr-PP-3-1</t>
  </si>
  <si>
    <t>fr-PP-3-1-1</t>
  </si>
  <si>
    <t>Ce sont ceux que je peux oublier, car ils ne sont que préparatoires</t>
  </si>
  <si>
    <t>fr-PP-3-1-2</t>
  </si>
  <si>
    <t>Ils sont les mêmes que les autres</t>
  </si>
  <si>
    <t>fr-PP-3-1-3</t>
  </si>
  <si>
    <t>Ils peuvent être évités</t>
  </si>
  <si>
    <t>fr-PP-3-2</t>
  </si>
  <si>
    <t>fr-PP-3-2-1</t>
  </si>
  <si>
    <t>fr-PP-3-2-2</t>
  </si>
  <si>
    <t>fr-PP-3-2-3</t>
  </si>
  <si>
    <t>fr-PP-3-3</t>
  </si>
  <si>
    <t>Les sujets doivent être choisis...</t>
  </si>
  <si>
    <t>fr-PP-3-3-1</t>
  </si>
  <si>
    <t>En fonction du résultat souhaité</t>
  </si>
  <si>
    <t>fr-PP-3-3-2</t>
  </si>
  <si>
    <t>fr-PP-3-3-3</t>
  </si>
  <si>
    <t>En fonction de l’objectif déclaré et du résultat souhaité</t>
  </si>
  <si>
    <t>fr-PP-4-1</t>
  </si>
  <si>
    <t>fr-PP-4-1-1</t>
  </si>
  <si>
    <t>fr-PP-4-1-2</t>
  </si>
  <si>
    <t>fr-PP-4-1-3</t>
  </si>
  <si>
    <t>fr-PP-4-2</t>
  </si>
  <si>
    <t>fr-PP-4-2-1</t>
  </si>
  <si>
    <t>Il doit être calibré en fonction du temps et du résultat souhaité</t>
  </si>
  <si>
    <t>fr-PP-4-2-2</t>
  </si>
  <si>
    <t>fr-PP-4-2-3</t>
  </si>
  <si>
    <t>Cela dépend du résultat souhaité</t>
  </si>
  <si>
    <t>fr-PP-4-3</t>
  </si>
  <si>
    <t>fr-PP-4-3-1</t>
  </si>
  <si>
    <t>fr-PP-4-3-2</t>
  </si>
  <si>
    <t>Nous ne pouvons que le rendre neutre</t>
  </si>
  <si>
    <t>fr-PP-4-3-3</t>
  </si>
  <si>
    <t>fr-PP-5-1</t>
  </si>
  <si>
    <t>Communiquer son expertise...</t>
  </si>
  <si>
    <t>fr-PP-5-1-1</t>
  </si>
  <si>
    <t>fr-PP-5-1-2</t>
  </si>
  <si>
    <t>fr-PP-5-1-3</t>
  </si>
  <si>
    <t>fr-PP-5-2</t>
  </si>
  <si>
    <t>fr-PP-5-2-1</t>
  </si>
  <si>
    <t>fr-PP-5-2-2</t>
  </si>
  <si>
    <t>Flux de communication</t>
  </si>
  <si>
    <t>fr-PP-5-2-3</t>
  </si>
  <si>
    <t>fr-PP-5-3</t>
  </si>
  <si>
    <t>Les 4 étapes ou 4S...</t>
  </si>
  <si>
    <t>fr-PP-5-3-1</t>
  </si>
  <si>
    <t>fr-PP-5-3-2</t>
  </si>
  <si>
    <t>fr-PP-5-3-3</t>
  </si>
  <si>
    <t>fr-PP-6-1</t>
  </si>
  <si>
    <t>Un livre...</t>
  </si>
  <si>
    <t>fr-PP-6-1-1</t>
  </si>
  <si>
    <t>fr-PP-6-1-2</t>
  </si>
  <si>
    <t>fr-PP-6-1-3</t>
  </si>
  <si>
    <t>fr-PP-6-2</t>
  </si>
  <si>
    <t>Aides visuelles ...</t>
  </si>
  <si>
    <t>fr-PP-6-2-1</t>
  </si>
  <si>
    <t>fr-PP-6-2-2</t>
  </si>
  <si>
    <t>fr-PP-6-2-3</t>
  </si>
  <si>
    <t>fr-PP-6-3</t>
  </si>
  <si>
    <t>fr-PP-6-3-1</t>
  </si>
  <si>
    <t>fr-PP-6-3-2</t>
  </si>
  <si>
    <t>fr-PP-6-3-3</t>
  </si>
  <si>
    <t>fr-PRJ</t>
  </si>
  <si>
    <t>Projet</t>
  </si>
  <si>
    <t>fr-PRJCODE</t>
  </si>
  <si>
    <t>Code du projet</t>
  </si>
  <si>
    <t>fr-QUEST</t>
  </si>
  <si>
    <t>Demandes</t>
  </si>
  <si>
    <t>fr-REMIND</t>
  </si>
  <si>
    <t>Rappel</t>
  </si>
  <si>
    <t>fr-RESUME</t>
  </si>
  <si>
    <t>Résumé</t>
  </si>
  <si>
    <t>fr-SATISF</t>
  </si>
  <si>
    <t>Questionnaire de satisfaction</t>
  </si>
  <si>
    <t>fr-SATISF-1</t>
  </si>
  <si>
    <t>Je pense que j'ai appris quelque chose de nouveau</t>
  </si>
  <si>
    <t>fr-SATISF-2</t>
  </si>
  <si>
    <t>Les choses que j’ai apprises sont facilement applicables dans mon travail quotidien.</t>
  </si>
  <si>
    <t>fr-SATISF-3</t>
  </si>
  <si>
    <t>Les sujets abordés étaient intéressants</t>
  </si>
  <si>
    <t>fr-SATISF-4</t>
  </si>
  <si>
    <t>Le parcours de formation m'a intrigué</t>
  </si>
  <si>
    <t>fr-SATISF-5</t>
  </si>
  <si>
    <t>Les sujets me semblaient trop difficiles</t>
  </si>
  <si>
    <t>fr-SATISF-6</t>
  </si>
  <si>
    <t>À certains moments, je me suis ennuyé</t>
  </si>
  <si>
    <t>fr-SATISF-7</t>
  </si>
  <si>
    <t>Dans l’ensemble, je suis satisfait de l’expérience d’apprentissage.</t>
  </si>
  <si>
    <t>fr-SKCODE</t>
  </si>
  <si>
    <t>Compétence</t>
  </si>
  <si>
    <t>fr-SUFF</t>
  </si>
  <si>
    <t>Faible</t>
  </si>
  <si>
    <t>fr-SUR-VER</t>
  </si>
  <si>
    <t>Vérification</t>
  </si>
  <si>
    <t>fr-SURVEY</t>
  </si>
  <si>
    <t>Enquête</t>
  </si>
  <si>
    <t>fr-TIMEACT</t>
  </si>
  <si>
    <t>fr-TIMEMIN</t>
  </si>
  <si>
    <t>Durée minimale</t>
  </si>
  <si>
    <t>fr-TOTAL</t>
  </si>
  <si>
    <t>fr-TOTCERT</t>
  </si>
  <si>
    <t>Certificats délivrés</t>
  </si>
  <si>
    <t>fr-TRHR</t>
  </si>
  <si>
    <t>Analyse des compétences</t>
  </si>
  <si>
    <t>fr-TYPE</t>
  </si>
  <si>
    <t>fr-VERIFY</t>
  </si>
  <si>
    <t>Vérification apprentissage</t>
  </si>
  <si>
    <t>Dans quelle mesure votre capacité à choisir le bon support de communication s’est-elle améliorée ?</t>
  </si>
  <si>
    <t>Dans quelle mesure avez-vous considéré a priori le résultat de votre communication ?</t>
  </si>
  <si>
    <t>Dans quelle mesure avez-vous vérifié pour être sûr que le résultat était celui que vous souhaitiez ?</t>
  </si>
  <si>
    <t>Dans quelle mesure évitez-vous les interruptions causées par les messages, les chats, etc. ?</t>
  </si>
  <si>
    <t>Dans quelle mesure pensez-vous que vos performances en matière de communication se sont améliorées ?</t>
  </si>
  <si>
    <t>Combien de temps pensez-vous que vos e-mails sont restés dans les 10 lignes ?</t>
  </si>
  <si>
    <t>Dans quelle mesure l’utilisation d’un accessoire bien organisé a-t-elle augmenté ?</t>
  </si>
  <si>
    <t>Pensez-vous que le cours a été bénéfique pour votre travail ?</t>
  </si>
  <si>
    <t>fr-YESACT</t>
  </si>
  <si>
    <t>Vous avez fait suffisamment d'activités</t>
  </si>
  <si>
    <t>fr-YOPDET</t>
  </si>
  <si>
    <t>Votre opinion - Détail</t>
  </si>
  <si>
    <t>hi-1</t>
  </si>
  <si>
    <t>भागीदारी का प्रमाण पत्र</t>
  </si>
  <si>
    <t>hi-2</t>
  </si>
  <si>
    <t>यह प्रमाण पत्र प्रदान किया जाता है</t>
  </si>
  <si>
    <t>hi-3</t>
  </si>
  <si>
    <t>प्रशिक्षण पाठ्यक्रम में भाग लेने के लिए</t>
  </si>
  <si>
    <t>hi-4</t>
  </si>
  <si>
    <t>प्रमाण पत्र सं.</t>
  </si>
  <si>
    <t>hi-5</t>
  </si>
  <si>
    <t>तारीख</t>
  </si>
  <si>
    <t>hi-ACT</t>
  </si>
  <si>
    <t>गतिविधि</t>
  </si>
  <si>
    <t>hi-ASPCOM</t>
  </si>
  <si>
    <t>योग्यता के पहलू</t>
  </si>
  <si>
    <t>hi-AVGACT</t>
  </si>
  <si>
    <t>प्रति गतिविधि औसत प्रतिभागी</t>
  </si>
  <si>
    <t>hi-CAT1</t>
  </si>
  <si>
    <t>श्रेणी 1</t>
  </si>
  <si>
    <t>hi-CAT2</t>
  </si>
  <si>
    <t>श्रेणी 2</t>
  </si>
  <si>
    <t>hi-CAT3</t>
  </si>
  <si>
    <t>श्रेणी 3</t>
  </si>
  <si>
    <t>hi-CERT</t>
  </si>
  <si>
    <t>प्रमाणपत्र</t>
  </si>
  <si>
    <t>hi-CERTNO</t>
  </si>
  <si>
    <t>hi-CHRONO</t>
  </si>
  <si>
    <t>कैलेंडर</t>
  </si>
  <si>
    <t>hi-DM</t>
  </si>
  <si>
    <t>निर्णय बैठकें</t>
  </si>
  <si>
    <t>hi-EMAIL</t>
  </si>
  <si>
    <t>ईमेल</t>
  </si>
  <si>
    <t>hi-END</t>
  </si>
  <si>
    <t>अंतिम</t>
  </si>
  <si>
    <t>hi-EXCEL</t>
  </si>
  <si>
    <t>उच्च</t>
  </si>
  <si>
    <t>hi-FNAME</t>
  </si>
  <si>
    <t>नाम</t>
  </si>
  <si>
    <t>hi-GOOD</t>
  </si>
  <si>
    <t>औसत</t>
  </si>
  <si>
    <t>hi-GT</t>
  </si>
  <si>
    <t>अच्छा समय</t>
  </si>
  <si>
    <t>hi-GT-1-1</t>
  </si>
  <si>
    <t>अपना समय मापना...</t>
  </si>
  <si>
    <t>समय/गतिविधि जागरूकता</t>
  </si>
  <si>
    <t>hi-GT-1-1-1</t>
  </si>
  <si>
    <t>चल रही गतिविधियों को कब और कैसे करना है, यह समझना</t>
  </si>
  <si>
    <t>हाँ! समय और ऊर्जा को एक साथ ध्यान में रखना बहुत ज़रूरी होता जा रहा है।</t>
  </si>
  <si>
    <t>जागरूक</t>
  </si>
  <si>
    <t>hi-GT-1-1-2</t>
  </si>
  <si>
    <t>यह आपके समय को व्यवस्थित करने में मदद करता है</t>
  </si>
  <si>
    <t>सच है, निष्पादन समय का अनुमान लगाना हमें संगठन में मदद करता है।</t>
  </si>
  <si>
    <t>संदेह में</t>
  </si>
  <si>
    <t>hi-GT-1-1-3</t>
  </si>
  <si>
    <t>इसका मतलब है एक विधि का पालन करना</t>
  </si>
  <si>
    <t>सच है, लेकिन कभी-कभी यह तरीका हमारे काम को कठिन और बोझिल बना देता है।</t>
  </si>
  <si>
    <t>जागरूक नहीं</t>
  </si>
  <si>
    <t>hi-GT-1-2</t>
  </si>
  <si>
    <t>देर से की जाने वाली गतिविधियाँ...</t>
  </si>
  <si>
    <t>देर से की जाने वाली गतिविधियाँ</t>
  </si>
  <si>
    <t>hi-GT-1-2-1</t>
  </si>
  <si>
    <t>अगर जागरूक हों, तो वे ज़रूरी हैं</t>
  </si>
  <si>
    <t>हाँ! कभी-कभी हम उनके बिना नहीं रह सकते। अगर उन्हें चुना जाता है, तो वे परिणाम पर प्रभाव को कम करते हैं।</t>
  </si>
  <si>
    <t>जागरूक और सक्रिय</t>
  </si>
  <si>
    <t>hi-GT-1-2-2</t>
  </si>
  <si>
    <t>ऐसा हो सकता है</t>
  </si>
  <si>
    <t>यह भी सच है, लेकिन अगर वे रणनीतिक हैं, तो वे परिणाम पर एक मजबूत प्रभाव डालते हैं।</t>
  </si>
  <si>
    <t>hi-GT-1-2-3</t>
  </si>
  <si>
    <t>वे चिंता बढ़ाते हैं</t>
  </si>
  <si>
    <t>सच है, अगर हम घटनाओं की दया पर हैं। भावनात्मक स्थिति भी समय पर उन लोगों के प्रदर्शन को प्रभावित कर सकती है।</t>
  </si>
  <si>
    <t>चिंता के साथ प्रबंधित</t>
  </si>
  <si>
    <t>hi-GT-1-3</t>
  </si>
  <si>
    <t>सहज समाधान, जैसे काम के लिए समर्पित समय बढ़ाना...</t>
  </si>
  <si>
    <t>आवश्यकता से अधिक घंटे</t>
  </si>
  <si>
    <t>hi-GT-1-3-1</t>
  </si>
  <si>
    <t>उन पर विचार किया जाना चाहिए, लेकिन अपवाद के तौर पर</t>
  </si>
  <si>
    <t>हाँ! वे हमारे लिए उपलब्ध अंतिम उपाय हैं, जिनके साथ संबंधित परिणाम हैं।</t>
  </si>
  <si>
    <t>अपवाद माना जाता है</t>
  </si>
  <si>
    <t>hi-GT-1-3-2</t>
  </si>
  <si>
    <t>वे परिणाम के लिए उपयोग किए जाते हैं</t>
  </si>
  <si>
    <t>बेशक, लेकिन वे एक दिनचर्या, एक खतरनाक आदत बनने का जोखिम उठाते हैं।</t>
  </si>
  <si>
    <t>उन्हें अवश्य करना चाहिए</t>
  </si>
  <si>
    <t>hi-GT-1-3-3</t>
  </si>
  <si>
    <t>वे ज़रूरी हैं</t>
  </si>
  <si>
    <t>यह सच है, लेकिन वे संगठन के एक गहरे सवाल को उजागर करते हैं।</t>
  </si>
  <si>
    <t>सामान्य</t>
  </si>
  <si>
    <t>hi-GT-2-1</t>
  </si>
  <si>
    <t>सामान्य दृष्टि ...</t>
  </si>
  <si>
    <t>मेरे समय का समग्र दृष्टिकोण</t>
  </si>
  <si>
    <t>hi-GT-2-1-1</t>
  </si>
  <si>
    <t>यह हमें यह समझने की अनुमति देती है कि परिणाम प्राप्त करने के लिए कौन सी गतिविधियाँ करनी चाहिए</t>
  </si>
  <si>
    <t>हाँ! उच्च दृष्टि बनाए रखना चुनाव में मदद करता है</t>
  </si>
  <si>
    <t>माना जाता है</t>
  </si>
  <si>
    <t>hi-GT-2-1-2</t>
  </si>
  <si>
    <t>यह निर्दिष्ट करता है कि हम परिणाम में कैसे योगदान करते हैं</t>
  </si>
  <si>
    <t>वास्तव में, यह एक जोखिम है जो हो सकता है।</t>
  </si>
  <si>
    <t>समझ में नहीं आता</t>
  </si>
  <si>
    <t>hi-GT-2-1-3</t>
  </si>
  <si>
    <t>यह बहुत सामान्य होने का जोखिम उठाता है</t>
  </si>
  <si>
    <t>सच है, लेकिन अगर यह ठोस कार्यों में परिलक्षित नहीं होता है, तो यह बेकार है।</t>
  </si>
  <si>
    <t>विचार नहीं किया जाता</t>
  </si>
  <si>
    <t>hi-GT-2-2</t>
  </si>
  <si>
    <t>समय के संबंध में हमारे व्यवहार को विकसित करना ...</t>
  </si>
  <si>
    <t>व्यवहार में परिवर्तन</t>
  </si>
  <si>
    <t>hi-GT-2-2-1</t>
  </si>
  <si>
    <t>इसका अर्थ है कि इसे रोज़मर्रा की ज़िंदगी में सही तरीके से समझना</t>
  </si>
  <si>
    <t>हाँ! समय तत्व अक्सर समझने की एकमात्र कुंजी है, अक्सर महत्वाकांक्षी परिणाम प्राप्त करने के लिए।</t>
  </si>
  <si>
    <t>दैनिक जीवन में लचीलापन</t>
  </si>
  <si>
    <t>hi-GT-2-2-2</t>
  </si>
  <si>
    <t>इसमें शुरू में नई आदतों की ओर एक प्रयास शामिल है</t>
  </si>
  <si>
    <t>समय के प्रति संवेदनशीलता बढ़ाने का मतलब तेजी से आगे बढ़ना नहीं है, बल्कि बेहतर तरीके से आगे बढ़ना है।</t>
  </si>
  <si>
    <t>hi-GT-2-2-3</t>
  </si>
  <si>
    <t>इसका मतलब यह नहीं है कि पिछले व्यवहार गलत थे</t>
  </si>
  <si>
    <t>बिल्कुल सच है, और ऐसा करने में सक्षम होने के लिए आपको खुद को लागू करना होगा</t>
  </si>
  <si>
    <t>आवश्यक नहीं है</t>
  </si>
  <si>
    <t>hi-GT-2-3</t>
  </si>
  <si>
    <t>हम जो कार्य रोज़ करते हैं ...</t>
  </si>
  <si>
    <t>दैनिक क्रियाएँ</t>
  </si>
  <si>
    <t>hi-GT-2-3-1</t>
  </si>
  <si>
    <t>हमें सही लोगों को चुनना चाहिए और उन्हें सही तरीके से करना चाहिए</t>
  </si>
  <si>
    <t>हाँ! अक्सर हम जो भी गतिविधियाँ करते हैं, वे वास्तव में ज़रूरी नहीं होतीं</t>
  </si>
  <si>
    <t>संगठित</t>
  </si>
  <si>
    <t>hi-GT-2-3-2</t>
  </si>
  <si>
    <t>वे निष्पादन के क्रम के आधार पर प्रभावशीलता और दक्षता में बदलते हैं</t>
  </si>
  <si>
    <t>यह सच है, लेकिन मैं उन्हें कैसे प्रबंधित करता हूँ, उन्हें करने के लिए आवश्यक समय को बदल देता है।</t>
  </si>
  <si>
    <t>उन्हें व्यवस्थित करने का प्रयास करता है</t>
  </si>
  <si>
    <t>hi-GT-2-3-3</t>
  </si>
  <si>
    <t>वे सभी वैसे भी किए जाने हैं</t>
  </si>
  <si>
    <t>जिस समय और जिस क्रम में हम उन्हें करते हैं, वह परिणाम को बदल देता है।</t>
  </si>
  <si>
    <t>अनुक्रमिक निष्पादन</t>
  </si>
  <si>
    <t>hi-GT-3-1</t>
  </si>
  <si>
    <t>आपात स्थितियाँ ...</t>
  </si>
  <si>
    <t>आपात स्थिति</t>
  </si>
  <si>
    <t>hi-GT-3-1-1</t>
  </si>
  <si>
    <t>उन्हें व्यवस्थित तरीके से प्रबंधित किया जाना चाहिए</t>
  </si>
  <si>
    <t>आपात स्थितियों को सामान्य बनाना, हमें सर्वोत्तम संभव परिणाम प्राप्त करने की अनुमति देता है।</t>
  </si>
  <si>
    <t>उम्मीद करता है कि हो सकता है</t>
  </si>
  <si>
    <t>hi-GT-3-1-2</t>
  </si>
  <si>
    <t>उन्हें तुरंत हल किया जाना चाहिए</t>
  </si>
  <si>
    <t>सच है, लेकिन हम घटनाओं की दया पर होने का जोखिम उठाते हैं, एक प्रतिक्रियाशील मोड में</t>
  </si>
  <si>
    <t>उनसे पीड़ित है</t>
  </si>
  <si>
    <t>hi-GT-3-1-3</t>
  </si>
  <si>
    <t>वे हमेशा पूर्वानुमानित नहीं होते</t>
  </si>
  <si>
    <t>हाँ, लेकिन हमें यकीन है कि वे हमेशा रहेंगी। तैयार रहना बेहतर है!</t>
  </si>
  <si>
    <t>वे अनियंत्रित हैं</t>
  </si>
  <si>
    <t>hi-GT-3-2</t>
  </si>
  <si>
    <t>प्राथमिकताएँ ...</t>
  </si>
  <si>
    <t>hi-GT-3-2-1</t>
  </si>
  <si>
    <t>उनका मूल्यांकन हमारे सामान्य संदर्भ में किया जाना चाहिए</t>
  </si>
  <si>
    <t>कई गतिविधियों को हमेशा सामान्य परिणाम, विभाग या कंपनी के कार्य की प्राथमिकता के सबूत के साथ प्रबंधित किया जाना चाहिए।</t>
  </si>
  <si>
    <t>परिणाम के आधार पर</t>
  </si>
  <si>
    <t>hi-GT-3-2-2</t>
  </si>
  <si>
    <t>वे हमेशा आकलन योग्य नहीं होते</t>
  </si>
  <si>
    <t>यह भी सच है, लेकिन उच्चतम संभव संख्या का मूल्यांकन सामान्य प्रदर्शन निर्धारित करता है</t>
  </si>
  <si>
    <t>उन्हें समझ में नहीं आता</t>
  </si>
  <si>
    <t>hi-GT-3-2-3</t>
  </si>
  <si>
    <t>अंत में, सब कुछ किया जाना चाहिए।</t>
  </si>
  <si>
    <t>सच है! लेकिन इस दृष्टिकोण से हमारा सामान्य प्रदर्शन गिरता है, क्या आप सहमत हैं?</t>
  </si>
  <si>
    <t>उन पर विचार नहीं करता</t>
  </si>
  <si>
    <t>hi-GT-3-3</t>
  </si>
  <si>
    <t>गतिविधियों के ऊर्जा भार के बारे में जागरूक होना ....</t>
  </si>
  <si>
    <t>चुनौतीपूर्ण या हल्की गतिविधियाँ</t>
  </si>
  <si>
    <t>hi-GT-3-3-1</t>
  </si>
  <si>
    <t>हमें अपनी दैनिक ऊर्जा का सर्वोत्तम उपयोग करने की अनुमति देता है</t>
  </si>
  <si>
    <t>हाँ, प्रदर्शन दिन-ब-दिन बनता है, किसी एक गतिविधि पर नहीं!</t>
  </si>
  <si>
    <t>उनमें अंतर करता है</t>
  </si>
  <si>
    <t>hi-GT-3-3-2</t>
  </si>
  <si>
    <t>यह प्रतिबद्धताओं और समय की एक अलग व्याख्या की ओर ले जाता है</t>
  </si>
  <si>
    <t>सच है, इस दृष्टि की आदत से यह तय करना आसान हो जाता है कि उस खास पल में क्या करना है।</t>
  </si>
  <si>
    <t>उन्हें अभी तक समझना बाकी है</t>
  </si>
  <si>
    <t>hi-GT-3-3-3</t>
  </si>
  <si>
    <t>परिणाम हमेशा नहीं बदलता</t>
  </si>
  <si>
    <t>यह सच है, ऐसा हमेशा नहीं होता... लेकिन अगर ऐसा होता है...</t>
  </si>
  <si>
    <t>hi-GT-4-1</t>
  </si>
  <si>
    <t>जब मस्तिष्क थका हुआ होता है तो वह हमें चेतावनी देता है।</t>
  </si>
  <si>
    <t>पुनर्जनन अवकाश की आवश्यकता</t>
  </si>
  <si>
    <t>hi-GT-4-1-1</t>
  </si>
  <si>
    <t>वास्तव में, शरीर की तरह बिल्कुल नहीं</t>
  </si>
  <si>
    <t>हां, इसलिए हमें इसके साथ चलने की कोशिश करनी चाहिए, इसकी लय का पालन करना चाहिए।</t>
  </si>
  <si>
    <t>समझ में आता है</t>
  </si>
  <si>
    <t>hi-GT-4-1-2</t>
  </si>
  <si>
    <t>यह शरीर से अलग है</t>
  </si>
  <si>
    <t>केवल जिस तरह से यह हमें संकेत देता है, बाकी के लिए यह वही है: उच्च प्रदर्शन, कम, रिकवरी के लिए आराम।</t>
  </si>
  <si>
    <t>हमेशा इसे नहीं समझता</t>
  </si>
  <si>
    <t>hi-GT-4-1-3</t>
  </si>
  <si>
    <t>हमेशा नहीं, केवल कभी-कभी</t>
  </si>
  <si>
    <t>बेशक, अगर मुझे नींद आ रही है तो यह एक अचूक संकेत है।</t>
  </si>
  <si>
    <t>इस पर विचार नहीं करता</t>
  </si>
  <si>
    <t>hi-GT-4-2</t>
  </si>
  <si>
    <t>मस्तिष्क धीमा हो जाता है ...</t>
  </si>
  <si>
    <t>पुनर्जनन अवकाश को अच्छी तरह से प्रबंधित करना</t>
  </si>
  <si>
    <t>hi-GT-4-2-1</t>
  </si>
  <si>
    <t>जब उसे पता चलता है कि उसके पास पर्याप्त ऊर्जा नहीं है</t>
  </si>
  <si>
    <t>हां, वह यह सुनिश्चित करना चाहता है कि सड़क पर उसका गैस खत्म न हो</t>
  </si>
  <si>
    <t>hi-GT-4-2-2</t>
  </si>
  <si>
    <t>जब गतिविधि बहुत मांग वाली होती है</t>
  </si>
  <si>
    <t>वह कर सकता है, लेकिन वास्तव में वह ऐसा तभी करता है जब उसे लगता है कि उसके पास पर्याप्त ऊर्जा नहीं है</t>
  </si>
  <si>
    <t>यह स्पष्ट नहीं है कि उन्हें कब करना है</t>
  </si>
  <si>
    <t>hi-GT-4-2-3</t>
  </si>
  <si>
    <t>अगर मैं इसे करने का फैसला करता हूं</t>
  </si>
  <si>
    <t>दुर्भाग्य से नहीं: यह एक स्वचालित अचेतन प्रणाली है!</t>
  </si>
  <si>
    <t>समझ में नहीं आता उन्हें</t>
  </si>
  <si>
    <t>hi-GT-4-3</t>
  </si>
  <si>
    <t>सर्कैडियन लय ...</t>
  </si>
  <si>
    <t>दिन को ब्रेक के साथ बांटना</t>
  </si>
  <si>
    <t>hi-GT-4-3-1</t>
  </si>
  <si>
    <t>यह मस्तिष्क की स्वचालित सुरक्षा प्रणाली है</t>
  </si>
  <si>
    <t>हां, यह एक अस्तित्व प्रणाली है: ऊर्जा के बिना यह खत्म हो जाता है!</t>
  </si>
  <si>
    <t>hi-GT-4-3-2</t>
  </si>
  <si>
    <t>यह उच्च, निम्न प्रदर्शन और रिकवरी ब्रेक को बारी-बारी से करता है</t>
  </si>
  <si>
    <t>सच: परिवर्तन इसकी विधि है।</t>
  </si>
  <si>
    <t>उन्हें सही तरीके से करने की कोशिश करता है</t>
  </si>
  <si>
    <t>hi-GT-4-3-3</t>
  </si>
  <si>
    <t>यह एक सिद्धांत है</t>
  </si>
  <si>
    <t>केवल इतना ही नहीं, इसका व्यवहार देखा गया है</t>
  </si>
  <si>
    <t>hi-GT-5-1</t>
  </si>
  <si>
    <t>चुनौतीपूर्ण और हल्की गतिविधियों को बारी-बारी से करना</t>
  </si>
  <si>
    <t>hi-GT-5-1-1</t>
  </si>
  <si>
    <t>यह हमारी प्रदर्शन क्षमता को परिभाषित करती है</t>
  </si>
  <si>
    <t>हां, इसलिए हमें इसके साथ चलने की कोशिश करनी चाहिए।</t>
  </si>
  <si>
    <t>hi-GT-5-1-2</t>
  </si>
  <si>
    <t>इसका उपयोग हमारा मस्तिष्क हमेशा करता है।</t>
  </si>
  <si>
    <t>यह संसाधनों का प्रबंधन करने का तरीका है, ताकि हमेशा ईंधन भरने के बिंदु तक पहुँचा जा सके</t>
  </si>
  <si>
    <t>उनमें अंतर नहीं करता</t>
  </si>
  <si>
    <t>hi-GT-5-1-3</t>
  </si>
  <si>
    <t>यह उच्च और निम्न प्रदर्शन को बारी-बारी से बदलता है</t>
  </si>
  <si>
    <t>सच है, लेकिन हमें तीसरा तत्व भी जोड़ना चाहिए: ब्रेक</t>
  </si>
  <si>
    <t>उन्हें बारी-बारी से नहीं करता</t>
  </si>
  <si>
    <t>hi-GT-5-2</t>
  </si>
  <si>
    <t>एक दैनिक लय होना ...</t>
  </si>
  <si>
    <t>दिन का संगठन</t>
  </si>
  <si>
    <t>hi-GT-5-2-1</t>
  </si>
  <si>
    <t>इसका मतलब है इसकी योजना बनाना, सर्कैडियन लय को ध्यान में रखना</t>
  </si>
  <si>
    <t>अपनी योजना में इस पर विचार करें, उदाहरण के लिए, दो मांग वाली गतिविधियों को मिलाने से बचें।</t>
  </si>
  <si>
    <t>हाँ</t>
  </si>
  <si>
    <t>hi-GT-5-2-2</t>
  </si>
  <si>
    <t>अपने आप को एक सुसंगत सामान्य लय देना</t>
  </si>
  <si>
    <t>दिन पर सामान्य नियम लागू करना, विभिन्न गतिविधियों की योजना बनाना।</t>
  </si>
  <si>
    <t>काफी अच्छा</t>
  </si>
  <si>
    <t>hi-GT-5-2-3</t>
  </si>
  <si>
    <t>यह बहुत कठोर मॉडल होने का जोखिम उठाता है।</t>
  </si>
  <si>
    <t>सच: इसे एक नियम के रूप में रखना, जिसे लागू करना हमेशा संभव नहीं होता।</t>
  </si>
  <si>
    <t>नहीं</t>
  </si>
  <si>
    <t>hi-GT-5-3</t>
  </si>
  <si>
    <t>सर्कैडियन लय पर विचार न करना ...</t>
  </si>
  <si>
    <t>समय का संगठन</t>
  </si>
  <si>
    <t>hi-GT-5-3-1</t>
  </si>
  <si>
    <t>इसका मतलब है अधिक प्रयास करना और अधिक समय लेना</t>
  </si>
  <si>
    <t>हाँ! यह ऐसा होगा जैसे कि जब आपकी साँस फूल रही हो, तो आप दौड़ने पर जोर दे रहे हों।</t>
  </si>
  <si>
    <t>hi-GT-5-3-2</t>
  </si>
  <si>
    <t>यह काम के लिए समर्पित समय को बढ़ाने में योगदान देता है</t>
  </si>
  <si>
    <t>सच है, यह प्रमुख कारणों में से एक है।</t>
  </si>
  <si>
    <t>hi-GT-5-3-3</t>
  </si>
  <si>
    <t>हालाँकि, इसका पालन करना हमेशा संभव नहीं होता है</t>
  </si>
  <si>
    <t>सच है, यह एक आदर्श है। इसका मतलब है कि हमारे दिन में जहाँ भी संभव हो, इसे करने की कोशिश करना।</t>
  </si>
  <si>
    <t>hi-GT-6-1</t>
  </si>
  <si>
    <t>दैनिक चरणों में खुद को व्यवस्थित करना ...</t>
  </si>
  <si>
    <t>दिन के पल</t>
  </si>
  <si>
    <t>hi-GT-6-1-1</t>
  </si>
  <si>
    <t>हमारी ऊर्जा के उपयोग को अनुकूलित करता है</t>
  </si>
  <si>
    <t>हाँ! हमारे पास प्रदर्शन के क्षण होते हैं जिनका हम सबसे अच्छा उपयोग कर सकते हैं और जब हमारे पास कम ऊर्जा होती है, तो हमें दिनचर्या को पूरा करना होता है।</t>
  </si>
  <si>
    <t>hi-GT-6-1-2</t>
  </si>
  <si>
    <t>यह हमें खुद को बेहतर ढंग से व्यवस्थित करने की अनुमति देता है</t>
  </si>
  <si>
    <t>सच है, यह हमारे संसाधनों के सही उपयोग का परिणाम है</t>
  </si>
  <si>
    <t>समझ नहीं पाया कि कैसे</t>
  </si>
  <si>
    <t>hi-GT-6-1-3</t>
  </si>
  <si>
    <t>यह काम के लिए आवश्यकता से अधिक समय समर्पित करने की संभावना को कम करता है</t>
  </si>
  <si>
    <t>वास्तव में यह हमारे समय की गुणवत्ता के लिए सबसे उपयोगी फीडबैक में से एक है।</t>
  </si>
  <si>
    <t>ज़रूरी नहीं</t>
  </si>
  <si>
    <t>hi-GT-6-2</t>
  </si>
  <si>
    <t>गतिविधियों को तोड़ना ...</t>
  </si>
  <si>
    <t>चुनौतीपूर्ण गतिविधियों को बांटना</t>
  </si>
  <si>
    <t>hi-GT-6-2-1</t>
  </si>
  <si>
    <t>यह हमें अपने समय के प्रबंधन में अधिक बहुमुखी होने की अनुमति देता है</t>
  </si>
  <si>
    <t>छोटी गतिविधियाँ, आसान स्थिति</t>
  </si>
  <si>
    <t>hi-GT-6-2-2</t>
  </si>
  <si>
    <t>यह आपात स्थितियों के प्रबंधन में मदद करता है</t>
  </si>
  <si>
    <t>हम छोटी गतिविधि को बिना बाधित किए समाप्त कर सकते हैं, और खुद को आपातकाल, या छद्म आपातकाल के लिए समर्पित कर सकते हैं</t>
  </si>
  <si>
    <t>नहीं जानता कि इसे कैसे करना है</t>
  </si>
  <si>
    <t>hi-GT-6-2-3</t>
  </si>
  <si>
    <t>ऐसा करना हमेशा संभव नहीं होता है</t>
  </si>
  <si>
    <t>यह सच है, लेकिन इसे करने का अभ्यास करें: यह आसान हो जाएगा।</t>
  </si>
  <si>
    <t>इसे ज़रूरी नहीं मानता</t>
  </si>
  <si>
    <t>hi-GT-6-3</t>
  </si>
  <si>
    <t>ब्रेक को बेहतर तरीके से प्रबंधित करना ...</t>
  </si>
  <si>
    <t>पुनर्जननकारी ब्रेक</t>
  </si>
  <si>
    <t>hi-GT-6-3-1</t>
  </si>
  <si>
    <t>यह ऊर्जा की सही वसूली की अनुमति देता है</t>
  </si>
  <si>
    <t>हाँ, यह ब्रेक का मुख्य उद्देश्य होना चाहिए।</t>
  </si>
  <si>
    <t>उन्हें होशपूर्वक करता है</t>
  </si>
  <si>
    <t>hi-GT-6-3-2</t>
  </si>
  <si>
    <t>यह हमें काम पर वापस आने पर अधिक प्रभावी होने की अनुमति देता है</t>
  </si>
  <si>
    <t>सच है, ब्रेक जितना अधिक पुनर्जीवित होगा, बाद का प्रदर्शन उतना ही बेहतर होगा।</t>
  </si>
  <si>
    <t>उन्हें नहीं समझता</t>
  </si>
  <si>
    <t>hi-GT-6-3-3</t>
  </si>
  <si>
    <t>इसका मतलब है कि खुद को काम से विचलित करना</t>
  </si>
  <si>
    <t>बेशक, एक अच्छे तरीके से, ब्रेक के दौरान काम के बारे में न सोचना मदद करता है।</t>
  </si>
  <si>
    <t>वे सिर्फ़ ब्रेक हैं</t>
  </si>
  <si>
    <t>hi-INT</t>
  </si>
  <si>
    <t>(मध्यवर्ती)</t>
  </si>
  <si>
    <t>hi-KOFF</t>
  </si>
  <si>
    <t>शुरू</t>
  </si>
  <si>
    <t>hi-LANG</t>
  </si>
  <si>
    <t>भाषा</t>
  </si>
  <si>
    <t>hi-LINK</t>
  </si>
  <si>
    <t>जोड़ना</t>
  </si>
  <si>
    <t>hi-LNAME</t>
  </si>
  <si>
    <t>उपनाम</t>
  </si>
  <si>
    <t>hi-MAN</t>
  </si>
  <si>
    <t>(प्रबंधक)</t>
  </si>
  <si>
    <t>hi-MC</t>
  </si>
  <si>
    <t>मेरा संचार</t>
  </si>
  <si>
    <t>hi-MC-1-1</t>
  </si>
  <si>
    <t>संचार का हमारा तरीका ...</t>
  </si>
  <si>
    <t>hi-MC-1-2</t>
  </si>
  <si>
    <t>संचार प्रभावित करता है</t>
  </si>
  <si>
    <t>hi-MC-1-1-1</t>
  </si>
  <si>
    <t>यह परिणाम के लिए आवश्यक गुणवत्ता और समय को प्रभावित करता है</t>
  </si>
  <si>
    <t>हाँ! परिणाम की प्रभावशीलता गुणवत्ता से निर्धारित होती है, लेकिन इसे प्राप्त करने के लिए आवश्यक समय से भी।</t>
  </si>
  <si>
    <t>hi-MC-1-2-1</t>
  </si>
  <si>
    <t>परिणाम और समय</t>
  </si>
  <si>
    <t>hi-MC-1-1-2</t>
  </si>
  <si>
    <t>यह परिणाम की गुणवत्ता को प्रभावित करता है</t>
  </si>
  <si>
    <t>सच है, लेकिन इसे गुणवत्ता के रूप में परिभाषित करने के लिए इसे सही समय पर भी किया जाना चाहिए।</t>
  </si>
  <si>
    <t>hi-MC-1-2-2</t>
  </si>
  <si>
    <t>परिणाम</t>
  </si>
  <si>
    <t>hi-MC-1-1-3</t>
  </si>
  <si>
    <t>यह परिणाम के लिए आवश्यक समय को प्रभावित करता है</t>
  </si>
  <si>
    <t>hi-MC-1-2-3</t>
  </si>
  <si>
    <t>समय</t>
  </si>
  <si>
    <t>संचार क्षमता ...</t>
  </si>
  <si>
    <t>संवाद करना जानना</t>
  </si>
  <si>
    <t>यह एक वास्तविक गतिविधि है</t>
  </si>
  <si>
    <t>हाँ! इस तरह इसे हमेशा प्रशिक्षित और विचार किया जाना चाहिए।</t>
  </si>
  <si>
    <t>महत्वपूर्ण</t>
  </si>
  <si>
    <t>यह एक कला है</t>
  </si>
  <si>
    <t>सच है, लेकिन यह एक रोमांटिक अवधारणा है जो अपने आप में उलझने का जोखिम उठाती है, जिससे परिणाम की दृष्टि खो जाती है।</t>
  </si>
  <si>
    <t>काफी</t>
  </si>
  <si>
    <t>यह जन्मजात है</t>
  </si>
  <si>
    <t>सच है, हममें से कुछ लोगों के पास यह एक प्राकृतिक उपहार के रूप में है, लेकिन अक्सर यह काम का परिणाम होता है।</t>
  </si>
  <si>
    <t>थोड़ा</t>
  </si>
  <si>
    <t>hi-MC-1-3</t>
  </si>
  <si>
    <t>संचार पद्धति का चुनाव ...</t>
  </si>
  <si>
    <t>hi-MC-4-2</t>
  </si>
  <si>
    <t>माध्यम का चुनाव</t>
  </si>
  <si>
    <t>hi-MC-1-3-1</t>
  </si>
  <si>
    <t>परिणाम की गुणवत्ता निर्धारित करता है</t>
  </si>
  <si>
    <t>हाँ! विधि, जिस माध्यम से हम संवाद करते हैं, वह परिणाम को प्रभावित करता है।</t>
  </si>
  <si>
    <t>hi-MC-4-2-1</t>
  </si>
  <si>
    <t>hi-MC-1-3-2</t>
  </si>
  <si>
    <t>यह हमेशा आसान नहीं होता</t>
  </si>
  <si>
    <t>यह सच है, हमें चुनाव के प्रति उच्च स्तर की संवेदनशीलता बनाए रखनी चाहिए।</t>
  </si>
  <si>
    <t>hi-MC-4-2-2</t>
  </si>
  <si>
    <t>hi-MC-1-3-3</t>
  </si>
  <si>
    <t>यह आदतन हो सकता है</t>
  </si>
  <si>
    <t>सच है, हमारे लिए सुविधाजनक विधि का दुरुपयोग करने का एक बड़ा जोखिम है।</t>
  </si>
  <si>
    <t>hi-MC-4-3-3</t>
  </si>
  <si>
    <t>hi-MC-2-1</t>
  </si>
  <si>
    <t>एनकोडिंग और डिकोडिंग...</t>
  </si>
  <si>
    <t>hi-MC-3-2</t>
  </si>
  <si>
    <t>प्रयुक्त भाषा</t>
  </si>
  <si>
    <t>hi-MC-2-1-1</t>
  </si>
  <si>
    <t>यह आपको वार्ताकार के साथ सही ढंग से संवाद करने की अनुमति देता है</t>
  </si>
  <si>
    <t>hi-MC-3-2-1</t>
  </si>
  <si>
    <t>hi-MC-2-1-2</t>
  </si>
  <si>
    <t>इन्हें समझना हमेशा आसान नहीं होता</t>
  </si>
  <si>
    <t>सच है, लेकिन याद रखें कि हमारे पास पूरी कंपनी के लिए एक आम भाषा है: ग्राहक की</t>
  </si>
  <si>
    <t>hi-MC-3-2-2</t>
  </si>
  <si>
    <t>hi-MC-2-1-3</t>
  </si>
  <si>
    <t>इनका प्रभावी होना आवश्यक है</t>
  </si>
  <si>
    <t>सच है, अगर आप वार्ताकार की भाषा नहीं जानते हैं, तो सब कुछ अधिक कठिन है</t>
  </si>
  <si>
    <t>hi-MC-3-2-3</t>
  </si>
  <si>
    <t>विचार नहीं किया गया</t>
  </si>
  <si>
    <t>hi-MC-2-2</t>
  </si>
  <si>
    <t>विलंबित प्रतिक्रिया...</t>
  </si>
  <si>
    <t>hi-MC-6-3</t>
  </si>
  <si>
    <t>उत्तर देने से पहले सोचना</t>
  </si>
  <si>
    <t>hi-MC-2-2-1</t>
  </si>
  <si>
    <t>यह हमें चिंतनशील चरण की अनुमति देता है</t>
  </si>
  <si>
    <t>हाँ! पहली प्रतिक्रिया हमेशा सही नहीं होती</t>
  </si>
  <si>
    <t>hi-MC-6-3-1</t>
  </si>
  <si>
    <t>आवश्यकता</t>
  </si>
  <si>
    <t>hi-MC-2-2-2</t>
  </si>
  <si>
    <t>यह वास्तविक विलंब नहीं है, यह आत्मचिंतन का समय है</t>
  </si>
  <si>
    <t>सच है, वास्तव में यह संचार के प्रकार (निर्णयात्मक, परिचालन, आदि) पर निर्भर करता है</t>
  </si>
  <si>
    <t>hi-MC-6-3-2</t>
  </si>
  <si>
    <t>hi-MC-2-2-3</t>
  </si>
  <si>
    <t>कभी-कभी ऐसा करना संभव नहीं होता</t>
  </si>
  <si>
    <t>सच है, लेकिन प्रतिक्रिया की तात्कालिकता इसकी प्रभावशीलता और रूप खो सकती है</t>
  </si>
  <si>
    <t>hi-MC-6-3-3</t>
  </si>
  <si>
    <t>hi-MC-2-3</t>
  </si>
  <si>
    <t>हमारे वार्ताकार...</t>
  </si>
  <si>
    <t>hi-MC-3-3</t>
  </si>
  <si>
    <t>वार्ताकार की व्याख्या करना</t>
  </si>
  <si>
    <t>hi-MC-2-3-1</t>
  </si>
  <si>
    <t>यह संचार का एक महत्वपूर्ण हिस्सा है</t>
  </si>
  <si>
    <t>हाँ! अगर हम इस बात पर विचार नहीं करते कि वह कौन है, वह क्या करता है, तो हम सही ढंग से बात न करने का जोखिम उठाते हैं</t>
  </si>
  <si>
    <t>hi-MC-3-3-1</t>
  </si>
  <si>
    <t>निर्धारक</t>
  </si>
  <si>
    <t>hi-MC-2-3-2</t>
  </si>
  <si>
    <t>यह हमारे संचार को नियंत्रित करता है</t>
  </si>
  <si>
    <t>यह सच है, ऐसे लोग हैं जिनके साथ संवाद करना आसान है, लेकिन इसका मतलब यह नहीं है कि अन्य वार्ताकार "गलत" हैं: उन्हें अपने कोड की पहचान करने के लिए बस हमारी ओर से अधिक प्रयास की आवश्यकता है।</t>
  </si>
  <si>
    <t>hi-MC-3-3-2</t>
  </si>
  <si>
    <t>hi-MC-2-3-3</t>
  </si>
  <si>
    <t>इससे संचार आसान हो सकता है</t>
  </si>
  <si>
    <t>सच है, लेकिन कंडीशनिंग से अधिक यह एक समायोजन है। दूसरे भी हमारे साथ ऐसा करते हैं ...</t>
  </si>
  <si>
    <t>hi-MC-3-3-3</t>
  </si>
  <si>
    <t>hi-MC-3-1</t>
  </si>
  <si>
    <t>संचार की डिग्री...</t>
  </si>
  <si>
    <t>संदेश के महत्व का निर्धारण</t>
  </si>
  <si>
    <t>hi-MC-3-1-1</t>
  </si>
  <si>
    <t>परिणाम के लिए आवश्यक गुणवत्ता का निर्धारण करें</t>
  </si>
  <si>
    <t>हाँ! वांछित परिणाम की कल्पना करना उचित साधनों को चुनने में बहुत मदद करता है</t>
  </si>
  <si>
    <t>आवश्यक</t>
  </si>
  <si>
    <t>hi-MC-3-1-2</t>
  </si>
  <si>
    <t>संचारात्मक कार्य का महत्व निर्धारित करें</t>
  </si>
  <si>
    <t>सच है, लेकिन केवल इतना ही नहीं: यह हमारे और वार्ताकार के लिए परिणाम के महत्व को भी निर्धारित करता है।</t>
  </si>
  <si>
    <t>hi-MC-3-1-3</t>
  </si>
  <si>
    <t>यह साधन को परिभाषित करता है</t>
  </si>
  <si>
    <t>सच है, लेकिन सिर्फ़ इतना ही नहीं: यह हमारे और वार्ताकार के लिए परिणाम के महत्व को भी निर्धारित करता है।</t>
  </si>
  <si>
    <t>बातचीत की डिग्री...</t>
  </si>
  <si>
    <t>hi-MC-5-1</t>
  </si>
  <si>
    <t>कितना संवाद करना है</t>
  </si>
  <si>
    <t>निर्धारित करें कि हमें वार्ताकार से कितनी जानकारी चाहिए</t>
  </si>
  <si>
    <t>हाँ! हमारे पास जो जानकारी नहीं है, उसकी स्पष्ट समझ होना परिणाम की गुणवत्ता और साधनों के चुनाव को निर्धारित करता है।</t>
  </si>
  <si>
    <t>hi-MC-5-1-1</t>
  </si>
  <si>
    <t>आवश्यक ट्रेडों की मात्रा निर्धारित करें</t>
  </si>
  <si>
    <t>सच है, यह हमें सबसे उपयुक्त माध्यम चुनने की अनुमति देता है</t>
  </si>
  <si>
    <t>hi-MC-5-1-2</t>
  </si>
  <si>
    <t>यह निर्धारित करता है कि हम वार्ताकार के साथ कितना संवाद करना चाहते हैं</t>
  </si>
  <si>
    <t>सच है, वास्तव में यह इस बात पर निर्भर करता है, यह वार्ताकार के प्रकार पर निर्भर कर सकता है (लंबा-चौड़ा)</t>
  </si>
  <si>
    <t>hi-MC-5-1-3</t>
  </si>
  <si>
    <t>समय की जरूरत...</t>
  </si>
  <si>
    <t>hi-MC-5-2</t>
  </si>
  <si>
    <t>कितना समय</t>
  </si>
  <si>
    <t>संदेश के महत्व को देखते हुए, हम इसे समर्पित करना उचित समझते हैं</t>
  </si>
  <si>
    <t>हाँ! पहले से विचार करना कि आप जो संदेश साझा करना चाहते हैं, उसे परिभाषित करने में कितना समय मदद करता है।</t>
  </si>
  <si>
    <t>hi-MC-5-2-1</t>
  </si>
  <si>
    <t>पहले परिभाषित</t>
  </si>
  <si>
    <t>इसे चुने गए माध्यम द्वारा परिभाषित किया जाता है</t>
  </si>
  <si>
    <t>कुछ हद तक, हाँ: एक संक्षिप्त संदेश लिखने के लिए 20 मिनट समर्पित करने का मतलब है कि शायद यह उपयुक्त माध्यम नहीं है</t>
  </si>
  <si>
    <t>hi-MC-5-2-2</t>
  </si>
  <si>
    <t>यह हमेशा पूर्वानुमान योग्य नहीं होता</t>
  </si>
  <si>
    <t>सच है, लेकिन सिर्फ़ इस पर विचार करने से हमें पर्याप्त समय समर्पित करने में मदद मिलती है</t>
  </si>
  <si>
    <t>hi-MC-5-2-3</t>
  </si>
  <si>
    <t>hi-MC-4-1</t>
  </si>
  <si>
    <t>संचार में, धारणा…</t>
  </si>
  <si>
    <t>धारणा</t>
  </si>
  <si>
    <t>hi-MC-4-1-1</t>
  </si>
  <si>
    <t>इसका प्रभाव इस बात पर पड़ता है कि वार्ताकार को क्या प्राप्त होता है और हम उसकी प्रतिक्रिया की व्याख्या कैसे करते हैं।</t>
  </si>
  <si>
    <t>हाँ! हममें से हर कोई अपने अनुभव से, वास्तविकता की अपनी व्यक्तिगत धारणा के माध्यम से वातानुकूलित है</t>
  </si>
  <si>
    <t>hi-MC-4-1-2</t>
  </si>
  <si>
    <t>यह हमें यह सत्यापित करने के लिए बाध्य करता है कि वार्ताकार वास्तव में किस निष्कर्ष पर पहुंचा है</t>
  </si>
  <si>
    <t>सच है, कभी भी यह न सोचें कि आपने पुष्टि करने की कोशिश किए बिना समझ लिया है, खासकर महत्वपूर्ण चीज़ों पर!</t>
  </si>
  <si>
    <t>hi-MC-4-1-3</t>
  </si>
  <si>
    <t>सामग्री विकृत हो सकती है</t>
  </si>
  <si>
    <t>सच है, कभी-कभी थोड़ा, कभी-कभी महत्वपूर्ण तरीके से। हमें हमेशा इस पर विचार करना चाहिए</t>
  </si>
  <si>
    <t>संचार की प्रभावशीलता...</t>
  </si>
  <si>
    <t>आगे क्या होता है</t>
  </si>
  <si>
    <t>इसे प्राप्त परिणाम और उसके बाद क्या होता है, के आधार पर मापा जाता है</t>
  </si>
  <si>
    <t>हाँ! हमारे पास सबसे अच्छे इरादे हो सकते हैं, लेकिन उसके बाद क्या होता है, यह जाँचने से ही हम उसका वास्तविक माप ले सकते हैं।</t>
  </si>
  <si>
    <t>इसे संचारात्मक बातचीत में मापा जाता है</t>
  </si>
  <si>
    <t>सच है, हम संचार क्रिया के दौरान प्रतिक्रिया प्राप्त कर सकते हैं, लेकिन वास्तविक परिणाम उसके बाद होता है।</t>
  </si>
  <si>
    <t>hi-MC-4-2-3</t>
  </si>
  <si>
    <t>आप क्या हासिल करना चाहते थे?</t>
  </si>
  <si>
    <t>हम इरादों से शुरू करते हैं, लेकिन परिणाम लगभग हमेशा अलग होता है</t>
  </si>
  <si>
    <t>hi-MC-4-3</t>
  </si>
  <si>
    <t>बैटमैन प्रभाव...</t>
  </si>
  <si>
    <t>सुनना</t>
  </si>
  <si>
    <t>hi-MC-4-3-1</t>
  </si>
  <si>
    <t>यह हमें याद दिलाता है कि जो हम देखते हैं वह वास्तविकता का हिस्सा है।</t>
  </si>
  <si>
    <t>हाँ! हमारे दृष्टिकोण में कितनी सीमाएँ हैं!</t>
  </si>
  <si>
    <t>hi-MC-4-3-2</t>
  </si>
  <si>
    <t>तथ्यों को वास्तविकता से अलग करें</t>
  </si>
  <si>
    <t>सच है, यह महसूस करना कि हमारे पास आंशिक दृष्टि है</t>
  </si>
  <si>
    <t>यह स्थिति को समझने का एक तरीका है</t>
  </si>
  <si>
    <t>सच है, लेकिन अगर हम वार्ताकार के दृष्टिकोण पर विचार करते हैं</t>
  </si>
  <si>
    <t>संचार माध्यम का चयन...</t>
  </si>
  <si>
    <t>माध्यम की गुणवत्ता</t>
  </si>
  <si>
    <t>यह गुणवत्तापूर्ण संचार की दिशा में पहला कदम है</t>
  </si>
  <si>
    <t>हाँ! जानबूझकर एक विशिष्ट माध्यम चुनना, आदतन माध्यम में पड़े बिना।</t>
  </si>
  <si>
    <t>इसका महत्व परिभाषित करता है</t>
  </si>
  <si>
    <t>सच है, संदेश प्राप्त करना ईमेल से अलग है, बजाय फोन कॉल के।</t>
  </si>
  <si>
    <t>यह निर्धारित करना हमेशा आसान नहीं होता</t>
  </si>
  <si>
    <t>सच है, लेकिन ज्यादातर मामलों में ऐसा करना संभव है।</t>
  </si>
  <si>
    <t>वांछित परिणाम परिभाषित करें…</t>
  </si>
  <si>
    <t>विषयों का चुनाव</t>
  </si>
  <si>
    <t>यह आपको सामग्री को अपने अनुसार संशोधित करने की अनुमति देता है</t>
  </si>
  <si>
    <t>हाँ! यह भ्रामक तर्कों के बिना संदेश को स्पष्ट करने के लिए हमारा प्रकाशस्तंभ है</t>
  </si>
  <si>
    <t>यह प्रभावी लेखन की ओर पहला कदम है।</t>
  </si>
  <si>
    <t>सच है, यह लेखन प्रक्रिया को सुविधाजनक बनाता है</t>
  </si>
  <si>
    <t>यह हमेशा आवश्यक नहीं है</t>
  </si>
  <si>
    <t>सच है, लेकिन ज्यादातर मामलों में यह मदद करता है</t>
  </si>
  <si>
    <t>hi-MC-5-3</t>
  </si>
  <si>
    <t>मार्टिनी संरचना...</t>
  </si>
  <si>
    <t>संरचित ईमेल</t>
  </si>
  <si>
    <t>hi-MC-5-3-1</t>
  </si>
  <si>
    <t>कुछ चरणों में परिभाषित करें कि क्या आवश्यक है</t>
  </si>
  <si>
    <t>हाँ! सरल तरीके से यह सुनिश्चित करता है कि हमारे पास आवश्यक सभी चीजें हैं</t>
  </si>
  <si>
    <t>hi-MC-5-3-2</t>
  </si>
  <si>
    <t>पढ़ना आसान बनाता है</t>
  </si>
  <si>
    <t>सच है, यह वार्ताकार के लिए समझ और प्रवाह को सुगम बनाता है</t>
  </si>
  <si>
    <t>hi-MC-5-3-3</t>
  </si>
  <si>
    <t>यह एक ट्रैक है</t>
  </si>
  <si>
    <t>सच है, लेकिन अगर इसे लागू किया जाए तो यह हमारे संचार की प्रभावशीलता को बढ़ाता है</t>
  </si>
  <si>
    <t>hi-MC-6-1</t>
  </si>
  <si>
    <t>सन्दर्भ...</t>
  </si>
  <si>
    <t>बातचीत करने वाले की स्थिति</t>
  </si>
  <si>
    <t>hi-MC-6-1-1</t>
  </si>
  <si>
    <t>संदेशों पर प्रतिक्रिया समय निर्धारित करें</t>
  </si>
  <si>
    <t>हां! आप जो कर रहे हैं उसके आधार पर इसे बाद में पढ़ा जा सकता है।</t>
  </si>
  <si>
    <t>विचार किया गया</t>
  </si>
  <si>
    <t>hi-MC-6-1-2</t>
  </si>
  <si>
    <t>यह हमें पत्र लिखने वालों को निश्चित समय पर ऐसा करने में मदद कर सकता है</t>
  </si>
  <si>
    <t>सच है, उदाहरण के लिए, दोपहर में मुझे लिखना क्योंकि मैं आमतौर पर सुबह क्लाइंट के साथ व्यस्त रहता हूं।</t>
  </si>
  <si>
    <t>hi-MC-6-1-3</t>
  </si>
  <si>
    <t>संदेशों का महत्व निर्धारित करना हमेशा आसान नहीं होता।</t>
  </si>
  <si>
    <t>सच है, लेकिन अगर यह वास्तव में प्राथमिकता होती, तो शायद उन्हें कोई दूसरा तरीका (टेलीफोन, उपस्थिति) इस्तेमाल करना चाहिए था</t>
  </si>
  <si>
    <t>hi-MC-6-2</t>
  </si>
  <si>
    <t>सूचनाएं...</t>
  </si>
  <si>
    <t>सूचनाएँ</t>
  </si>
  <si>
    <t>hi-MC-6-2-1</t>
  </si>
  <si>
    <t>उन पर शासन होना चाहिए</t>
  </si>
  <si>
    <t>हां! मीटिंग के दौरान उन्हें म्यूट करने का फैसला करना, ताकि वे हमारा ध्यान भंग न करें। फिर हम पढ़ने के लिए पर्याप्त समय समर्पित करेंगे।</t>
  </si>
  <si>
    <t>प्रबंधित की जानी चाहिए</t>
  </si>
  <si>
    <t>hi-MC-6-2-2</t>
  </si>
  <si>
    <t>कुछ क्षणों में वे मदद करते हैं</t>
  </si>
  <si>
    <t>वास्तव में नहीं, वे हमारे काम से ध्यान भटकाते हैं।</t>
  </si>
  <si>
    <t>शायद</t>
  </si>
  <si>
    <t>hi-MC-6-2-3</t>
  </si>
  <si>
    <t>मैं हर बार जब भी कोई संदेश प्राप्त करता हूं, तो उन्हें सहन कर सकता हूं</t>
  </si>
  <si>
    <t>वास्तव में नहीं, मैं अपने द्वारा तय किए गए ऑटो-नोटिफिकेशन का फैसला कर सकता हूं, उदाहरण के लिए, हर घंटे।</t>
  </si>
  <si>
    <t>थोड़ा नियंत्रण</t>
  </si>
  <si>
    <t>रुकावटें...</t>
  </si>
  <si>
    <t>संदेश और ईमेल प्राप्त करना</t>
  </si>
  <si>
    <t>वे हमारे समय के प्रदर्शन और गुणवत्ता को कम करते हैं।</t>
  </si>
  <si>
    <t>हां, हमें व्यवधानों पर जितना संभव हो उतना नियंत्रण रखना चाहिए।</t>
  </si>
  <si>
    <t>एक निर्धारित गतिविधि</t>
  </si>
  <si>
    <t>वे आवश्यक हो सकते हैं</t>
  </si>
  <si>
    <t>सच है, कभी-कभी प्राथमिकताएं होती हैं जिनके लिए व्यवधान डालना आवश्यक और प्रभावी होता है। कभी-कभी, हमेशा नहीं।</t>
  </si>
  <si>
    <t>मैं उन्हें नियंत्रित नहीं कर सकता</t>
  </si>
  <si>
    <t>एक अर्थ में यह सच है, लेकिन अपने वार्ताकारों की सूचनाओं और अपेक्षाओं का प्रबंधन करके, मैं मध्यस्थता पा सकता हूं।</t>
  </si>
  <si>
    <t>hi-ME</t>
  </si>
  <si>
    <t>प्रबंधकीय उद्यमिता</t>
  </si>
  <si>
    <t>hi-MINTIME</t>
  </si>
  <si>
    <t>न्यूनतम समय</t>
  </si>
  <si>
    <t>hi-MISS</t>
  </si>
  <si>
    <t>गतिविधि के उत्तर गायब हैं</t>
  </si>
  <si>
    <t>hi-MYOP</t>
  </si>
  <si>
    <t>आपकी राय</t>
  </si>
  <si>
    <t>hi-NOACT</t>
  </si>
  <si>
    <t>गुम गतिविधि प्रतिक्रियाएँ</t>
  </si>
  <si>
    <t>hi-NOCERT</t>
  </si>
  <si>
    <t>hi-NOTIME</t>
  </si>
  <si>
    <t>अपर्याप्त अपटाइम</t>
  </si>
  <si>
    <t>hi-PART</t>
  </si>
  <si>
    <t>प्रतिभागी</t>
  </si>
  <si>
    <t>hi-PATH</t>
  </si>
  <si>
    <t>पथ</t>
  </si>
  <si>
    <t>hi-PERCTOT</t>
  </si>
  <si>
    <t>कुल प्रतिभागियों का %</t>
  </si>
  <si>
    <t>hi-PP</t>
  </si>
  <si>
    <t>प्रस्तुतियाँ तैयार करें</t>
  </si>
  <si>
    <t>hi-PRJ</t>
  </si>
  <si>
    <t>परियोजना</t>
  </si>
  <si>
    <t>hi-PRJCODE</t>
  </si>
  <si>
    <t>परियोजना का कोड</t>
  </si>
  <si>
    <t>hi-QUEST</t>
  </si>
  <si>
    <t>अनुरोध</t>
  </si>
  <si>
    <t>hi-REMIND</t>
  </si>
  <si>
    <t>अनुस्मारक</t>
  </si>
  <si>
    <t>hi-RESUME</t>
  </si>
  <si>
    <t>सारांश</t>
  </si>
  <si>
    <t>hi-SATISF</t>
  </si>
  <si>
    <t>संतुष्टि प्रश्नावली</t>
  </si>
  <si>
    <t>hi-SATISF-1</t>
  </si>
  <si>
    <t>मुझे लगता है कि मैंने कुछ नया सीखा है</t>
  </si>
  <si>
    <t>hi-SATISF-2</t>
  </si>
  <si>
    <t>मैंने जो सीखा है, वह मेरे दैनिक कार्य में आसानी से लागू होता है</t>
  </si>
  <si>
    <t>hi-SATISF-3</t>
  </si>
  <si>
    <t>कवर किए गए विषय दिलचस्प थे</t>
  </si>
  <si>
    <t>hi-SATISF-4</t>
  </si>
  <si>
    <t>प्रशिक्षण पथ ने मुझे आकर्षित किया</t>
  </si>
  <si>
    <t>hi-SATISF-5</t>
  </si>
  <si>
    <t>विषय बहुत कठिन लग रहे थे</t>
  </si>
  <si>
    <t>hi-SATISF-6</t>
  </si>
  <si>
    <t>कभी-कभी मैं ऊब गया था</t>
  </si>
  <si>
    <t>hi-SATISF-7</t>
  </si>
  <si>
    <t>कुल मिलाकर मैं सीखने के अनुभव से संतुष्ट हूँ</t>
  </si>
  <si>
    <t>hi-SKCODE</t>
  </si>
  <si>
    <t>कौशल</t>
  </si>
  <si>
    <t>hi-SUFF</t>
  </si>
  <si>
    <t>कम</t>
  </si>
  <si>
    <t>hi-SUR-VER</t>
  </si>
  <si>
    <t>सत्यापन</t>
  </si>
  <si>
    <t>hi-SURVEY</t>
  </si>
  <si>
    <t>सर्वेक्षण</t>
  </si>
  <si>
    <t>hi-TIMEACT</t>
  </si>
  <si>
    <t>hi-TIMEMIN</t>
  </si>
  <si>
    <t>hi-TOTAL</t>
  </si>
  <si>
    <t>कुल</t>
  </si>
  <si>
    <t>hi-TOTCERT</t>
  </si>
  <si>
    <t>जारी किए गए प्रमाण पत्र</t>
  </si>
  <si>
    <t>hi-TRHR</t>
  </si>
  <si>
    <t>कौशल विश्लेषण</t>
  </si>
  <si>
    <t>hi-TYPE</t>
  </si>
  <si>
    <t>प्रकार</t>
  </si>
  <si>
    <t>hi-VERIFY</t>
  </si>
  <si>
    <t>सीखना सत्यापन</t>
  </si>
  <si>
    <t>संचार के लिए सही माध्यम चुनने की आपकी क्षमता में कितना सुधार हुआ है?</t>
  </si>
  <si>
    <t>आपने अपने संचार के परिणाम को कितनी पूर्वधारणा से देखा?</t>
  </si>
  <si>
    <t>यह सुनिश्चित करने के लिए कि परिणाम वही है जो आप चाहते थे, आपने कितनी बार जांच की?</t>
  </si>
  <si>
    <t>आप संदेशों, चैट आदि से होने वाली रुकावटों से कितनी अच्छी तरह बचते हैं?</t>
  </si>
  <si>
    <t>आपके विचार से आपके संचार प्रदर्शन में कितना सुधार हुआ है?</t>
  </si>
  <si>
    <t>आपको क्या लगता है कि आपके ईमेल कितने समय तक 10 पंक्तियों के भीतर रहे?</t>
  </si>
  <si>
    <t>सुव्यवस्थित अनुलग्नक का उपयोग कितना बढ़ गया है?</t>
  </si>
  <si>
    <t>क्या आपको लगता है कि इस पाठ्यक्रम से आपके काम को लाभ हुआ है?</t>
  </si>
  <si>
    <t>hi-YESACT</t>
  </si>
  <si>
    <t>आपने पर्याप्त गतिविधियाँ कर ली हैं</t>
  </si>
  <si>
    <t>hi-YOPDET</t>
  </si>
  <si>
    <t>आपकी राय - विस्तार</t>
  </si>
  <si>
    <t>it-1</t>
  </si>
  <si>
    <t>Certificato di partecipazione</t>
  </si>
  <si>
    <t>it-2</t>
  </si>
  <si>
    <t>Il presente attestato viene conferito a</t>
  </si>
  <si>
    <t>it-3</t>
  </si>
  <si>
    <t>per la partecipazione al corso formativo</t>
  </si>
  <si>
    <t>it-4</t>
  </si>
  <si>
    <t>Attestato nr.</t>
  </si>
  <si>
    <t>it-5</t>
  </si>
  <si>
    <t>Data</t>
  </si>
  <si>
    <t>it-ACT</t>
  </si>
  <si>
    <t>Attività</t>
  </si>
  <si>
    <t>it-ASPCOM</t>
  </si>
  <si>
    <t>Aspetti della competenza</t>
  </si>
  <si>
    <t>it-AVGACT</t>
  </si>
  <si>
    <t>Media partecipanti per attività</t>
  </si>
  <si>
    <t>it-CAT1</t>
  </si>
  <si>
    <t>Categoria 1</t>
  </si>
  <si>
    <t>it-CAT2</t>
  </si>
  <si>
    <t>Categoria 2</t>
  </si>
  <si>
    <t>it-CAT3</t>
  </si>
  <si>
    <t>Categoria 3</t>
  </si>
  <si>
    <t>it-CC</t>
  </si>
  <si>
    <t>it-CC-1-1</t>
  </si>
  <si>
    <t>Il cliente finale ...</t>
  </si>
  <si>
    <t>it-CC-1-1-1</t>
  </si>
  <si>
    <t>Chi utilizza e chi acquista i nostri prodotti o servizi</t>
  </si>
  <si>
    <t>it-CC-1-1-2</t>
  </si>
  <si>
    <t>Chiunque ha a che fare con i nostri prodotti o servizi</t>
  </si>
  <si>
    <t>it-CC-1-1-3</t>
  </si>
  <si>
    <t>Solo chi acquista i nostri prodotti o servizi</t>
  </si>
  <si>
    <t>it-CC-1-2</t>
  </si>
  <si>
    <t>Il cliente diretto ...</t>
  </si>
  <si>
    <t>it-CC-1-2-1</t>
  </si>
  <si>
    <t>È chi utilizza il frutto del nostro lavoro</t>
  </si>
  <si>
    <t>it-CC-1-2-2</t>
  </si>
  <si>
    <t>Può essere interno o esterno all'azienda (intermediario)</t>
  </si>
  <si>
    <t>it-CC-1-2-3</t>
  </si>
  <si>
    <t>Potrebbe coincidere con il cliente finale</t>
  </si>
  <si>
    <t>it-CC-1-3</t>
  </si>
  <si>
    <t>I due aspetti importanti per il cliente sono …</t>
  </si>
  <si>
    <t>it-CC-1-3-1</t>
  </si>
  <si>
    <t>Esperienza e contatto</t>
  </si>
  <si>
    <t>it-CC-1-3-2</t>
  </si>
  <si>
    <t>Esperienza e qualità</t>
  </si>
  <si>
    <t>it-CC-1-3-3</t>
  </si>
  <si>
    <t>Contatto e prodotto/servizio</t>
  </si>
  <si>
    <t>it-CC-2-1</t>
  </si>
  <si>
    <t>Tra il risultato del tuo lavoro e la soddisfazione del cliente diretto o finale ...</t>
  </si>
  <si>
    <t>it-CC-2-1-1</t>
  </si>
  <si>
    <t>È fondamentale che ci sia un legame tra le due cose</t>
  </si>
  <si>
    <t>it-CC-2-1-2</t>
  </si>
  <si>
    <t>È importante, ma non sempre necessario</t>
  </si>
  <si>
    <t>it-CC-2-1-3</t>
  </si>
  <si>
    <t>È utile, ma non necessario</t>
  </si>
  <si>
    <t>it-CC-2-2</t>
  </si>
  <si>
    <t>Nel nostro quotidiano è meglio ...</t>
  </si>
  <si>
    <t>it-CC-2-2-1</t>
  </si>
  <si>
    <t>it-CC-2-2-2</t>
  </si>
  <si>
    <t>it-CC-2-2-3</t>
  </si>
  <si>
    <t>it-CC-2-3</t>
  </si>
  <si>
    <t>Pensare alle azioni quotidiane ...</t>
  </si>
  <si>
    <t>it-CC-2-3-1</t>
  </si>
  <si>
    <t>Per aumentare la soddisfazione immediata, ma anche nel lungo termine</t>
  </si>
  <si>
    <t>it-CC-2-3-2</t>
  </si>
  <si>
    <t>Per incrementare la soddisfazione nel lungo periodo</t>
  </si>
  <si>
    <t>it-CC-2-3-3</t>
  </si>
  <si>
    <t>Per aumentare la soddisfazione nell'immediato</t>
  </si>
  <si>
    <t>it-CC-3-1</t>
  </si>
  <si>
    <t>Il linguaggio migliore da utilizzare è ...</t>
  </si>
  <si>
    <t>it-CC-3-1-1</t>
  </si>
  <si>
    <t>Specifico nel dipartimento, cliente con gli altri</t>
  </si>
  <si>
    <t>it-CC-3-1-2</t>
  </si>
  <si>
    <t>Un misto tra specifico e cliente</t>
  </si>
  <si>
    <t>it-CC-3-1-3</t>
  </si>
  <si>
    <t>Non è cosi importante considerarlo</t>
  </si>
  <si>
    <t>it-CC-3-2</t>
  </si>
  <si>
    <t>I reclami ...</t>
  </si>
  <si>
    <t>it-CC-3-2-1</t>
  </si>
  <si>
    <t>Vanno risolti, ma immaginando una soluzione/esperienza permanente</t>
  </si>
  <si>
    <t>it-CC-3-2-2</t>
  </si>
  <si>
    <t>Vanno risolti immediatamente</t>
  </si>
  <si>
    <t>it-CC-3-2-3</t>
  </si>
  <si>
    <t>Vanno considerati, se avvengono più volte</t>
  </si>
  <si>
    <t>it-CC-3-3</t>
  </si>
  <si>
    <t>Il reclamo può essere ...</t>
  </si>
  <si>
    <t>it-CC-3-3-1</t>
  </si>
  <si>
    <t>Sia del cliente finale che del cliente diretto</t>
  </si>
  <si>
    <t>it-CC-3-3-2</t>
  </si>
  <si>
    <t>Solo del cliente finale, ma si ripercuote anche sul cliente diretto</t>
  </si>
  <si>
    <t>it-CC-3-3-3</t>
  </si>
  <si>
    <t>Di entrambi, ma va considerato prima quello del cliente finale</t>
  </si>
  <si>
    <t>it-CC-4-1</t>
  </si>
  <si>
    <t>La prospettiva cliente, ci aiuta a capire ...</t>
  </si>
  <si>
    <t>it-CC-4-1-1</t>
  </si>
  <si>
    <t>Quali sono gli aspetti da curare</t>
  </si>
  <si>
    <t>it-CC-4-1-2</t>
  </si>
  <si>
    <t>Quale aspetti considerare più di altri</t>
  </si>
  <si>
    <t>it-CC-4-1-3</t>
  </si>
  <si>
    <t>Il punto di vista del cliente</t>
  </si>
  <si>
    <t>it-CC-4-2</t>
  </si>
  <si>
    <t>Contestualizzare significa ...</t>
  </si>
  <si>
    <t>it-CC-4-2-1</t>
  </si>
  <si>
    <t>Capire il reale uso dei nostri prodotti e servizi</t>
  </si>
  <si>
    <t>it-CC-4-2-2</t>
  </si>
  <si>
    <t>Capire come spiegare il miglior utilizzo al cliente</t>
  </si>
  <si>
    <t>it-CC-4-2-3</t>
  </si>
  <si>
    <t>it-CC-4-3</t>
  </si>
  <si>
    <t>Il comportamento dei clienti ...</t>
  </si>
  <si>
    <t>it-CC-4-3-1</t>
  </si>
  <si>
    <t>Deve essere compatibile con il nostro lavoro</t>
  </si>
  <si>
    <t>it-CC-4-3-2</t>
  </si>
  <si>
    <t>Può mettere in difficoltà il nostro lavoro</t>
  </si>
  <si>
    <t>it-CC-4-3-3</t>
  </si>
  <si>
    <t>Evidenzia il punto di vista del cliente</t>
  </si>
  <si>
    <t>it-CC-5-1</t>
  </si>
  <si>
    <t>Il risultato del nostro lavoro ...</t>
  </si>
  <si>
    <t>it-CC-5-1-1</t>
  </si>
  <si>
    <t>È dato dall'equilibrio delle esigenze interne e quelle del cliente, diretto e finale</t>
  </si>
  <si>
    <t>it-CC-5-1-2</t>
  </si>
  <si>
    <t>Deve essere allineato alle aspettative del nostro interlocutore</t>
  </si>
  <si>
    <t>it-CC-5-1-3</t>
  </si>
  <si>
    <t>Si basa sulle nostre competenze ed esperienza</t>
  </si>
  <si>
    <t>it-CC-5-2</t>
  </si>
  <si>
    <t>La responsabilità può essere condivisa ...</t>
  </si>
  <si>
    <t>it-CC-5-2-1</t>
  </si>
  <si>
    <t>Per avere la massima soddisfazione del cliente</t>
  </si>
  <si>
    <t>it-CC-5-2-2</t>
  </si>
  <si>
    <t>Per far assumere il giusto grado di responsabilità ai nostri interlocutori</t>
  </si>
  <si>
    <t>it-CC-5-2-3</t>
  </si>
  <si>
    <t>Non sempre è possibile farlo</t>
  </si>
  <si>
    <t>it-CC-5-3</t>
  </si>
  <si>
    <t>La suddivisione in target e la segmentazione ...</t>
  </si>
  <si>
    <t>it-CC-5-3-1</t>
  </si>
  <si>
    <t>Determina le giuste procedure interne</t>
  </si>
  <si>
    <t>it-CC-5-3-2</t>
  </si>
  <si>
    <t>Determina le esigenze del cliente</t>
  </si>
  <si>
    <t>it-CC-5-3-3</t>
  </si>
  <si>
    <t>Non sempre è attuabile nella realtà</t>
  </si>
  <si>
    <t>it-CC-6-1</t>
  </si>
  <si>
    <t>Le modalità di accesso del cliente ...</t>
  </si>
  <si>
    <t>it-CC-6-1-1</t>
  </si>
  <si>
    <t>Rendono facile e semplice entrare in contatto con noi</t>
  </si>
  <si>
    <t>it-CC-6-1-2</t>
  </si>
  <si>
    <t>Possono determinare anche i diversi target</t>
  </si>
  <si>
    <t>it-CC-6-1-3</t>
  </si>
  <si>
    <t>È una delle componenti che incide sulla soddisfazione del cliente</t>
  </si>
  <si>
    <t>it-CC-6-2</t>
  </si>
  <si>
    <t>Essere accessibili ...</t>
  </si>
  <si>
    <t>it-CC-6-2-1</t>
  </si>
  <si>
    <t>Riguarda in egual modo clienti finali e diretti</t>
  </si>
  <si>
    <t>it-CC-6-2-2</t>
  </si>
  <si>
    <t>Incide sulla fluidità di processo</t>
  </si>
  <si>
    <t>it-CC-6-2-3</t>
  </si>
  <si>
    <t>Porta verso il corretto corridoio</t>
  </si>
  <si>
    <t>it-CC-6-3</t>
  </si>
  <si>
    <t>it-CC-6-3-1</t>
  </si>
  <si>
    <t>Sono i più importanti per il cliente</t>
  </si>
  <si>
    <t>it-CC-6-3-2</t>
  </si>
  <si>
    <t>È importante averli predisposti al meglio</t>
  </si>
  <si>
    <t>it-CC-6-3-3</t>
  </si>
  <si>
    <t>Purtroppo, non sempre è possibile predisporli</t>
  </si>
  <si>
    <t>it-CERT</t>
  </si>
  <si>
    <t>it-CERTNO</t>
  </si>
  <si>
    <t>Certificato nr.</t>
  </si>
  <si>
    <t>it-CHRONO</t>
  </si>
  <si>
    <t>it-DM</t>
  </si>
  <si>
    <t>Riunioni decisionali</t>
  </si>
  <si>
    <t>it-DM-1-1</t>
  </si>
  <si>
    <t>In una riunione esiste ...</t>
  </si>
  <si>
    <t>it-DM-1-1-1</t>
  </si>
  <si>
    <t>Un prima, un durante e un dopo</t>
  </si>
  <si>
    <t>it-DM-1-1-2</t>
  </si>
  <si>
    <t>Un prima e un durante</t>
  </si>
  <si>
    <t>it-DM-1-1-3</t>
  </si>
  <si>
    <t>Un durante e un dopo</t>
  </si>
  <si>
    <t>it-DM-1-2</t>
  </si>
  <si>
    <t>Ogni partecipante ...</t>
  </si>
  <si>
    <t>it-DM-1-2-1</t>
  </si>
  <si>
    <t>Deve aver ben chiaro prima della riunione il suo personale contributo</t>
  </si>
  <si>
    <t>it-DM-1-2-2</t>
  </si>
  <si>
    <t>Deve sapere il giorno e l'ora della riunione</t>
  </si>
  <si>
    <t>it-DM-1-2-3</t>
  </si>
  <si>
    <t>Deve sapere chi parteciperà</t>
  </si>
  <si>
    <t>it-DM-1-3</t>
  </si>
  <si>
    <t>Il Brainstorming inverso ...</t>
  </si>
  <si>
    <t>it-DM-1-3-1</t>
  </si>
  <si>
    <t>Permette di maturare inconsciamente la contestualizzazione della riunione</t>
  </si>
  <si>
    <t>it-DM-1-3-2</t>
  </si>
  <si>
    <t>Se necessario, aiuta nella preparazione alla riunione</t>
  </si>
  <si>
    <t>it-DM-1-3-3</t>
  </si>
  <si>
    <t>Non è indispensabile</t>
  </si>
  <si>
    <t>it-DM-2-1</t>
  </si>
  <si>
    <t>Invitare a una riunione ...</t>
  </si>
  <si>
    <t>it-DM-2-1-1</t>
  </si>
  <si>
    <t>Permette di ingaggiare i partecipanti</t>
  </si>
  <si>
    <t>it-DM-2-1-2</t>
  </si>
  <si>
    <t>Permette eventuali lavori preliminari</t>
  </si>
  <si>
    <t>it-DM-2-1-3</t>
  </si>
  <si>
    <t>È semplicemente un invito</t>
  </si>
  <si>
    <t>it-DM-2-2</t>
  </si>
  <si>
    <t>L'invito, come dallo schema che abbiamo visto ...</t>
  </si>
  <si>
    <t>it-DM-2-2-1</t>
  </si>
  <si>
    <t>Indica tutti gli elementi necessari</t>
  </si>
  <si>
    <t>it-DM-2-2-2</t>
  </si>
  <si>
    <t>Permette al partecipante di sapere il proprio contributo</t>
  </si>
  <si>
    <t>it-DM-2-2-3</t>
  </si>
  <si>
    <t>Permette di essere precisi</t>
  </si>
  <si>
    <t>it-DM-2-3</t>
  </si>
  <si>
    <t>Far diventare lo schema un'abitudine ...</t>
  </si>
  <si>
    <t>it-DM-2-3-1</t>
  </si>
  <si>
    <t>Velocizza nel tempo la lettura e la giusta interpretazione della riunione</t>
  </si>
  <si>
    <t>it-DM-2-3-2</t>
  </si>
  <si>
    <t>Rende chiaro il proprio ruolo nella riunione</t>
  </si>
  <si>
    <t>it-DM-2-3-3</t>
  </si>
  <si>
    <t>È una formalità</t>
  </si>
  <si>
    <t>it-DM-3-1</t>
  </si>
  <si>
    <t>Le dinamiche della riunione ...</t>
  </si>
  <si>
    <t>it-DM-3-1-1</t>
  </si>
  <si>
    <t>Sono i pensieri specifici dei partecipanti</t>
  </si>
  <si>
    <t>it-DM-3-1-2</t>
  </si>
  <si>
    <t>Sono quanto avviene durante la riunione</t>
  </si>
  <si>
    <t>it-DM-3-1-3</t>
  </si>
  <si>
    <t>Sono le interazioni tra partecipanti</t>
  </si>
  <si>
    <t>it-DM-3-2</t>
  </si>
  <si>
    <t>Saper identificare un pensiero ...</t>
  </si>
  <si>
    <t>it-DM-3-2-1</t>
  </si>
  <si>
    <t>Aiuta a dargli la giusta interpretazione e utilizzarlo al meglio</t>
  </si>
  <si>
    <t>it-DM-3-2-2</t>
  </si>
  <si>
    <t>Ci permette di catalogarli</t>
  </si>
  <si>
    <t>it-DM-3-2-3</t>
  </si>
  <si>
    <t>Può essere utile</t>
  </si>
  <si>
    <t>it-DM-3-3</t>
  </si>
  <si>
    <t>I momenti principali sono ...</t>
  </si>
  <si>
    <t>it-DM-3-3-1</t>
  </si>
  <si>
    <t>Sei</t>
  </si>
  <si>
    <t>it-DM-3-3-2</t>
  </si>
  <si>
    <t>Sei catalogati, ma molti di più</t>
  </si>
  <si>
    <t>it-DM-3-3-3</t>
  </si>
  <si>
    <t>un numero imprecisato</t>
  </si>
  <si>
    <t>it-DM-4-1</t>
  </si>
  <si>
    <t>it-DM-4-1-1</t>
  </si>
  <si>
    <t>Velocizza e rende più performanti le fasi della riunione</t>
  </si>
  <si>
    <t>it-DM-4-1-2</t>
  </si>
  <si>
    <t>Aiuta l'interazione</t>
  </si>
  <si>
    <t>it-DM-4-1-3</t>
  </si>
  <si>
    <t>Aumenta la performance</t>
  </si>
  <si>
    <t>it-DM-4-2</t>
  </si>
  <si>
    <t>Seguire la sequenza logica dei momenti ...</t>
  </si>
  <si>
    <t>it-DM-4-2-1</t>
  </si>
  <si>
    <t>Rende tutto più fluido e lineare</t>
  </si>
  <si>
    <t>it-DM-4-2-2</t>
  </si>
  <si>
    <t>Aiuta le persone presenti nel processo decisionale</t>
  </si>
  <si>
    <t>it-DM-4-2-3</t>
  </si>
  <si>
    <t>Non è sempre necessario</t>
  </si>
  <si>
    <t>it-DM-4-3</t>
  </si>
  <si>
    <t>Non avere lo stesso "cappello" ...</t>
  </si>
  <si>
    <t>it-DM-4-3-1</t>
  </si>
  <si>
    <t>Crea obiezioni reciproche</t>
  </si>
  <si>
    <t>it-DM-4-3-2</t>
  </si>
  <si>
    <t>È come parlare diverse lingue</t>
  </si>
  <si>
    <t>it-DM-4-3-3</t>
  </si>
  <si>
    <t>Non aiuta la riunione</t>
  </si>
  <si>
    <t>it-DM-5-1</t>
  </si>
  <si>
    <t>it-DM-5-1-1</t>
  </si>
  <si>
    <t>E' il primo passo verso una comunicazione di qualità</t>
  </si>
  <si>
    <t>it-DM-5-1-2</t>
  </si>
  <si>
    <t>Ne definisce l'importanza</t>
  </si>
  <si>
    <t>it-DM-5-1-3</t>
  </si>
  <si>
    <t>Non sempre è facile determinarlo</t>
  </si>
  <si>
    <t>it-DM-5-2</t>
  </si>
  <si>
    <t>it-DM-5-2-1</t>
  </si>
  <si>
    <t>Permette di modulare i contenuti in base ad esso</t>
  </si>
  <si>
    <t>it-DM-5-2-2</t>
  </si>
  <si>
    <t>È il primo passo per una scrittura efficace</t>
  </si>
  <si>
    <t>it-DM-5-2-3</t>
  </si>
  <si>
    <t>Non sempre è necessario</t>
  </si>
  <si>
    <t>it-DM-5-3</t>
  </si>
  <si>
    <t>it-DM-5-3-1</t>
  </si>
  <si>
    <t>Definisce in pochi passaggi ciò che è indispensabile</t>
  </si>
  <si>
    <t>it-DM-5-3-2</t>
  </si>
  <si>
    <t>Rende facile la lettura</t>
  </si>
  <si>
    <t>it-DM-5-3-3</t>
  </si>
  <si>
    <t>È una traccia</t>
  </si>
  <si>
    <t>it-DM-6-1</t>
  </si>
  <si>
    <t>Avere una buon invito ...</t>
  </si>
  <si>
    <t>it-DM-6-1-1</t>
  </si>
  <si>
    <t>Permette di essere preparati alla riunione</t>
  </si>
  <si>
    <t>it-DM-6-1-2</t>
  </si>
  <si>
    <t>Significa avere il tempo per il brainstorming inverso</t>
  </si>
  <si>
    <t>it-DM-6-1-3</t>
  </si>
  <si>
    <t>È corretto e predispone al meglio i partecipanti</t>
  </si>
  <si>
    <t>it-DM-6-2</t>
  </si>
  <si>
    <t>Prepararsi alla riunione ...</t>
  </si>
  <si>
    <t>it-DM-6-2-1</t>
  </si>
  <si>
    <t>Significa avere il tempo per pensarci, anche solo inconsciamente</t>
  </si>
  <si>
    <t>it-DM-6-2-2</t>
  </si>
  <si>
    <t>Se necessario, permette di prepararsi</t>
  </si>
  <si>
    <t>it-DM-6-2-3</t>
  </si>
  <si>
    <t>it-DM-6-3</t>
  </si>
  <si>
    <t>Le migliori idee, decisioni e soluzioni  ...</t>
  </si>
  <si>
    <t>it-DM-6-3-1</t>
  </si>
  <si>
    <t>Derivano dalla collaborazione tra persone con prospettive diverse</t>
  </si>
  <si>
    <t>it-DM-6-3-2</t>
  </si>
  <si>
    <t>Si raggiungono con una sana discussione, orientata all'obiettivo</t>
  </si>
  <si>
    <t>it-DM-6-3-3</t>
  </si>
  <si>
    <t>Funzionano se tutti si sono sentiti partecipi</t>
  </si>
  <si>
    <t>it-EMAIL</t>
  </si>
  <si>
    <t>E-mail</t>
  </si>
  <si>
    <t>it-END</t>
  </si>
  <si>
    <t>it-EXCEL</t>
  </si>
  <si>
    <t>Alta</t>
  </si>
  <si>
    <t>it-FNAME</t>
  </si>
  <si>
    <t>Nome</t>
  </si>
  <si>
    <t>it-GOOD</t>
  </si>
  <si>
    <t>Media</t>
  </si>
  <si>
    <t>it-GT</t>
  </si>
  <si>
    <t>Il buon tempo</t>
  </si>
  <si>
    <t>it-GT-1-1</t>
  </si>
  <si>
    <t>Misurare il proprio tempo ...</t>
  </si>
  <si>
    <t>it-GT-1-2</t>
  </si>
  <si>
    <t>Consapevolezza tempo / attività</t>
  </si>
  <si>
    <t>it-GT-1-1-1</t>
  </si>
  <si>
    <t>Per capire quando e come fare le attività in essere</t>
  </si>
  <si>
    <t>Si! Diventa sempre più importante considerare tempo ed energie insieme.</t>
  </si>
  <si>
    <t>it-GT-1-2-1</t>
  </si>
  <si>
    <t>Consapevoli</t>
  </si>
  <si>
    <t>it-GT-1-1-2</t>
  </si>
  <si>
    <t>Aiuta ad organizzare il proprio tempo</t>
  </si>
  <si>
    <t>Vero, saper stimare il tempo di esecuzione, ci aiuta nell'organizzazione.</t>
  </si>
  <si>
    <t>it-GT-1-2-2</t>
  </si>
  <si>
    <t>it-GT-1-1-3</t>
  </si>
  <si>
    <t>Significa seguire un metodo</t>
  </si>
  <si>
    <t>Vero, ma a volte il metodo irrigidisce e appesantisce il nostro compito.</t>
  </si>
  <si>
    <t>it-GT-1-2-3</t>
  </si>
  <si>
    <t>Non consapevoli</t>
  </si>
  <si>
    <t>Le attività in ritardo ...</t>
  </si>
  <si>
    <t>it-GT-3-2</t>
  </si>
  <si>
    <t>Attività in ritardo</t>
  </si>
  <si>
    <t>Se consapevoli, sono necessarie</t>
  </si>
  <si>
    <t>Si! A volte non se ne può fare a meno. Se vengono scelte riducono al minimo l'impatto sul risultato.</t>
  </si>
  <si>
    <t>it-GT-3-2-1</t>
  </si>
  <si>
    <t>Consapevoli e proattivi</t>
  </si>
  <si>
    <t>Può succedere</t>
  </si>
  <si>
    <t>Anche questo è vero, ma se sono quelle strategiche incidono fortemente sul risultato.</t>
  </si>
  <si>
    <t>it-GT-3-2-2</t>
  </si>
  <si>
    <t>Aumentano l'ansia</t>
  </si>
  <si>
    <t>Vero, se siamo in balia degli eventi. Lo stato emotivo potrebbe incidere anche sulla performance di quelle nei tempi.</t>
  </si>
  <si>
    <t>it-GT-3-2-3</t>
  </si>
  <si>
    <t>Gestite con ansia</t>
  </si>
  <si>
    <t>it-GT-1-3</t>
  </si>
  <si>
    <t>Le soluzioni spontanee, come per esempio aumentare il tempo dedicato al lavoro ...</t>
  </si>
  <si>
    <t>it-GT-3-3</t>
  </si>
  <si>
    <t>Ore in più del dovuto</t>
  </si>
  <si>
    <t>it-GT-1-3-1</t>
  </si>
  <si>
    <t>Vanno considerate, ma come eccezioni</t>
  </si>
  <si>
    <t>Si! Sono la nostra ultima risorsa a disposizione, con le relative conseguenze.</t>
  </si>
  <si>
    <t>it-GT-3-3-1</t>
  </si>
  <si>
    <t>Considerate eccezione</t>
  </si>
  <si>
    <t>it-GT-1-3-2</t>
  </si>
  <si>
    <t>Si utilizzano per il risultato</t>
  </si>
  <si>
    <t>Certo, ma rischiano di diventare una routine, un'abitudine pericolosa.</t>
  </si>
  <si>
    <t>it-GT-3-3-2</t>
  </si>
  <si>
    <t>Deve farle</t>
  </si>
  <si>
    <t>it-GT-1-3-3</t>
  </si>
  <si>
    <t>Sono necessarie</t>
  </si>
  <si>
    <t>È vero, ma evidenziano una questione di organizzazione più profonda.</t>
  </si>
  <si>
    <t>it-GT-3-3-3</t>
  </si>
  <si>
    <t>Normali</t>
  </si>
  <si>
    <t>it-GT-2-1</t>
  </si>
  <si>
    <t>La visione generale ...</t>
  </si>
  <si>
    <t>Visione generale del mio tempo</t>
  </si>
  <si>
    <t>it-GT-2-1-1</t>
  </si>
  <si>
    <t>Permette di capire quali attività svolgere per ottenere il risultato</t>
  </si>
  <si>
    <t>Si! Mantenere una visione alta aiuta nella scelta</t>
  </si>
  <si>
    <t>Considerata</t>
  </si>
  <si>
    <t>it-GT-2-1-2</t>
  </si>
  <si>
    <t>Specifica come contribuiamo al risultato</t>
  </si>
  <si>
    <t>Questo, in effetti, è un rischio che si può verificare.</t>
  </si>
  <si>
    <t>it-GT-2-1-3</t>
  </si>
  <si>
    <t>Rischia di essere troppo generica</t>
  </si>
  <si>
    <t>Vero, ma se non si riflette in azioni concrete, non serve a nulla.</t>
  </si>
  <si>
    <t>Non considerata</t>
  </si>
  <si>
    <t>it-GT-2-2</t>
  </si>
  <si>
    <t>Far evolvere i nostri comportamenti riguardo il tempo ...</t>
  </si>
  <si>
    <t>Cambiamenti comportamentali</t>
  </si>
  <si>
    <t>it-GT-2-2-1</t>
  </si>
  <si>
    <t>Significa considerarlo nel modo giusto nel quotidiano</t>
  </si>
  <si>
    <t>Si! L'elemento tempo, spesso è l'unica chiave di lettura, per ottenere risultati spesso ambiziosi.</t>
  </si>
  <si>
    <t>Flessibilità nel quotidiano</t>
  </si>
  <si>
    <t>it-GT-2-2-2</t>
  </si>
  <si>
    <t>Comporta inizialmente uno sforzo, verso nuove abitudini</t>
  </si>
  <si>
    <t>Alzare la sensibilità verso il tempo non significa andare più veloci, ma muoversi meglio.</t>
  </si>
  <si>
    <t>it-GT-2-2-3</t>
  </si>
  <si>
    <t>Non significa che i comportamenti precedenti, fossero sbagliati</t>
  </si>
  <si>
    <t>Assolutamente vero, e per poterlo fare ci si deve applicare</t>
  </si>
  <si>
    <t>Non necessari</t>
  </si>
  <si>
    <t>it-GT-2-3</t>
  </si>
  <si>
    <t>Le azioni che facciamo quotidianamente ...</t>
  </si>
  <si>
    <t>Azioni quotidiane</t>
  </si>
  <si>
    <t>it-GT-2-3-1</t>
  </si>
  <si>
    <t>Dobbiamo scegliere quelle giuste e farle nel modo giusto</t>
  </si>
  <si>
    <t>Si! Spesso non tutte le attività che svolgiamo sono quelle realmente necessaria</t>
  </si>
  <si>
    <t>Organizzate</t>
  </si>
  <si>
    <t>it-GT-2-3-2</t>
  </si>
  <si>
    <t>Cambiano in efficacia ed efficienza, in base all'ordine di esecuzione</t>
  </si>
  <si>
    <t>È vero, ma come le gestisco, cambia il tempo necessario allo svolgimento.</t>
  </si>
  <si>
    <t>it-GT-2-3-3</t>
  </si>
  <si>
    <t>Sono comunque tutte da fare</t>
  </si>
  <si>
    <t>Il tempo e la sequenza con cui le svolgiamo, cambiano il risultato.</t>
  </si>
  <si>
    <t>Svolgimento sequenziale</t>
  </si>
  <si>
    <t>it-GT-3-1</t>
  </si>
  <si>
    <t>Le emergenze  ...</t>
  </si>
  <si>
    <t>it-GT-4-1</t>
  </si>
  <si>
    <t>Emergenze</t>
  </si>
  <si>
    <t>it-GT-3-1-1</t>
  </si>
  <si>
    <t>Vanno gestite con metodo</t>
  </si>
  <si>
    <t>Normalizzare le emergenze, ci permette di ottenere il miglior risultato possibile.</t>
  </si>
  <si>
    <t>it-GT-4-1-1</t>
  </si>
  <si>
    <t>Prevede che possano esserci</t>
  </si>
  <si>
    <t>it-GT-3-1-2</t>
  </si>
  <si>
    <t>Vanno risolte immediatamente</t>
  </si>
  <si>
    <t>Vero, ma rischiamo di essere in balia degli eventi, in una modalità reattiva</t>
  </si>
  <si>
    <t>it-GT-4-1-2</t>
  </si>
  <si>
    <t>Le subisce</t>
  </si>
  <si>
    <t>it-GT-3-1-3</t>
  </si>
  <si>
    <t>Non sono sempre prevedibili</t>
  </si>
  <si>
    <t>Eh si, ma abbiamo la certezza che ci saranno, sempre. Meglio prepararsi!</t>
  </si>
  <si>
    <t>it-GT-4-1-3</t>
  </si>
  <si>
    <t>Le priorità ...</t>
  </si>
  <si>
    <t>Vanno valutate nel nostro contesto generale</t>
  </si>
  <si>
    <t>Le molteplici attività vanno sempre gestite con l'evidenza della priorità del risultato generale, di dipartimento o funzione aziendale.</t>
  </si>
  <si>
    <t xml:space="preserve">In base al risultato  </t>
  </si>
  <si>
    <t>Non sempre sono valutabili</t>
  </si>
  <si>
    <t>Anche questo è vero, ma valutarne il numero più alto possibile determina la performance generale</t>
  </si>
  <si>
    <t>Alla fine, tutto deve essere fatto.</t>
  </si>
  <si>
    <t>Vero! ma con questo approccio decade la nostra performance generale, sei d'accordo?</t>
  </si>
  <si>
    <t>Avere consapevolezza del peso energetico delle attività ....</t>
  </si>
  <si>
    <t>it-GT-4-2</t>
  </si>
  <si>
    <t>Attività impegnative o leggere</t>
  </si>
  <si>
    <t>Ci permette di utilizzare al meglio le nostre energie quotidiane</t>
  </si>
  <si>
    <t>Eh si, la performance si costruisce giorno dopo giorno, non sulla singola attività!</t>
  </si>
  <si>
    <t>it-GT-4-2-1</t>
  </si>
  <si>
    <t>Le distingue</t>
  </si>
  <si>
    <t>Porta a una interpretazione differente degli impegni e del tempo</t>
  </si>
  <si>
    <t>Vero, l'abitudine a questa visione, rende più facile decidere cosa fare in quel momento specifico.</t>
  </si>
  <si>
    <t>it-GT-4-2-2</t>
  </si>
  <si>
    <t>Non sempre cambia il risultato</t>
  </si>
  <si>
    <t>È vero, non sempre accade ... ma se accade ...</t>
  </si>
  <si>
    <t>it-GT-4-2-3</t>
  </si>
  <si>
    <t>Non le considera</t>
  </si>
  <si>
    <t>Il cervello ci avverte quando è stanco</t>
  </si>
  <si>
    <t>it-GT-6-1</t>
  </si>
  <si>
    <t>Necessità di una pausa rigenerativa</t>
  </si>
  <si>
    <t>In realtà, non proprio come il corpo</t>
  </si>
  <si>
    <t>Eh si, bisogna quindi cercare di assecondarlo, seguendo i suoi ritmi.</t>
  </si>
  <si>
    <t>it-GT-6-1-1</t>
  </si>
  <si>
    <t>La capisce</t>
  </si>
  <si>
    <t>E' differente dal corpo</t>
  </si>
  <si>
    <t>Solo nel modo si darci segnali, per il resto è uguale: Alta performance, più bassa, riposo per recupero.</t>
  </si>
  <si>
    <t>it-GT-6-1-2</t>
  </si>
  <si>
    <t>Non sempre, solo a volte</t>
  </si>
  <si>
    <t>Certo, se ho sonno è un segnale inequivocabile.</t>
  </si>
  <si>
    <t>it-GT-6-1-3</t>
  </si>
  <si>
    <t>Non la considera</t>
  </si>
  <si>
    <t>Il cervello rallenta ...</t>
  </si>
  <si>
    <t>it-GT-6-2</t>
  </si>
  <si>
    <t>Gestire bene le pause rigenerative</t>
  </si>
  <si>
    <t>Quando si accorge che le energie non bastano</t>
  </si>
  <si>
    <t>Eh si, vuole essere sicuro di non rimanere per strada senza benzina</t>
  </si>
  <si>
    <t>it-GT-6-2-1</t>
  </si>
  <si>
    <t xml:space="preserve">Consapevole </t>
  </si>
  <si>
    <t>Quando l'attività è troppo impegnativa</t>
  </si>
  <si>
    <t>Potrebbe, ma in realtà lo fa solo se ritiene di non avere energie sufficienti</t>
  </si>
  <si>
    <t>it-GT-6-2-2</t>
  </si>
  <si>
    <t>Se io decido di farlo</t>
  </si>
  <si>
    <t>Purtroppo no: è un sistema automatico inconscio!</t>
  </si>
  <si>
    <t>it-GT-6-2-3</t>
  </si>
  <si>
    <t>it-GT-4-3</t>
  </si>
  <si>
    <t>Il ritmo circadiano ...</t>
  </si>
  <si>
    <t>it-GT-6-3</t>
  </si>
  <si>
    <t>Suddivisone giornata con le pause</t>
  </si>
  <si>
    <t>it-GT-4-3-1</t>
  </si>
  <si>
    <t>E' il sistema automatico di protezione del cervello</t>
  </si>
  <si>
    <t>Si, è un sistema di sopravvivenza: senza energie è finita!</t>
  </si>
  <si>
    <t>it-GT-6-3-1</t>
  </si>
  <si>
    <t>Consapevole</t>
  </si>
  <si>
    <t>it-GT-4-3-2</t>
  </si>
  <si>
    <t>Alterna alta, bassa performance e pause di recupero</t>
  </si>
  <si>
    <t>Vero: l'alternanza è il suo metodo.</t>
  </si>
  <si>
    <t>it-GT-6-3-2</t>
  </si>
  <si>
    <t>it-GT-4-3-3</t>
  </si>
  <si>
    <t>E' una teoria</t>
  </si>
  <si>
    <t>Non solo, si è potuto osservare il suo comportamento</t>
  </si>
  <si>
    <t>it-GT-6-3-3</t>
  </si>
  <si>
    <t>Non lo considera</t>
  </si>
  <si>
    <t>it-GT-5-1</t>
  </si>
  <si>
    <t>Alternanza attività impegnative e leggere</t>
  </si>
  <si>
    <t>it-GT-5-1-1</t>
  </si>
  <si>
    <t>Definisce la nostra capacità di performance</t>
  </si>
  <si>
    <t>Eh si, bisogna quindi cercare di assecondarlo.</t>
  </si>
  <si>
    <t>it-GT-5-1-2</t>
  </si>
  <si>
    <t>È utilizzato dal nostro cervello, sempre.</t>
  </si>
  <si>
    <t>E' il modo di gestire le risorse, al fine di arrivare sempre al rifornimento</t>
  </si>
  <si>
    <t>it-GT-5-1-3</t>
  </si>
  <si>
    <t>Alterna alta e bassa performance</t>
  </si>
  <si>
    <t>Vero, ma bisogna aggiungere anche il terzo elemento: le pause</t>
  </si>
  <si>
    <t>Non le alterna</t>
  </si>
  <si>
    <t>it-GT-5-2</t>
  </si>
  <si>
    <t>Avere un ritmo quotidiano ...</t>
  </si>
  <si>
    <t>Organizzazione giornata</t>
  </si>
  <si>
    <t>it-GT-5-2-1</t>
  </si>
  <si>
    <t>Significa programmarlo, tenendo conto del ritmo circadiano</t>
  </si>
  <si>
    <t>Consideralo nella nostra programmazione, per esempio, evitare di accorpare due attività impegnative.</t>
  </si>
  <si>
    <t>Si</t>
  </si>
  <si>
    <t>it-GT-5-2-2</t>
  </si>
  <si>
    <t>Darsi un ritmo generale compatibile</t>
  </si>
  <si>
    <t>Imporsi delle regole generali sulla giornata, pianificando le diverse attività.</t>
  </si>
  <si>
    <t>Abbastanza</t>
  </si>
  <si>
    <t>it-GT-5-2-3</t>
  </si>
  <si>
    <t>Rischia di essere un modello troppo rigido.</t>
  </si>
  <si>
    <t>Vero: averlo come regola, che non sempre è possibile mettere in atto.</t>
  </si>
  <si>
    <t>it-GT-5-3</t>
  </si>
  <si>
    <t>Non considerare il ritmo circadiano ...</t>
  </si>
  <si>
    <t>Organizzazione tempo</t>
  </si>
  <si>
    <t>it-GT-5-3-1</t>
  </si>
  <si>
    <t>Significa fare più fatica e metterci più tempo</t>
  </si>
  <si>
    <t>Si! Sarebbe come insistere a correre, quando non si ha più fiato.</t>
  </si>
  <si>
    <t>it-GT-5-3-2</t>
  </si>
  <si>
    <t>Contribuisce a dover aumentare il tempo dedicato al lavoro</t>
  </si>
  <si>
    <t>Vero, è una delle cause maggiori.</t>
  </si>
  <si>
    <t>it-GT-5-3-3</t>
  </si>
  <si>
    <t>Non sempre, però, è possibile seguirlo</t>
  </si>
  <si>
    <t>Vero, è un modello a tendere. Significa cercare di farlo ove possibile nella nostra giornata.</t>
  </si>
  <si>
    <t>Organizzarsi per fasi quotidiane ...</t>
  </si>
  <si>
    <t>Momenti della giornata</t>
  </si>
  <si>
    <t>Ottimizza l'uso delle nostre energie</t>
  </si>
  <si>
    <t>Si! abbiamo momenti di performance da utilizzare al meglio e routine da svolgere quando abbiamo meno energie.</t>
  </si>
  <si>
    <t>Ci permette di organizzarci al meglio</t>
  </si>
  <si>
    <t>Vero, è la conseguenza dell'uso corretto delle nostre risorse</t>
  </si>
  <si>
    <t>Diminuisce la probabilità di dover dedicare più tempo del necessario al lavoro</t>
  </si>
  <si>
    <t>In effetti è uno dei riscontri più utili per la qualità del nostro tempo.</t>
  </si>
  <si>
    <t>Spezzare le attività ...</t>
  </si>
  <si>
    <t>Suddivisione attività impegnative</t>
  </si>
  <si>
    <t>Ci permette di essere più versatili nella gestione del nostro tempo</t>
  </si>
  <si>
    <t>Attività più piccole, più facilità di posizionamento</t>
  </si>
  <si>
    <t>Aiuta nella gestione delle emergenze</t>
  </si>
  <si>
    <t>Possiamo finire l'attività breve senza interromperla, e dedicarci all'emergenza, o pseudo-emergenza</t>
  </si>
  <si>
    <t>Non è sempre possibile farlo</t>
  </si>
  <si>
    <t>È vero, ma esercitati a farlo: diventerà più facile.</t>
  </si>
  <si>
    <t>Non lo ritiene necessario</t>
  </si>
  <si>
    <t>Gestire al meglio le pause ...</t>
  </si>
  <si>
    <t>Le pause rigenerative</t>
  </si>
  <si>
    <t>Permette il corretto recupero delle energie</t>
  </si>
  <si>
    <t>Si, questo deve essere lo scopo principale delle pause.</t>
  </si>
  <si>
    <t>Le fa consapevolmente</t>
  </si>
  <si>
    <t>Permette di essere molto più efficaci alla ripresa del lavoro</t>
  </si>
  <si>
    <t>Vero, più la pausa è rigenerante, migliore sarà la successiva performance.</t>
  </si>
  <si>
    <t>Significa distrarsi dal lavoro</t>
  </si>
  <si>
    <t>Certo, in senso buono, non pensare al lavoro durante la pausa, aiuta.</t>
  </si>
  <si>
    <t>Sono solo pause</t>
  </si>
  <si>
    <t>it-INT</t>
  </si>
  <si>
    <t>(Intermedi)</t>
  </si>
  <si>
    <t>it-KOFF</t>
  </si>
  <si>
    <t>Inizio</t>
  </si>
  <si>
    <t>it-LANG</t>
  </si>
  <si>
    <t>Lingua</t>
  </si>
  <si>
    <t>it-LINK</t>
  </si>
  <si>
    <t>Collegamento</t>
  </si>
  <si>
    <t>it-LNAME</t>
  </si>
  <si>
    <t>Cognome</t>
  </si>
  <si>
    <t>it-MAN</t>
  </si>
  <si>
    <t>it-MC</t>
  </si>
  <si>
    <t>La mia comunicazione</t>
  </si>
  <si>
    <t>it-MC-1-1</t>
  </si>
  <si>
    <t>Il nostro modo di comunicare ...</t>
  </si>
  <si>
    <t>it-MC-1-2</t>
  </si>
  <si>
    <r>
      <t xml:space="preserve">La comunicazione </t>
    </r>
    <r>
      <rPr>
        <b/>
        <sz val="12"/>
        <color theme="1"/>
        <rFont val="Arial"/>
        <family val="2"/>
      </rPr>
      <t>incide</t>
    </r>
  </si>
  <si>
    <t>it-MC-1-1-1</t>
  </si>
  <si>
    <t>Incide su qualità e tempo necessario al risultato</t>
  </si>
  <si>
    <t>Si! L'efficacia del risultato si determina sia dalla qualità, ma anche dal tempo necessario per raggiungerla.</t>
  </si>
  <si>
    <t>it-MC-1-2-1</t>
  </si>
  <si>
    <t>Risultato e tempo</t>
  </si>
  <si>
    <t>it-MC-1-1-2</t>
  </si>
  <si>
    <t>Incide sulla qualità del risultato</t>
  </si>
  <si>
    <t>Vero, ma attenzione che non sempre velocemente va d'accordo con qualità.</t>
  </si>
  <si>
    <t>it-MC-1-2-2</t>
  </si>
  <si>
    <t>Risultato</t>
  </si>
  <si>
    <t>it-MC-1-1-3</t>
  </si>
  <si>
    <t>Incide sul tempo necessario al risultato</t>
  </si>
  <si>
    <t>Vero, ma per definirla qualità deve essere fatto anche nei tempi giusti.</t>
  </si>
  <si>
    <t>it-MC-1-2-3</t>
  </si>
  <si>
    <t>Tempo</t>
  </si>
  <si>
    <t>La capacità comunicativa ...</t>
  </si>
  <si>
    <t>Saper comunicare</t>
  </si>
  <si>
    <t>E' un'attività vera e propria</t>
  </si>
  <si>
    <t>Si! Come tale va allenata e considerata, sempre.</t>
  </si>
  <si>
    <t>E' un'arte</t>
  </si>
  <si>
    <t>Vero, ma è un concetto romantico che rischia di ripiegarsi su se stesso, perdendo di vista il risultato.</t>
  </si>
  <si>
    <t>E' innata</t>
  </si>
  <si>
    <t>Vero, alcuni di noi l'hanno come dote naturale, ma spesso è frutto di un lavoro.</t>
  </si>
  <si>
    <t>it-MC-1-3</t>
  </si>
  <si>
    <t>La scelta della modalità comunicativa ...</t>
  </si>
  <si>
    <t>it-MC-4-2</t>
  </si>
  <si>
    <t>Scelta del mezzo</t>
  </si>
  <si>
    <t>it-MC-1-3-1</t>
  </si>
  <si>
    <t>Determina la qualità del risultato</t>
  </si>
  <si>
    <t>Si! la modalità, il mezzo che utilizziamo per comunicare, incide sul risultato.</t>
  </si>
  <si>
    <t>it-MC-4-2-1</t>
  </si>
  <si>
    <t>it-MC-1-3-2</t>
  </si>
  <si>
    <t>Non sempre è facile</t>
  </si>
  <si>
    <t>È vero, bisogna mantenere alta la sensibilità verso la scelta.</t>
  </si>
  <si>
    <t>it-MC-4-2-2</t>
  </si>
  <si>
    <t>it-MC-1-3-3</t>
  </si>
  <si>
    <t>Può essere abitudinaria</t>
  </si>
  <si>
    <t>Vero, è forte il rischio di abusare di una modalità a noi comoda.</t>
  </si>
  <si>
    <t>it-MC-4-2-3</t>
  </si>
  <si>
    <t>it-MC-2-1</t>
  </si>
  <si>
    <t>Codifica e decodifica …</t>
  </si>
  <si>
    <t>it-MC-3-2</t>
  </si>
  <si>
    <t>Il linguaggio usato</t>
  </si>
  <si>
    <t>it-MC-2-1-1</t>
  </si>
  <si>
    <t>Permette di comunicare correttamente con l'interlocutore</t>
  </si>
  <si>
    <t>Si! Utilizzare la codifica corretta rende fluida la circolarità della comunicazione</t>
  </si>
  <si>
    <t>it-MC-3-2-1</t>
  </si>
  <si>
    <t>it-MC-2-1-2</t>
  </si>
  <si>
    <t>Non sempre sono facili da interpretare</t>
  </si>
  <si>
    <t>Vero, ma ricorda che abbiamo un linguaggio comune a tutta l'azienda: quello del cliente</t>
  </si>
  <si>
    <t>it-MC-3-2-2</t>
  </si>
  <si>
    <t>it-MC-2-1-3</t>
  </si>
  <si>
    <t>Sono necessarie per essere efficaci</t>
  </si>
  <si>
    <t>Vero, se non si conosce il linguaggio dell'interlocutore, tutto è più difficile</t>
  </si>
  <si>
    <t>it-MC-3-2-3</t>
  </si>
  <si>
    <t>Non considerato</t>
  </si>
  <si>
    <t>it-MC-2-2</t>
  </si>
  <si>
    <t>Ritardare la risposta ...</t>
  </si>
  <si>
    <t>it-MC-6-3</t>
  </si>
  <si>
    <t>Riflettere prima di rispondere</t>
  </si>
  <si>
    <t>it-MC-2-2-1</t>
  </si>
  <si>
    <t>Ci permette di avere la fase riflessiva</t>
  </si>
  <si>
    <t>Si! Non sempre la prima risposta è quella adeguata</t>
  </si>
  <si>
    <t>it-MC-6-3-1</t>
  </si>
  <si>
    <t>Necessità</t>
  </si>
  <si>
    <t>it-MC-2-2-2</t>
  </si>
  <si>
    <t>Non è un vero e proprio ritardo, è il tempo per riflettere</t>
  </si>
  <si>
    <t>Vero, in effetti dipende dal tipo di comunicazione (decisionale, operativa, ecc.)</t>
  </si>
  <si>
    <t>it-MC-6-3-2</t>
  </si>
  <si>
    <t>it-MC-2-2-3</t>
  </si>
  <si>
    <t>A volte non è possibile farlo</t>
  </si>
  <si>
    <t>Vero, ma l'immediatezza della risposta può perdere in efficacia e forma</t>
  </si>
  <si>
    <t>it-MC-6-3-3</t>
  </si>
  <si>
    <t>it-MC-2-3</t>
  </si>
  <si>
    <t>Il nostro interlocutore …</t>
  </si>
  <si>
    <t>it-MC-3-3</t>
  </si>
  <si>
    <t>Interpretare l'interlocutore</t>
  </si>
  <si>
    <t>it-MC-2-3-1</t>
  </si>
  <si>
    <t>E' parte determinante della comunicazione</t>
  </si>
  <si>
    <t>Si! Se non consideriamo chi è, cosa fa, rischiamo di non parlare correttamente</t>
  </si>
  <si>
    <t>it-MC-3-3-1</t>
  </si>
  <si>
    <t>it-MC-2-3-2</t>
  </si>
  <si>
    <t>Può rendere più semplice la comunicazione</t>
  </si>
  <si>
    <t>È vero, ci sono persone con cui è più facile comunicare, ma non significa che gli altri interlocutori siano "sbagliati": necessitano solo di un impegno maggiore da parte nostra nell'identificare il suo codice.</t>
  </si>
  <si>
    <t>it-MC-3-3-2</t>
  </si>
  <si>
    <t>it-MC-2-3-3</t>
  </si>
  <si>
    <t>Condiziona la nostra comunicazione</t>
  </si>
  <si>
    <t>Vero, ma più che un condizionamento è un adeguamento. Anche gli altri lo fanno con noi ...</t>
  </si>
  <si>
    <t>it-MC-3-3-3</t>
  </si>
  <si>
    <t>it-MC-3-1</t>
  </si>
  <si>
    <t>Il grado comunicativo …</t>
  </si>
  <si>
    <t>Determinare importanza messaggio</t>
  </si>
  <si>
    <t>it-MC-3-1-1</t>
  </si>
  <si>
    <t>Determina la qualità necessaria al risultato</t>
  </si>
  <si>
    <t>Si! Immaginare il risultato voluto aiuta molto nella scelta del mezzo adeguato</t>
  </si>
  <si>
    <t>Necessario</t>
  </si>
  <si>
    <t>it-MC-3-1-2</t>
  </si>
  <si>
    <t>Determina l'importanza dell'atto comunicativo</t>
  </si>
  <si>
    <t>Vero, ma non solo: determina anche l'importanza del risultato per noi e l'interlocutore.</t>
  </si>
  <si>
    <t>it-MC-3-1-3</t>
  </si>
  <si>
    <t>Ne definisce il mezzo</t>
  </si>
  <si>
    <t>Il grado di interazione …</t>
  </si>
  <si>
    <t>it-MC-5-1</t>
  </si>
  <si>
    <t>Quanto interagire</t>
  </si>
  <si>
    <t>Determina quante informazioni abbiamo bisogno dall'interlocutore</t>
  </si>
  <si>
    <t>Si! Avere chiaro le informazioni che ci mancano determina la qualità del risultato e la scelta del mezzo.</t>
  </si>
  <si>
    <t>it-MC-5-1-1</t>
  </si>
  <si>
    <t>Determina la quantità di scambi necessari</t>
  </si>
  <si>
    <t>Vero, ci permettere di scegliere il mezzo più adeguato</t>
  </si>
  <si>
    <t>it-MC-5-1-2</t>
  </si>
  <si>
    <t>Determina quanto vogliamo interagire con l'interlocutore</t>
  </si>
  <si>
    <t>Vero, in effetti dipende potrebbe dipendere dal tipo di interlocutore (prolisso)</t>
  </si>
  <si>
    <t>it-MC-5-1-3</t>
  </si>
  <si>
    <t>Il tempo necessario …</t>
  </si>
  <si>
    <t>it-MC-5-2</t>
  </si>
  <si>
    <t>Quanto tempo</t>
  </si>
  <si>
    <t>È quanto pensiamo sia giusto dedicare, considerando l'importanza del messaggio</t>
  </si>
  <si>
    <t>Si! Considerare a priori quanto tempo, aiuta a definire il messaggio che si vuole condividere.</t>
  </si>
  <si>
    <t>it-MC-5-2-1</t>
  </si>
  <si>
    <t>Definito prima</t>
  </si>
  <si>
    <t>È definito dal mezzo scelto</t>
  </si>
  <si>
    <t>In parte si: dedicare 20 minuti alla scrittura di un messaggio breve, significa che forse non è il mezzo adeguato</t>
  </si>
  <si>
    <t>it-MC-5-2-2</t>
  </si>
  <si>
    <t>Non sempre è prevedibile a priori</t>
  </si>
  <si>
    <t>Vero, ma il solo considerarlo ci aiuta a dedicare un tempo adeguato</t>
  </si>
  <si>
    <t>it-MC-5-2-3</t>
  </si>
  <si>
    <t>it-MC-4-1</t>
  </si>
  <si>
    <t>Nella comunicazione, la percezione …</t>
  </si>
  <si>
    <t>La percezione</t>
  </si>
  <si>
    <t>it-MC-4-1-1</t>
  </si>
  <si>
    <t>Incide su cosa riceve l'interlocutore e come interpretiamo la sua risposta</t>
  </si>
  <si>
    <t>Si! Ognuno di noi è condizionato dal proprio vissuto, tramite la personale percezione della realtà</t>
  </si>
  <si>
    <t>it-MC-4-1-2</t>
  </si>
  <si>
    <t>Ci obbliga a verificare cosa è arrivato veramente all'interlocutore</t>
  </si>
  <si>
    <t>Vero, mai pensare di aver capito senza cercare di averne conferma, sopratutto sulle cose importanti!</t>
  </si>
  <si>
    <t>it-MC-4-1-3</t>
  </si>
  <si>
    <t>Potrebbe distorcere il contenuto</t>
  </si>
  <si>
    <t>L'efficacia della comunicazione …</t>
  </si>
  <si>
    <t>Cosa succede dopo</t>
  </si>
  <si>
    <t>Si misura dal risultato ottenuto, da cosa succede dopo</t>
  </si>
  <si>
    <t>Si! Possiamo avere le migliori intenzioni, ma solo verificando cosa succede successivamente ne abbiamo reale misura.</t>
  </si>
  <si>
    <t xml:space="preserve">Importante </t>
  </si>
  <si>
    <t>Si misura nell'interazione comunicativa</t>
  </si>
  <si>
    <t>Vero, possiamo avere riscontri durante l'atto comunicativo, ma il vero risultato è successivo ad esso.</t>
  </si>
  <si>
    <t>Da cosa si voleva raggiungere</t>
  </si>
  <si>
    <t>Si parte dalle intenzioni, ma il risultato e quasi sempre differente</t>
  </si>
  <si>
    <t>it-MC-4-3</t>
  </si>
  <si>
    <t>L'effetto Batman …</t>
  </si>
  <si>
    <t>L'ascolto</t>
  </si>
  <si>
    <t>it-MC-4-3-1</t>
  </si>
  <si>
    <t>Ci ricorda che quello che noi vediamo è una parte della realtà</t>
  </si>
  <si>
    <t>Si! Quanti limiti nel nostro punto di vista!</t>
  </si>
  <si>
    <t>it-MC-4-3-2</t>
  </si>
  <si>
    <t>Distingue i fatti dalla realtà</t>
  </si>
  <si>
    <t>Vero, rendendosi conto che abbiamo una visione parziale</t>
  </si>
  <si>
    <t>it-MC-4-3-3</t>
  </si>
  <si>
    <t>È un modo per capire la situazione</t>
  </si>
  <si>
    <t>Vero, ma se consideriamo il punto di vista dell'interlocutore</t>
  </si>
  <si>
    <t>La scelta del mezzo comunicativo …</t>
  </si>
  <si>
    <t>Qualità del mezzo</t>
  </si>
  <si>
    <t>Si! Scegliere di proposito uno specifico mezzo, senza cadere nel mezzo abitudinario.</t>
  </si>
  <si>
    <t>Vero, ricevere un messaggio è diverso da una mail, piuttosto che una telefonata.</t>
  </si>
  <si>
    <t>Vero, ma nella maggior parte dei casi è possibile farlo.</t>
  </si>
  <si>
    <t>Definire il risultato voluto …</t>
  </si>
  <si>
    <t>Scelta argomenti</t>
  </si>
  <si>
    <t>Si! È il nostro faro per rendere il messaggio chiaro, senza argomenti fuorvianti</t>
  </si>
  <si>
    <t>Necessaria</t>
  </si>
  <si>
    <t>Vero, facilita il processo di scrittura</t>
  </si>
  <si>
    <t>Vero, ma nella maggior parte dei casi aiuta</t>
  </si>
  <si>
    <t>it-MC-5-3</t>
  </si>
  <si>
    <t>La struttura MARTINI …</t>
  </si>
  <si>
    <t>Mail strutturate</t>
  </si>
  <si>
    <t>it-MC-5-3-1</t>
  </si>
  <si>
    <t>Si! In modo semplice ci assicura che ci sia tutto il necessario</t>
  </si>
  <si>
    <t>Necessarie</t>
  </si>
  <si>
    <t>it-MC-5-3-2</t>
  </si>
  <si>
    <t>Vero, facilita la comprensione e la fluidità per l'interlocutore</t>
  </si>
  <si>
    <t>it-MC-5-3-3</t>
  </si>
  <si>
    <t>Vero, ma se applicata aumenta l'efficacia della nostra comunicazione</t>
  </si>
  <si>
    <t>it-MC-6-1</t>
  </si>
  <si>
    <t>Il contesto …</t>
  </si>
  <si>
    <t>Situazione interlocutore</t>
  </si>
  <si>
    <t>it-MC-6-1-1</t>
  </si>
  <si>
    <t>Determina i tempi di risposta ai messaggi</t>
  </si>
  <si>
    <t>Si! in base a cosa si sta facendo, può essere letto in un secondo momento.</t>
  </si>
  <si>
    <t>it-MC-6-1-2</t>
  </si>
  <si>
    <t>Può aiutare chi ci scrive a farlo in determinati momenti</t>
  </si>
  <si>
    <t>Vero, per es., a scrivermi il pomeriggio poichè normalmente la mattina sono impegnato con clienti.</t>
  </si>
  <si>
    <t>Abbbastanza</t>
  </si>
  <si>
    <t>it-MC-6-1-3</t>
  </si>
  <si>
    <t>Non sempre è facile determinare l'importanza dei messaggi.</t>
  </si>
  <si>
    <t>Vero, ma se fosse veramente prioritario, forse avrebbero dovuto utilizzare un altro mezzo (telefono, presenza)</t>
  </si>
  <si>
    <t>it-MC-6-2</t>
  </si>
  <si>
    <t>Le notifiche …</t>
  </si>
  <si>
    <t>Le notifiche</t>
  </si>
  <si>
    <t>it-MC-6-2-1</t>
  </si>
  <si>
    <t>Vanno governate</t>
  </si>
  <si>
    <t>Si! Decidere di silenziarle durante una riunione, in modo che non ci distraggano. Dedicheremo poi un tempo adeguato alla lettura.</t>
  </si>
  <si>
    <t>Vanno gestite</t>
  </si>
  <si>
    <t>it-MC-6-2-2</t>
  </si>
  <si>
    <t>In alcuni momenti aiutano</t>
  </si>
  <si>
    <t>Non proprio, sono una distrazione da quello che stiamo facendo.</t>
  </si>
  <si>
    <t>Forse</t>
  </si>
  <si>
    <t>it-MC-6-2-3</t>
  </si>
  <si>
    <t>Posso solo subirle ogni volta che ricevo un messaggio</t>
  </si>
  <si>
    <t>Non proprio, posso decidere di avere una auto-notifica decisa da me, per esempio, ogni ora.</t>
  </si>
  <si>
    <t>Poco controllo</t>
  </si>
  <si>
    <t>Le interruzioni ...</t>
  </si>
  <si>
    <t>Ricevere messaggi e email</t>
  </si>
  <si>
    <t>Diminuiscono la performance e la qualità del nostro tempo.</t>
  </si>
  <si>
    <t>Eh si, dobbiamo avere il più possibile controllo sulle interruzioni.</t>
  </si>
  <si>
    <t>Un'attività programmata</t>
  </si>
  <si>
    <t>Possono essere necessarie</t>
  </si>
  <si>
    <t>Vero, a volte ci sono priorità per cui interrompersi è necessario e performant. A volte, non sempre.</t>
  </si>
  <si>
    <t>Non posso controllarle</t>
  </si>
  <si>
    <t>In un certo senso è vero, ma gestendo le notifiche e le aspettative dei miei interlocutori, posso trovare una mediazione.</t>
  </si>
  <si>
    <t>it-ME</t>
  </si>
  <si>
    <t>Managerialità imprenditoriale</t>
  </si>
  <si>
    <t>it-ME-1-1</t>
  </si>
  <si>
    <t>Saper fare ...</t>
  </si>
  <si>
    <t>it-ME-1-1-1</t>
  </si>
  <si>
    <t>Può diventare relativo nei ruoli di responsabilità</t>
  </si>
  <si>
    <t>it-ME-1-1-2</t>
  </si>
  <si>
    <t>Aiuta nei ruoli di responsabilità</t>
  </si>
  <si>
    <t>it-ME-1-1-3</t>
  </si>
  <si>
    <t>Non serve nei ruoli di responsabilità</t>
  </si>
  <si>
    <t>it-ME-1-2</t>
  </si>
  <si>
    <t>La managerialità imprenditoriale ...</t>
  </si>
  <si>
    <t>it-ME-1-2-1</t>
  </si>
  <si>
    <t>Si distingue per la visione nel contingente del futuro</t>
  </si>
  <si>
    <t>it-ME-1-2-2</t>
  </si>
  <si>
    <t>Significa essere imprenditori</t>
  </si>
  <si>
    <t>it-ME-1-2-3</t>
  </si>
  <si>
    <t>È una forma di managerialità</t>
  </si>
  <si>
    <t>it-ME-1-3</t>
  </si>
  <si>
    <t>I 3 cardini della managerialità imprenditoriale sono ...</t>
  </si>
  <si>
    <t>it-ME-1-3-1</t>
  </si>
  <si>
    <t>Risultato, persone e risorse definite</t>
  </si>
  <si>
    <t>it-ME-1-3-2</t>
  </si>
  <si>
    <t>Persone, benessere e impegno</t>
  </si>
  <si>
    <t>it-ME-1-3-3</t>
  </si>
  <si>
    <t>Benessere, motivazione e impegno</t>
  </si>
  <si>
    <t>it-ME-2-1</t>
  </si>
  <si>
    <t>Il risultato di ruolo dei colleghi ...</t>
  </si>
  <si>
    <t>it-ME-2-1-1</t>
  </si>
  <si>
    <t>Potenzia e chiarifica lo scopo del ruolo</t>
  </si>
  <si>
    <t>it-ME-2-1-2</t>
  </si>
  <si>
    <t>Definisce l'obiettivo di ruolo</t>
  </si>
  <si>
    <t>it-ME-2-1-3</t>
  </si>
  <si>
    <t>Orienta verso l'obiettivo</t>
  </si>
  <si>
    <t>it-ME-2-2</t>
  </si>
  <si>
    <t>Le attività da svolgere ...</t>
  </si>
  <si>
    <t>it-ME-2-2-1</t>
  </si>
  <si>
    <t>Determina quali attività e cosa bisogna fare per il risultato</t>
  </si>
  <si>
    <t>it-ME-2-2-2</t>
  </si>
  <si>
    <t>Indica cosa deve fare</t>
  </si>
  <si>
    <t>it-ME-2-2-3</t>
  </si>
  <si>
    <t>Definisce il ruolo</t>
  </si>
  <si>
    <t>it-ME-2-3</t>
  </si>
  <si>
    <t>Le attività di reparto o funzione ...</t>
  </si>
  <si>
    <t>it-ME-2-3-1</t>
  </si>
  <si>
    <t>Sono le attività collante verso i colleghi e la struttura</t>
  </si>
  <si>
    <t>it-ME-2-3-2</t>
  </si>
  <si>
    <t>Permettono di interagire con i colleghi</t>
  </si>
  <si>
    <t>it-ME-2-3-3</t>
  </si>
  <si>
    <t>Creano relazioni</t>
  </si>
  <si>
    <t>it-ME-3-1</t>
  </si>
  <si>
    <t>Il ruolo di responsabile ...</t>
  </si>
  <si>
    <t>it-ME-3-1-1</t>
  </si>
  <si>
    <t>È in parte innato e affinato con l'esperienza</t>
  </si>
  <si>
    <t>it-ME-3-1-2</t>
  </si>
  <si>
    <t>Ci deve essere un'attitudine a farlo</t>
  </si>
  <si>
    <t>it-ME-3-1-3</t>
  </si>
  <si>
    <t>È tutto esperienza sul campo</t>
  </si>
  <si>
    <t>it-ME-3-2</t>
  </si>
  <si>
    <t>Il responsabile è ...</t>
  </si>
  <si>
    <t>it-ME-3-2-1</t>
  </si>
  <si>
    <t>Performante, ma non in tutto</t>
  </si>
  <si>
    <t>it-ME-3-2-2</t>
  </si>
  <si>
    <t>Può essere fragile in alcune cose</t>
  </si>
  <si>
    <t>it-ME-3-2-3</t>
  </si>
  <si>
    <t>Eccellente in tutto</t>
  </si>
  <si>
    <t>it-ME-3-3</t>
  </si>
  <si>
    <t>Le competenze del ruolo precedente ...</t>
  </si>
  <si>
    <t>it-ME-3-3-1</t>
  </si>
  <si>
    <t>Rimangono come bagaglio di esperienza</t>
  </si>
  <si>
    <t>it-ME-3-3-2</t>
  </si>
  <si>
    <t>Diventano relative, con il crescere dell'esperienza come responsabile</t>
  </si>
  <si>
    <t>it-ME-3-3-3</t>
  </si>
  <si>
    <t>Aiutano la performance nel ruolo di responsabile</t>
  </si>
  <si>
    <t>it-ME-4-1</t>
  </si>
  <si>
    <t>La delega significa ...</t>
  </si>
  <si>
    <t>it-ME-4-1-1</t>
  </si>
  <si>
    <t>Indicare risultato e vincoli, tra cui la scadenza</t>
  </si>
  <si>
    <t>it-ME-4-1-2</t>
  </si>
  <si>
    <t>Indicare il risultato necessario senza altre indicazioni</t>
  </si>
  <si>
    <t>it-ME-4-1-3</t>
  </si>
  <si>
    <t>it-ME-4-2</t>
  </si>
  <si>
    <t>it-ME-4-2-1</t>
  </si>
  <si>
    <t>Vengono proposte dal collega</t>
  </si>
  <si>
    <t>it-ME-4-2-2</t>
  </si>
  <si>
    <t>Si decidono insieme</t>
  </si>
  <si>
    <t>it-ME-4-2-3</t>
  </si>
  <si>
    <t>Il responsabile potrebbe doverle suggerire</t>
  </si>
  <si>
    <t>it-ME-4-3</t>
  </si>
  <si>
    <t>Assegnazione di compiti e delega ...</t>
  </si>
  <si>
    <t>it-ME-4-3-1</t>
  </si>
  <si>
    <t>Cambiano i riscontri sulle persone</t>
  </si>
  <si>
    <t>it-ME-4-3-2</t>
  </si>
  <si>
    <t>Dipende dalle situazioni quale usare</t>
  </si>
  <si>
    <t>it-ME-4-3-3</t>
  </si>
  <si>
    <t>Dipende dal grado di organizzazione e dalle persone</t>
  </si>
  <si>
    <t>it-ME-5-1</t>
  </si>
  <si>
    <t>Il lavoro di squadra ...</t>
  </si>
  <si>
    <t>it-ME-5-1-1</t>
  </si>
  <si>
    <t>È una competenza che il responsabile deve avere</t>
  </si>
  <si>
    <t>it-ME-5-1-2</t>
  </si>
  <si>
    <t>Potrebbe essere utile al responsabile</t>
  </si>
  <si>
    <t>it-ME-5-1-3</t>
  </si>
  <si>
    <t>Non è sempre necessaria</t>
  </si>
  <si>
    <t>it-ME-5-2</t>
  </si>
  <si>
    <t>Una squadra si crea ...</t>
  </si>
  <si>
    <t>it-ME-5-2-1</t>
  </si>
  <si>
    <t>Quando c'è la necessità di raggiungere un risultato</t>
  </si>
  <si>
    <t>it-ME-5-2-2</t>
  </si>
  <si>
    <t>Per amalgamare le persone</t>
  </si>
  <si>
    <t>it-ME-5-2-3</t>
  </si>
  <si>
    <t>È possibile predisporla in anticipo</t>
  </si>
  <si>
    <t>it-ME-5-3</t>
  </si>
  <si>
    <t>La squadra si scioglie ...</t>
  </si>
  <si>
    <t>it-ME-5-3-1</t>
  </si>
  <si>
    <t>Quando il risultato è stato ottenuto</t>
  </si>
  <si>
    <t>it-ME-5-3-2</t>
  </si>
  <si>
    <t>Quando il team non funziona</t>
  </si>
  <si>
    <t>it-ME-5-3-3</t>
  </si>
  <si>
    <t>Quando si pensa che non serva più</t>
  </si>
  <si>
    <t>it-ME-6-1</t>
  </si>
  <si>
    <t>Il colloquio di riscontro ...</t>
  </si>
  <si>
    <t>it-ME-6-1-1</t>
  </si>
  <si>
    <t>Serve a mantenere allineati i colleghi</t>
  </si>
  <si>
    <t>it-ME-6-1-2</t>
  </si>
  <si>
    <t>Serve per segnalare le performance basse</t>
  </si>
  <si>
    <t>it-ME-6-1-3</t>
  </si>
  <si>
    <t>it-ME-6-2</t>
  </si>
  <si>
    <t>Prima di un incontro di riscontro ...</t>
  </si>
  <si>
    <t>it-ME-6-2-1</t>
  </si>
  <si>
    <t>Bisogna misurare un periodo di lavoro</t>
  </si>
  <si>
    <t>it-ME-6-2-2</t>
  </si>
  <si>
    <t>Si deve avere un'idea precisa</t>
  </si>
  <si>
    <t>it-ME-6-2-3</t>
  </si>
  <si>
    <t>Si può chiedere al collega di riflettere su alcuni aspetti</t>
  </si>
  <si>
    <t>it-ME-6-3</t>
  </si>
  <si>
    <t>Per concludere un incontro di riscontro ...</t>
  </si>
  <si>
    <t>it-ME-6-3-1</t>
  </si>
  <si>
    <t>Deve essere chiara e condivisa la performance del periodo</t>
  </si>
  <si>
    <t>it-ME-6-3-2</t>
  </si>
  <si>
    <t>Bisogna riassumere quanto fatto nell'incontro</t>
  </si>
  <si>
    <t>it-ME-6-3-3</t>
  </si>
  <si>
    <t>it-MINTIME</t>
  </si>
  <si>
    <t>Tempo minimo</t>
  </si>
  <si>
    <t>it-MISS</t>
  </si>
  <si>
    <t>Risposte mancanti attività</t>
  </si>
  <si>
    <t>it-MYOP</t>
  </si>
  <si>
    <t>La tua opinione</t>
  </si>
  <si>
    <t>it-NOACT</t>
  </si>
  <si>
    <t>it-NOCERT</t>
  </si>
  <si>
    <t>it-NOTIME</t>
  </si>
  <si>
    <t>Tempo di attività insufficiente</t>
  </si>
  <si>
    <t>it-PART</t>
  </si>
  <si>
    <t>Partecipanti</t>
  </si>
  <si>
    <t>it-PATH</t>
  </si>
  <si>
    <t>Percorso</t>
  </si>
  <si>
    <t>it-PERCTOT</t>
  </si>
  <si>
    <t>% su totale partecipanti</t>
  </si>
  <si>
    <t>it-PP</t>
  </si>
  <si>
    <t>it-PP-1-1</t>
  </si>
  <si>
    <t>La presentazione  ...</t>
  </si>
  <si>
    <t>it-PP-1-1-1</t>
  </si>
  <si>
    <t>È una parte specifica di una riunione</t>
  </si>
  <si>
    <t>it-PP-1-1-2</t>
  </si>
  <si>
    <t>A volte occupa tutta una riunione</t>
  </si>
  <si>
    <t>it-PP-1-1-3</t>
  </si>
  <si>
    <t>Non è una riunione</t>
  </si>
  <si>
    <t>it-PP-1-2</t>
  </si>
  <si>
    <t>La presentazione può essere fatta ...</t>
  </si>
  <si>
    <t>it-PP-1-2-1</t>
  </si>
  <si>
    <t>Sia in presenza che a distanza</t>
  </si>
  <si>
    <t>it-PP-1-2-2</t>
  </si>
  <si>
    <t>Meglio in presenza</t>
  </si>
  <si>
    <t>it-PP-1-2-3</t>
  </si>
  <si>
    <t>Meglio a distanza</t>
  </si>
  <si>
    <t>it-PP-1-3</t>
  </si>
  <si>
    <t>L'invito alla presentazione ....</t>
  </si>
  <si>
    <t>it-PP-1-3-1</t>
  </si>
  <si>
    <t>È parte integrante della presentazione stessa</t>
  </si>
  <si>
    <t>it-PP-1-3-2</t>
  </si>
  <si>
    <t>È importante, ma non cosi tanto</t>
  </si>
  <si>
    <t>it-PP-1-3-3</t>
  </si>
  <si>
    <t>È solo un invito</t>
  </si>
  <si>
    <t>it-PP-2-1</t>
  </si>
  <si>
    <t>it-PP-2-1-1</t>
  </si>
  <si>
    <t>Ha un prima, un durante e un dopo</t>
  </si>
  <si>
    <t>it-PP-2-1-2</t>
  </si>
  <si>
    <t>Comincia con l'invito</t>
  </si>
  <si>
    <t>it-PP-2-1-3</t>
  </si>
  <si>
    <t>È il momento dell'esposizione</t>
  </si>
  <si>
    <t>it-PP-2-2</t>
  </si>
  <si>
    <t>Le fasi più critiche di una presentazione sono ...</t>
  </si>
  <si>
    <t>it-PP-2-2-1</t>
  </si>
  <si>
    <t>Apertura e chiusura</t>
  </si>
  <si>
    <t>it-PP-2-2-2</t>
  </si>
  <si>
    <t>Preparazione e apertura</t>
  </si>
  <si>
    <t>it-PP-2-2-3</t>
  </si>
  <si>
    <t>Sviluppo e chiusura</t>
  </si>
  <si>
    <t>it-PP-2-3</t>
  </si>
  <si>
    <t>Chi prepara la presentazione?</t>
  </si>
  <si>
    <t>it-PP-2-3-1</t>
  </si>
  <si>
    <t>Il preparatore</t>
  </si>
  <si>
    <t>it-PP-2-3-2</t>
  </si>
  <si>
    <t>L'oratore</t>
  </si>
  <si>
    <t>it-PP-2-3-3</t>
  </si>
  <si>
    <t>Il committente</t>
  </si>
  <si>
    <t>it-PP-3-1</t>
  </si>
  <si>
    <t>Gli argomenti imbuto ...</t>
  </si>
  <si>
    <t>it-PP-3-1-1</t>
  </si>
  <si>
    <t>Sono quelli che posso dimenticare, poiché solo propedeutici</t>
  </si>
  <si>
    <t>it-PP-3-1-2</t>
  </si>
  <si>
    <t>Sono uguali agli altri</t>
  </si>
  <si>
    <t>it-PP-3-1-3</t>
  </si>
  <si>
    <t>Possono essere evitati</t>
  </si>
  <si>
    <t>it-PP-3-2</t>
  </si>
  <si>
    <t>it-PP-3-2-1</t>
  </si>
  <si>
    <t>it-PP-3-2-2</t>
  </si>
  <si>
    <t>it-PP-3-2-3</t>
  </si>
  <si>
    <t>it-PP-3-3</t>
  </si>
  <si>
    <t>Gli argomenti vanno scelti ...</t>
  </si>
  <si>
    <t>it-PP-3-3-1</t>
  </si>
  <si>
    <t>In base al risultato desiderato</t>
  </si>
  <si>
    <t>it-PP-3-3-2</t>
  </si>
  <si>
    <t>In base alle proprie sensazioni</t>
  </si>
  <si>
    <t>it-PP-3-3-3</t>
  </si>
  <si>
    <t>In base all'obiettivo dichiarato e al risultato desiderato</t>
  </si>
  <si>
    <t>it-PP-4-1</t>
  </si>
  <si>
    <t>Il tempo a disposizione ...</t>
  </si>
  <si>
    <t>it-PP-4-1-1</t>
  </si>
  <si>
    <t>È quello che ci viene dato, ma potrebbe non essere necessario tutto</t>
  </si>
  <si>
    <t>it-PP-4-1-2</t>
  </si>
  <si>
    <t>Va utilizzato al meglio</t>
  </si>
  <si>
    <t>it-PP-4-1-3</t>
  </si>
  <si>
    <t>Non è quasi mai sufficiente</t>
  </si>
  <si>
    <t>it-PP-4-2</t>
  </si>
  <si>
    <t>La consistenza degli argomenti ...</t>
  </si>
  <si>
    <t>it-PP-4-2-1</t>
  </si>
  <si>
    <t>Va calibrata in base al tempo e al risultato desiderato</t>
  </si>
  <si>
    <t>it-PP-4-2-2</t>
  </si>
  <si>
    <t>Dipende dal tempo a disposizione</t>
  </si>
  <si>
    <t>it-PP-4-2-3</t>
  </si>
  <si>
    <t>Dipende dal risultato desiderato</t>
  </si>
  <si>
    <t>it-PP-4-3</t>
  </si>
  <si>
    <t>Se l'uditorio non è omogeneo ...</t>
  </si>
  <si>
    <t>it-PP-4-3-1</t>
  </si>
  <si>
    <t>Lo possiamo orientare con esempi, metafore e informazioni specifiche</t>
  </si>
  <si>
    <t>it-PP-4-3-2</t>
  </si>
  <si>
    <t>Possiamo solo renderlo neutrale</t>
  </si>
  <si>
    <t>it-PP-4-3-3</t>
  </si>
  <si>
    <t>Ci rivolgiamo alla fascia più importante</t>
  </si>
  <si>
    <t>it-PP-5-1</t>
  </si>
  <si>
    <t>Comunicare competenza ...</t>
  </si>
  <si>
    <t>it-PP-5-1-1</t>
  </si>
  <si>
    <t>È trasferire la competenza sufficiente perchè l'uditorio capisca</t>
  </si>
  <si>
    <t>it-PP-5-1-2</t>
  </si>
  <si>
    <t>È formazione</t>
  </si>
  <si>
    <t>it-PP-5-1-3</t>
  </si>
  <si>
    <t>È difficile se l'uditorio non ha questa specifica competenza</t>
  </si>
  <si>
    <t>it-PP-5-2</t>
  </si>
  <si>
    <t>Flusso della competenza o della comunicazione?</t>
  </si>
  <si>
    <t>it-PP-5-2-1</t>
  </si>
  <si>
    <t>Dipende dai casi</t>
  </si>
  <si>
    <t>it-PP-5-2-2</t>
  </si>
  <si>
    <t>Flusso della comunicazione</t>
  </si>
  <si>
    <t>it-PP-5-2-3</t>
  </si>
  <si>
    <t>Flusso della competenza</t>
  </si>
  <si>
    <t>it-PP-5-3</t>
  </si>
  <si>
    <t>I 4 passi o 4S ...</t>
  </si>
  <si>
    <t>it-PP-5-3-1</t>
  </si>
  <si>
    <t>Ci aiutano nella giusta esposizione</t>
  </si>
  <si>
    <t>it-PP-5-3-2</t>
  </si>
  <si>
    <t>È un metodo</t>
  </si>
  <si>
    <t>it-PP-5-3-3</t>
  </si>
  <si>
    <t>È una sequenza</t>
  </si>
  <si>
    <t>it-PP-6-1</t>
  </si>
  <si>
    <t>Un libro ...</t>
  </si>
  <si>
    <t>it-PP-6-1-1</t>
  </si>
  <si>
    <t>È come l'oratore e i supporti visivi</t>
  </si>
  <si>
    <t>it-PP-6-1-2</t>
  </si>
  <si>
    <t>È esauriente</t>
  </si>
  <si>
    <t>it-PP-6-1-3</t>
  </si>
  <si>
    <t>È soddisfacente</t>
  </si>
  <si>
    <t>it-PP-6-2</t>
  </si>
  <si>
    <t>I supporti visivi ...</t>
  </si>
  <si>
    <t>it-PP-6-2-1</t>
  </si>
  <si>
    <t>Aumentano l'efficacia della presentazione, dove possibile utilizzarli</t>
  </si>
  <si>
    <t>it-PP-6-2-2</t>
  </si>
  <si>
    <t>Aumentano l'efficacia del racconto dell'oratore</t>
  </si>
  <si>
    <t>it-PP-6-2-3</t>
  </si>
  <si>
    <t>Aiutano l'oratore, se dovesse perdere il filo</t>
  </si>
  <si>
    <t>it-PP-6-3</t>
  </si>
  <si>
    <t>it-PP-6-3-1</t>
  </si>
  <si>
    <t>it-PP-6-3-2</t>
  </si>
  <si>
    <t>Diventa ancora più importante che siano soddisfacenti e non esaurienti</t>
  </si>
  <si>
    <t>it-PP-6-3-3</t>
  </si>
  <si>
    <t>Non sono necessarie, basta l'oratore</t>
  </si>
  <si>
    <t>it-PRJ</t>
  </si>
  <si>
    <t>Progetto</t>
  </si>
  <si>
    <t>it-PRJCODE</t>
  </si>
  <si>
    <t>Codice progetto</t>
  </si>
  <si>
    <t>it-QUEST</t>
  </si>
  <si>
    <t>Domande</t>
  </si>
  <si>
    <t>it-REMIND</t>
  </si>
  <si>
    <t>Promemoria</t>
  </si>
  <si>
    <t>it-RESUME</t>
  </si>
  <si>
    <t>Riepilogo</t>
  </si>
  <si>
    <t>it-SATISF</t>
  </si>
  <si>
    <t>Questionario di gradimento</t>
  </si>
  <si>
    <t>it-SATISF-1</t>
  </si>
  <si>
    <t>Penso di aver imparato qualcosa di nuovo</t>
  </si>
  <si>
    <t>it-SATISF-2</t>
  </si>
  <si>
    <t>Le cose che ho imparato sono facilmente applicabili nel mio lavoro quotidiano</t>
  </si>
  <si>
    <t>it-SATISF-3</t>
  </si>
  <si>
    <t>Gli argomenti trattati sono stati interessanti</t>
  </si>
  <si>
    <t>it-SATISF-4</t>
  </si>
  <si>
    <t>Il percorso formativo mi ha incuriosito</t>
  </si>
  <si>
    <t>it-SATISF-5</t>
  </si>
  <si>
    <t>I temi mi sono sembrati troppo difficili</t>
  </si>
  <si>
    <t>it-SATISF-6</t>
  </si>
  <si>
    <t>In alcuni momenti mi sono annoiato</t>
  </si>
  <si>
    <t>it-SATISF-7</t>
  </si>
  <si>
    <t>Complessivamente mi ritengo soddisfatto dell'esperienza di apprendimento</t>
  </si>
  <si>
    <t>it-SKCODE</t>
  </si>
  <si>
    <t>Competenza</t>
  </si>
  <si>
    <t>it-SUFF</t>
  </si>
  <si>
    <t>Bassa</t>
  </si>
  <si>
    <t>it-SUR-VER</t>
  </si>
  <si>
    <t>Verifica</t>
  </si>
  <si>
    <t>it-SURVEY</t>
  </si>
  <si>
    <t>Questionario</t>
  </si>
  <si>
    <t>it-TIMEACT</t>
  </si>
  <si>
    <t>it-TIMEMIN</t>
  </si>
  <si>
    <t>it-TOTAL</t>
  </si>
  <si>
    <t>Totale</t>
  </si>
  <si>
    <t>it-TOTCERT</t>
  </si>
  <si>
    <t>it-TRHR</t>
  </si>
  <si>
    <t>Analisi della competenza</t>
  </si>
  <si>
    <t>it-TYPE</t>
  </si>
  <si>
    <t>Tipologia</t>
  </si>
  <si>
    <t>it-VERIFY</t>
  </si>
  <si>
    <t>Verifica apprendimento</t>
  </si>
  <si>
    <t>Quanto è migliorata la tua capacità di scegliere il mezzo giusto per comunicare?</t>
  </si>
  <si>
    <t>Quanto hai considerato a priori il risultato della tua comunicazione?</t>
  </si>
  <si>
    <t>Quanto hai verificato che il risultato fosse quello voluto?</t>
  </si>
  <si>
    <t>Quanto riesci a evitare le interruzioni da messaggi, chat, ecc.?</t>
  </si>
  <si>
    <t>Quanto pensi sia migliorata la tua performance comunicativa?</t>
  </si>
  <si>
    <t>Quanto pensi le tue mail siano rimaste nelle 10 righe?</t>
  </si>
  <si>
    <t>Quanto è aumentato l'utilizzo di un allegato ben organizzato?</t>
  </si>
  <si>
    <t>Pensi che il corso abbia portato beneficio nel tuo lavoro?</t>
  </si>
  <si>
    <t>it-YESACT</t>
  </si>
  <si>
    <t>Risposte e attività sufficienti per il certificato</t>
  </si>
  <si>
    <t>it-YOPDET</t>
  </si>
  <si>
    <t>La tua opinione - Dettaglio</t>
  </si>
  <si>
    <t>ja-1</t>
  </si>
  <si>
    <t>参加証明書</t>
  </si>
  <si>
    <t>ja-2</t>
  </si>
  <si>
    <t>この証明書は、</t>
  </si>
  <si>
    <t>ja-3</t>
  </si>
  <si>
    <t>研修コースへの参加</t>
  </si>
  <si>
    <t>ja-4</t>
  </si>
  <si>
    <t>証明書番号</t>
  </si>
  <si>
    <t>ja-5</t>
  </si>
  <si>
    <t>日付</t>
  </si>
  <si>
    <t>ja-ACT</t>
  </si>
  <si>
    <t>活動</t>
  </si>
  <si>
    <t>ja-ASPCOM</t>
  </si>
  <si>
    <t>能力の側面</t>
  </si>
  <si>
    <t>ja-AVGACT</t>
  </si>
  <si>
    <t>アクティビティあたりの平均参加者数</t>
  </si>
  <si>
    <t>ja-CAT1</t>
  </si>
  <si>
    <t>カテゴリ 1</t>
  </si>
  <si>
    <t>ja-CAT2</t>
  </si>
  <si>
    <t>カテゴリ 2</t>
  </si>
  <si>
    <t>ja-CAT3</t>
  </si>
  <si>
    <t>カテゴリ 3</t>
  </si>
  <si>
    <t>ja-CC</t>
  </si>
  <si>
    <t>顧客文化</t>
  </si>
  <si>
    <t>ja-CC-1-1</t>
  </si>
  <si>
    <t>最終顧客...</t>
  </si>
  <si>
    <t>ja-CC-1-1-1</t>
  </si>
  <si>
    <t>ja-CC-1-1-2</t>
  </si>
  <si>
    <t>ja-CC-1-1-3</t>
  </si>
  <si>
    <t>ja-CC-1-2</t>
  </si>
  <si>
    <t>ja-CC-1-2-1</t>
  </si>
  <si>
    <t>ja-CC-1-2-2</t>
  </si>
  <si>
    <t>ja-CC-1-2-3</t>
  </si>
  <si>
    <t>ja-CC-1-3</t>
  </si>
  <si>
    <t>ja-CC-1-3-1</t>
  </si>
  <si>
    <t>ja-CC-1-3-2</t>
  </si>
  <si>
    <t>経験と品質</t>
  </si>
  <si>
    <t>ja-CC-1-3-3</t>
  </si>
  <si>
    <t>ja-CC-2-1</t>
  </si>
  <si>
    <t>ja-CC-2-1-1</t>
  </si>
  <si>
    <t>ja-CC-2-1-2</t>
  </si>
  <si>
    <t>ja-CC-2-1-3</t>
  </si>
  <si>
    <t>便利ですが、必須ではありません</t>
  </si>
  <si>
    <t>ja-CC-2-2</t>
  </si>
  <si>
    <t>ja-CC-2-2-1</t>
  </si>
  <si>
    <t>ja-CC-2-2-2</t>
  </si>
  <si>
    <t>ja-CC-2-2-3</t>
  </si>
  <si>
    <t>ja-CC-2-3</t>
  </si>
  <si>
    <t>ja-CC-2-3-1</t>
  </si>
  <si>
    <t>ja-CC-2-3-2</t>
  </si>
  <si>
    <t>ja-CC-2-3-3</t>
  </si>
  <si>
    <t>ja-CC-3-1</t>
  </si>
  <si>
    <t>ja-CC-3-1-1</t>
  </si>
  <si>
    <t>ja-CC-3-1-2</t>
  </si>
  <si>
    <t>ja-CC-3-1-3</t>
  </si>
  <si>
    <t>ja-CC-3-2</t>
  </si>
  <si>
    <t>ja-CC-3-2-1</t>
  </si>
  <si>
    <t>ja-CC-3-2-2</t>
  </si>
  <si>
    <t>すぐに解決する必要があります</t>
  </si>
  <si>
    <t>ja-CC-3-2-3</t>
  </si>
  <si>
    <t>ja-CC-3-3</t>
  </si>
  <si>
    <t>苦情は...</t>
  </si>
  <si>
    <t>ja-CC-3-3-1</t>
  </si>
  <si>
    <t>ja-CC-3-3-2</t>
  </si>
  <si>
    <t>ja-CC-3-3-3</t>
  </si>
  <si>
    <t>ja-CC-4-1</t>
  </si>
  <si>
    <t>ja-CC-4-1-1</t>
  </si>
  <si>
    <t>ja-CC-4-1-2</t>
  </si>
  <si>
    <t>ja-CC-4-1-3</t>
  </si>
  <si>
    <t>ja-CC-4-2</t>
  </si>
  <si>
    <t>文脈化とは...</t>
  </si>
  <si>
    <t>ja-CC-4-2-1</t>
  </si>
  <si>
    <t>ja-CC-4-2-2</t>
  </si>
  <si>
    <t>ja-CC-4-2-3</t>
  </si>
  <si>
    <t>ja-CC-4-3</t>
  </si>
  <si>
    <t>顧客の行動...</t>
  </si>
  <si>
    <t>ja-CC-4-3-1</t>
  </si>
  <si>
    <t>ja-CC-4-3-2</t>
  </si>
  <si>
    <t>ja-CC-4-3-3</t>
  </si>
  <si>
    <t>ja-CC-5-1</t>
  </si>
  <si>
    <t>私たちの仕事の結果...</t>
  </si>
  <si>
    <t>ja-CC-5-1-1</t>
  </si>
  <si>
    <t>ja-CC-5-1-2</t>
  </si>
  <si>
    <t>ja-CC-5-1-3</t>
  </si>
  <si>
    <t>ja-CC-5-2</t>
  </si>
  <si>
    <t>ja-CC-5-2-1</t>
  </si>
  <si>
    <t>ja-CC-5-2-2</t>
  </si>
  <si>
    <t>ja-CC-5-2-3</t>
  </si>
  <si>
    <t>ja-CC-5-3</t>
  </si>
  <si>
    <t>ja-CC-5-3-1</t>
  </si>
  <si>
    <t>ja-CC-5-3-2</t>
  </si>
  <si>
    <t>ja-CC-5-3-3</t>
  </si>
  <si>
    <t>ja-CC-6-1</t>
  </si>
  <si>
    <t>ja-CC-6-1-1</t>
  </si>
  <si>
    <t>ja-CC-6-1-2</t>
  </si>
  <si>
    <t>ja-CC-6-1-3</t>
  </si>
  <si>
    <t>ja-CC-6-2</t>
  </si>
  <si>
    <t>ja-CC-6-2-1</t>
  </si>
  <si>
    <t>ja-CC-6-2-2</t>
  </si>
  <si>
    <t>ja-CC-6-2-3</t>
  </si>
  <si>
    <t>ja-CC-6-3</t>
  </si>
  <si>
    <t>ja-CC-6-3-1</t>
  </si>
  <si>
    <t>ja-CC-6-3-2</t>
  </si>
  <si>
    <t>ja-CC-6-3-3</t>
  </si>
  <si>
    <t>ja-CERT</t>
  </si>
  <si>
    <t>証明書</t>
  </si>
  <si>
    <t>ja-CERTNO</t>
  </si>
  <si>
    <t>ja-CHRONO</t>
  </si>
  <si>
    <t>カレンダー</t>
  </si>
  <si>
    <t>ja-DM</t>
  </si>
  <si>
    <t>意思決定会議</t>
  </si>
  <si>
    <t>ja-DM-1-1</t>
  </si>
  <si>
    <t>会議には...</t>
  </si>
  <si>
    <t>ja-DM-1-1-1</t>
  </si>
  <si>
    <t>会議前、会議中、会議後</t>
  </si>
  <si>
    <t>ja-DM-1-1-2</t>
  </si>
  <si>
    <t>会議前、会議中</t>
  </si>
  <si>
    <t>ja-DM-1-1-3</t>
  </si>
  <si>
    <t>会議中、会議後</t>
  </si>
  <si>
    <t>ja-DM-1-2</t>
  </si>
  <si>
    <t>各参加者...</t>
  </si>
  <si>
    <t>ja-DM-1-2-1</t>
  </si>
  <si>
    <t>会議前に自分の貢献を明確にする必要があります</t>
  </si>
  <si>
    <t>ja-DM-1-2-2</t>
  </si>
  <si>
    <t>会議の日時を知っておく必要があります</t>
  </si>
  <si>
    <t>ja-DM-1-2-3</t>
  </si>
  <si>
    <t>誰が参加するかを知っておく必要があります</t>
  </si>
  <si>
    <t>ja-DM-1-3</t>
  </si>
  <si>
    <t>リバース ブレーンストーミング...</t>
  </si>
  <si>
    <t>ja-DM-1-3-1</t>
  </si>
  <si>
    <t>無意識のうちに会議の文脈化を成熟させることができます</t>
  </si>
  <si>
    <t>ja-DM-1-3-2</t>
  </si>
  <si>
    <t>必要に応じて、会議の準備に役立ちます</t>
  </si>
  <si>
    <t>ja-DM-1-3-3</t>
  </si>
  <si>
    <t>必須ではありません</t>
  </si>
  <si>
    <t>ja-DM-2-1</t>
  </si>
  <si>
    <t>会議への招待...</t>
  </si>
  <si>
    <t>ja-DM-2-1-1</t>
  </si>
  <si>
    <t>参加者を関与させることができます</t>
  </si>
  <si>
    <t>ja-DM-2-1-2</t>
  </si>
  <si>
    <t>事前の作業が可能です</t>
  </si>
  <si>
    <t>ja-DM-2-1-3</t>
  </si>
  <si>
    <t>単なる招待状です</t>
  </si>
  <si>
    <t>ja-DM-2-2</t>
  </si>
  <si>
    <t>招待は、図にあるように...</t>
  </si>
  <si>
    <t>ja-DM-2-2-1</t>
  </si>
  <si>
    <t>必要なすべての要素を示します</t>
  </si>
  <si>
    <t>ja-DM-2-2-2</t>
  </si>
  <si>
    <t>参加者が自分の貢献を知ることができます</t>
  </si>
  <si>
    <t>ja-DM-2-2-3</t>
  </si>
  <si>
    <t>正確にすることができます</t>
  </si>
  <si>
    <t>ja-DM-2-3</t>
  </si>
  <si>
    <t>図を習慣にすると...</t>
  </si>
  <si>
    <t>ja-DM-2-3-1</t>
  </si>
  <si>
    <t>時間の経過とともに会議の読み取りと正しい解釈が速くなります</t>
  </si>
  <si>
    <t>ja-DM-2-3-2</t>
  </si>
  <si>
    <t>会議での役割が明確になります</t>
  </si>
  <si>
    <t>ja-DM-2-3-3</t>
  </si>
  <si>
    <t>形式的なものです</t>
  </si>
  <si>
    <t>ja-DM-3-1</t>
  </si>
  <si>
    <t>会議のダイナミクス...</t>
  </si>
  <si>
    <t>ja-DM-3-1-1</t>
  </si>
  <si>
    <t>参加者の特定の考えです</t>
  </si>
  <si>
    <t>ja-DM-3-1-2</t>
  </si>
  <si>
    <t>会議中に何が起こるかです会議</t>
  </si>
  <si>
    <t>ja-DM-3-1-3</t>
  </si>
  <si>
    <t>参加者間のやりとり</t>
  </si>
  <si>
    <t>ja-DM-3-2</t>
  </si>
  <si>
    <t>考えを識別する方法を知っていること...</t>
  </si>
  <si>
    <t>ja-DM-3-2-1</t>
  </si>
  <si>
    <t>考えを正しく解釈し、最大限に活用するのに役立ちます</t>
  </si>
  <si>
    <t>ja-DM-3-2-2</t>
  </si>
  <si>
    <t>考えを分類することができます</t>
  </si>
  <si>
    <t>ja-DM-3-2-3</t>
  </si>
  <si>
    <t>役に立つことがあります</t>
  </si>
  <si>
    <t>ja-DM-3-3</t>
  </si>
  <si>
    <t>主な瞬間は...</t>
  </si>
  <si>
    <t>ja-DM-3-3-1</t>
  </si>
  <si>
    <t>6つ</t>
  </si>
  <si>
    <t>ja-DM-3-3-2</t>
  </si>
  <si>
    <t>分類されているのは6つですが、もっとたくさんあります</t>
  </si>
  <si>
    <t>ja-DM-3-3-3</t>
  </si>
  <si>
    <t>不特定の数</t>
  </si>
  <si>
    <t>ja-DM-4-1</t>
  </si>
  <si>
    <t>同じ「帽子」をかぶる...</t>
  </si>
  <si>
    <t>ja-DM-4-1-1</t>
  </si>
  <si>
    <t>会議の段階をスピードアップし、効率化します</t>
  </si>
  <si>
    <t>ja-DM-4-1-2</t>
  </si>
  <si>
    <t>やりとりに役立ちます</t>
  </si>
  <si>
    <t>ja-DM-4-1-3</t>
  </si>
  <si>
    <t>パフォーマンスが向上します</t>
  </si>
  <si>
    <t>ja-DM-4-2</t>
  </si>
  <si>
    <t>瞬間の論理的な順序に従う...</t>
  </si>
  <si>
    <t>ja-DM-4-2-1</t>
  </si>
  <si>
    <t>すべてがより流動的で直線的になります</t>
  </si>
  <si>
    <t>ja-DM-4-2-2</t>
  </si>
  <si>
    <t>意思決定プロセスに参加している人々に役立ちます</t>
  </si>
  <si>
    <t>ja-DM-4-2-3</t>
  </si>
  <si>
    <t>必ずしも必要ではありません</t>
  </si>
  <si>
    <t>ja-DM-4-3</t>
  </si>
  <si>
    <t>同じ「帽子」をかぶらない...</t>
  </si>
  <si>
    <t>ja-DM-4-3-1</t>
  </si>
  <si>
    <t>相互の異議が生じます</t>
  </si>
  <si>
    <t>ja-DM-4-3-2</t>
  </si>
  <si>
    <t>異なる言語を話すようなものです</t>
  </si>
  <si>
    <t>ja-DM-4-3-3</t>
  </si>
  <si>
    <t>会議には役立ちません</t>
  </si>
  <si>
    <t>ja-DM-5-1</t>
  </si>
  <si>
    <t>ja-DM-5-1-1</t>
  </si>
  <si>
    <t>ja-DM-5-1-2</t>
  </si>
  <si>
    <t>ja-DM-5-1-3</t>
  </si>
  <si>
    <t>ja-DM-5-2</t>
  </si>
  <si>
    <t>ja-DM-5-2-1</t>
  </si>
  <si>
    <t>ja-DM-5-2-2</t>
  </si>
  <si>
    <t>ja-DM-5-2-3</t>
  </si>
  <si>
    <t>ja-DM-5-3</t>
  </si>
  <si>
    <t>ja-DM-5-3-1</t>
  </si>
  <si>
    <t>ja-DM-5-3-2</t>
  </si>
  <si>
    <t>ja-DM-5-3-3</t>
  </si>
  <si>
    <t>ja-DM-6-1</t>
  </si>
  <si>
    <t>良い招待状を用意する...</t>
  </si>
  <si>
    <t>ja-DM-6-1-1</t>
  </si>
  <si>
    <t>会議の準備ができます</t>
  </si>
  <si>
    <t>ja-DM-6-1-2</t>
  </si>
  <si>
    <t>逆ブレインストーミングの時間があることを意味します</t>
  </si>
  <si>
    <t>ja-DM-6-1-3</t>
  </si>
  <si>
    <t>正しく、参加者を最もよく準備します</t>
  </si>
  <si>
    <t>ja-DM-6-2</t>
  </si>
  <si>
    <t>会議の準備...</t>
  </si>
  <si>
    <t>ja-DM-6-2-1</t>
  </si>
  <si>
    <t>たとえ無意識であっても、考える時間があることを意味します</t>
  </si>
  <si>
    <t>ja-DM-6-2-2</t>
  </si>
  <si>
    <t>必要な場合は、準備することができます</t>
  </si>
  <si>
    <t>ja-DM-6-2-3</t>
  </si>
  <si>
    <t>ja-DM-6-3</t>
  </si>
  <si>
    <t>最高のアイデア、決定、ソリューション...</t>
  </si>
  <si>
    <t>ja-DM-6-3-1</t>
  </si>
  <si>
    <t>異なる視点を持つ人々のコラボレーションから生まれます</t>
  </si>
  <si>
    <t>ja-DM-6-3-2</t>
  </si>
  <si>
    <t>健全で目標志向の議論で達成されます</t>
  </si>
  <si>
    <t>ja-DM-6-3-3</t>
  </si>
  <si>
    <t>全員が関与していると感じた場合に機能します</t>
  </si>
  <si>
    <t>ja-EMAIL</t>
  </si>
  <si>
    <t>メール</t>
  </si>
  <si>
    <t>ja-END</t>
  </si>
  <si>
    <t>ファイナル</t>
  </si>
  <si>
    <t>ja-EXCEL</t>
  </si>
  <si>
    <t>高い</t>
  </si>
  <si>
    <t>ja-FNAME</t>
  </si>
  <si>
    <t>名前</t>
  </si>
  <si>
    <t>ja-GOOD</t>
  </si>
  <si>
    <t>平均</t>
  </si>
  <si>
    <t>ja-GT</t>
  </si>
  <si>
    <t>楽しい時間</t>
  </si>
  <si>
    <t>ja-GT-1-1</t>
  </si>
  <si>
    <t>時間を測る...</t>
  </si>
  <si>
    <t>ja-GT-1-2</t>
  </si>
  <si>
    <t>時間/活動の認識</t>
  </si>
  <si>
    <t>ja-GT-1-1-1</t>
  </si>
  <si>
    <t>進行中の活動をいつ、どのように行うかを理解する</t>
  </si>
  <si>
    <t>はい！時間とエネルギーを一緒に考えることがますます重要になっています。</t>
  </si>
  <si>
    <t>ja-GT-1-2-1</t>
  </si>
  <si>
    <t>認識している</t>
  </si>
  <si>
    <t>ja-GT-1-1-2</t>
  </si>
  <si>
    <t>時間を整理するのに役立ちます</t>
  </si>
  <si>
    <t>確かに、実行時間を見積もる方法を知っていると、組織化に役立ちます。</t>
  </si>
  <si>
    <t>ja-GT-1-2-2</t>
  </si>
  <si>
    <t>疑問がある</t>
  </si>
  <si>
    <t>ja-GT-1-1-3</t>
  </si>
  <si>
    <t>方法に従うことを意味します</t>
  </si>
  <si>
    <t>確かに、しかし、時にはその方法が堅苦しくなり、タスクの負担になります。</t>
  </si>
  <si>
    <t>ja-GT-1-2-3</t>
  </si>
  <si>
    <t>認識していない</t>
  </si>
  <si>
    <t>遅れた活動...</t>
  </si>
  <si>
    <t>ja-GT-3-2</t>
  </si>
  <si>
    <t>遅れた活動</t>
  </si>
  <si>
    <t>気づけば必要です</t>
  </si>
  <si>
    <t>はい！時には、それらなしではやっていけないこともあります。それらを選択すると、結果への影響を最小限に抑えることができます。</t>
  </si>
  <si>
    <t>ja-GT-3-2-1</t>
  </si>
  <si>
    <t>認識し、積極的</t>
  </si>
  <si>
    <t>起こり得ます</t>
  </si>
  <si>
    <t>これもまた真実ですが、それらが戦略的であれば、結果に大きな影響を及ぼします。</t>
  </si>
  <si>
    <t>ja-GT-3-2-2</t>
  </si>
  <si>
    <t>不安が増します</t>
  </si>
  <si>
    <t>確かに、私たちが出来事に翻弄されている場合。感情の状態も、時間内にそれらのパフォーマンスに影響を与える可能性があります。</t>
  </si>
  <si>
    <t>ja-GT-3-2-3</t>
  </si>
  <si>
    <t>不安を抱えながら管理している</t>
  </si>
  <si>
    <t>ja-GT-1-3</t>
  </si>
  <si>
    <t>仕事に費やす時間を増やすなどの自発的な解決策...</t>
  </si>
  <si>
    <t>ja-GT-3-3</t>
  </si>
  <si>
    <t>必要以上の時間</t>
  </si>
  <si>
    <t>ja-GT-1-3-1</t>
  </si>
  <si>
    <t>例外として考慮する必要があります</t>
  </si>
  <si>
    <t>はい！それらは、関連する結果を伴う、私たちが利用できる最後の手段です。</t>
  </si>
  <si>
    <t>ja-GT-3-3-1</t>
  </si>
  <si>
    <t>例外とみなしている</t>
  </si>
  <si>
    <t>ja-GT-1-3-2</t>
  </si>
  <si>
    <t>結果のために使用されます</t>
  </si>
  <si>
    <t>もちろんですが、それらはルーチン、危険な習慣になるリスクがあります。</t>
  </si>
  <si>
    <t>ja-GT-3-3-2</t>
  </si>
  <si>
    <t>必ず行う</t>
  </si>
  <si>
    <t>ja-GT-1-3-3</t>
  </si>
  <si>
    <t>必要です</t>
  </si>
  <si>
    <t>それは真実ですが、それらは組織化のより深い問題を浮き彫りにします。</t>
  </si>
  <si>
    <t>ja-GT-3-3-3</t>
  </si>
  <si>
    <t>正常</t>
  </si>
  <si>
    <t>ja-GT-2-1</t>
  </si>
  <si>
    <t>一般的なビジョン...</t>
  </si>
  <si>
    <t>自分の時間の全体的な見方</t>
  </si>
  <si>
    <t>ja-GT-2-1-1</t>
  </si>
  <si>
    <t>結果を得るためにどの活動を実行するかを理解できます</t>
  </si>
  <si>
    <t>はい！高いビジョンを維持することは選択に役立ちます</t>
  </si>
  <si>
    <t>考慮している</t>
  </si>
  <si>
    <t>ja-GT-2-1-2</t>
  </si>
  <si>
    <t>結果にどのように貢献するかを指定します</t>
  </si>
  <si>
    <t>これは、実際に発生する可能性のあるリスクです。</t>
  </si>
  <si>
    <t>理解していない</t>
  </si>
  <si>
    <t>ja-GT-2-1-3</t>
  </si>
  <si>
    <t>一般的すぎるリスクがあります</t>
  </si>
  <si>
    <t>確かに、しかし、それが具体的な行動に反映されなければ、役に立ちません。</t>
  </si>
  <si>
    <t>考慮していない</t>
  </si>
  <si>
    <t>ja-GT-2-2</t>
  </si>
  <si>
    <t>時間に関する行動を進化させる...</t>
  </si>
  <si>
    <t>行動の変化</t>
  </si>
  <si>
    <t>ja-GT-2-2-1</t>
  </si>
  <si>
    <t>日常生活でそれを正しく考慮することを意味します</t>
  </si>
  <si>
    <t>はい！時間要素は、多くの場合、理解し、しばしば野心的な結果を得るための唯一の鍵です。時間に対する感度を高めるということは、スピードを上げるということではなく、より良く動くということです。</t>
  </si>
  <si>
    <t>日常生活における柔軟性</t>
  </si>
  <si>
    <t>ja-GT-2-2-2</t>
  </si>
  <si>
    <t>最初は新しい習慣に向けて努力する必要があります</t>
  </si>
  <si>
    <t>まったくその通りです。それを実現するには、努力が必要です</t>
  </si>
  <si>
    <t>ja-GT-2-2-3</t>
  </si>
  <si>
    <t>以前の行動が間違っていたということではありません</t>
  </si>
  <si>
    <t>はい！ 多くの場合、私たちが行う活動のすべてが本当に必要な活動であるとは限りません</t>
  </si>
  <si>
    <t>必要ない</t>
  </si>
  <si>
    <t>ja-GT-2-3</t>
  </si>
  <si>
    <t>私たちが毎日行う行動...</t>
  </si>
  <si>
    <t>日々の行動</t>
  </si>
  <si>
    <t>ja-GT-2-3-1</t>
  </si>
  <si>
    <t>正しいものを選択し、正しい方法で実行する必要があります</t>
  </si>
  <si>
    <t>確かにそうですが、私がそれらを管理する方法によって、実行に必要な時間が変わります。</t>
  </si>
  <si>
    <t>整理している</t>
  </si>
  <si>
    <t>ja-GT-2-3-2</t>
  </si>
  <si>
    <t>実行順序に基づいて、効果と効率が変わります</t>
  </si>
  <si>
    <t>それらを実行する時間と順序によって、結果が変わります。</t>
  </si>
  <si>
    <t>整理しようとしている</t>
  </si>
  <si>
    <t>ja-GT-2-3-3</t>
  </si>
  <si>
    <t>いずれにしても、すべて実行する必要があります</t>
  </si>
  <si>
    <t>緊急事態を正常化することで、可能な限り最高の結果を得ることができます。</t>
  </si>
  <si>
    <t>順次実行</t>
  </si>
  <si>
    <t>ja-GT-3-1</t>
  </si>
  <si>
    <t>緊急事態...</t>
  </si>
  <si>
    <t>ja-GT-4-1</t>
  </si>
  <si>
    <t>緊急事態</t>
  </si>
  <si>
    <t>ja-GT-3-1-1</t>
  </si>
  <si>
    <t>系統的に管理する必要があります</t>
  </si>
  <si>
    <t>確かにそうですが、私たちは反応的なモードで出来事に翻弄されるリスクがあります</t>
  </si>
  <si>
    <t>ja-GT-4-1-1</t>
  </si>
  <si>
    <t>あるかもしれないと予想している</t>
  </si>
  <si>
    <t>ja-GT-3-1-2</t>
  </si>
  <si>
    <t>確かにそうですが、出来事は常に存在すると確信しています。 備えておく方が良いでしょう！</t>
  </si>
  <si>
    <t>ja-GT-4-1-2</t>
  </si>
  <si>
    <t>苦しんでいる</t>
  </si>
  <si>
    <t>ja-GT-3-1-3</t>
  </si>
  <si>
    <t>常に予測できるわけではありません</t>
  </si>
  <si>
    <t>複数の活動は、常に、部門または会社の機能の全体的な結果の優先順位の証拠とともに管理する必要があります。</t>
  </si>
  <si>
    <t>ja-GT-4-1-3</t>
  </si>
  <si>
    <t>制御できない</t>
  </si>
  <si>
    <t>優先事項...</t>
  </si>
  <si>
    <t>優先順位...</t>
  </si>
  <si>
    <t>一般的な状況で評価する必要があります</t>
  </si>
  <si>
    <t>これも本当ですが、可能な限り高い数値を評価することで、全体的なパフォーマンスが決まります</t>
  </si>
  <si>
    <t>結果に基づく</t>
  </si>
  <si>
    <t>常に評価できるわけではありません</t>
  </si>
  <si>
    <t>確かに！ しかし、このアプローチでは、全体的なパフォーマンスが低下します。同意しますか？</t>
  </si>
  <si>
    <t>結局、すべてを行う必要があります。</t>
  </si>
  <si>
    <t>はい、パフォーマンスは 1 つの活動ではなく、日々構築されます！</t>
  </si>
  <si>
    <t>活動のエネルギーの重さを認識する...</t>
  </si>
  <si>
    <t>ja-GT-4-2</t>
  </si>
  <si>
    <t>挑戦的または軽い活動</t>
  </si>
  <si>
    <t>毎日のエネルギーを最大限に活用できます</t>
  </si>
  <si>
    <t>確かに、このビジョンの習慣により、その特定の瞬間に何をすべきかを決めるのが容易になります。</t>
  </si>
  <si>
    <t>ja-GT-4-2-1</t>
  </si>
  <si>
    <t>区別している</t>
  </si>
  <si>
    <t>コミットメントと時間の解釈が変わります</t>
  </si>
  <si>
    <t>確かに、それは常に起こるわけではありません...しかし、もし起こるなら...</t>
  </si>
  <si>
    <t>ja-GT-4-2-2</t>
  </si>
  <si>
    <t>まだ理解していない</t>
  </si>
  <si>
    <t>結果が常に変わるわけではありません</t>
  </si>
  <si>
    <t>はい、したがって、私たちはそのリズムに従って、それに従うように努めなければなりません。</t>
  </si>
  <si>
    <t>ja-GT-4-2-3</t>
  </si>
  <si>
    <t>脳は疲れているときに警告を発します。</t>
  </si>
  <si>
    <t>ja-GT-6-1</t>
  </si>
  <si>
    <t>回復のための休憩の必要性</t>
  </si>
  <si>
    <t>実は、体とまったく同じではありません</t>
  </si>
  <si>
    <t>それが私たちに合図する方法においてのみ、残りは同じです。パフォーマンスが高い、低い、回復のために休む。</t>
  </si>
  <si>
    <t>ja-GT-6-1-1</t>
  </si>
  <si>
    <t>理解している</t>
  </si>
  <si>
    <t>体とは異なります</t>
  </si>
  <si>
    <t>もちろん、私が眠い場合は、それは紛れもない合図です。</t>
  </si>
  <si>
    <t>ja-GT-6-1-2</t>
  </si>
  <si>
    <t>常に理解しているわけではない</t>
  </si>
  <si>
    <t>いつもではなく、時々です</t>
  </si>
  <si>
    <t>はい、彼は道路でガス欠にならないようにしたいのです</t>
  </si>
  <si>
    <t>ja-GT-6-1-3</t>
  </si>
  <si>
    <t>脳は動きが遅くなります...</t>
  </si>
  <si>
    <t>ja-GT-6-2</t>
  </si>
  <si>
    <t>回復のための休憩をうまく管理している</t>
  </si>
  <si>
    <t>エネルギーが足りないと気づいたとき</t>
  </si>
  <si>
    <t>そうすることはできますが、実際には、十分なエネルギーがないと信じている場合にのみそうします</t>
  </si>
  <si>
    <t>ja-GT-6-2-1</t>
  </si>
  <si>
    <t>活動が過酷すぎるとき</t>
  </si>
  <si>
    <t>残念ながらそうではありません。それは自動的な無意識のシステムです！</t>
  </si>
  <si>
    <t>ja-GT-6-2-2</t>
  </si>
  <si>
    <t>いつ行うべきかが明確ではない</t>
  </si>
  <si>
    <t>やろうと決めたとき</t>
  </si>
  <si>
    <t>はい、それは生存システムです。エネルギーがなければ終わりです！</t>
  </si>
  <si>
    <t>ja-GT-6-2-3</t>
  </si>
  <si>
    <t>理解していないそれら</t>
  </si>
  <si>
    <t>ja-GT-4-3</t>
  </si>
  <si>
    <t>概日リズム...</t>
  </si>
  <si>
    <t>ja-GT-6-3</t>
  </si>
  <si>
    <t>休憩で一日を分ける</t>
  </si>
  <si>
    <t>ja-GT-4-3-1</t>
  </si>
  <si>
    <t>脳の自動保護システムです</t>
  </si>
  <si>
    <t>本当です。交代がその方法です。</t>
  </si>
  <si>
    <t>ja-GT-6-3-1</t>
  </si>
  <si>
    <t>ja-GT-4-3-2</t>
  </si>
  <si>
    <t>パフォーマンスが高いとき、低いとき、回復休憩を交互に繰り返します</t>
  </si>
  <si>
    <t>それだけでなく、その動作は観察されています</t>
  </si>
  <si>
    <t>ja-GT-6-3-2</t>
  </si>
  <si>
    <t>正しい方法でやろうとしている</t>
  </si>
  <si>
    <t>ja-GT-4-3-3</t>
  </si>
  <si>
    <t>理論です</t>
  </si>
  <si>
    <t>はい、したがって、私たちはそれに従うように努めなければなりません。これは、常に燃料補給ポイントに到達するためのリソース管理方法です</t>
  </si>
  <si>
    <t>ja-GT-6-3-3</t>
  </si>
  <si>
    <t>ja-GT-5-1</t>
  </si>
  <si>
    <t>難しい活動と軽い活動を交互に行う</t>
  </si>
  <si>
    <t>ja-GT-5-1-1</t>
  </si>
  <si>
    <t>それは私たちのパフォーマンス能力を定義します</t>
  </si>
  <si>
    <t>確かにそうですが、3 番目の要素である休憩も追加する必要があります</t>
  </si>
  <si>
    <t>ja-GT-5-1-2</t>
  </si>
  <si>
    <t>それは私たちの脳によって常に使用されています。</t>
  </si>
  <si>
    <t>計画時に考慮してください。たとえば、2 つの要求の厳しいアクティビティを結合しないようにします。</t>
  </si>
  <si>
    <t>区別していない</t>
  </si>
  <si>
    <t>ja-GT-5-1-3</t>
  </si>
  <si>
    <t>それは高いパフォーマンスと低いパフォーマンスを交互に繰り返します</t>
  </si>
  <si>
    <t>その日に一般的なルールを課し、さまざまなアクティビティを計画します。</t>
  </si>
  <si>
    <t>交互に行っていない</t>
  </si>
  <si>
    <t>ja-GT-5-2</t>
  </si>
  <si>
    <t>毎日のリズムを持つこと...</t>
  </si>
  <si>
    <t>一日の構成</t>
  </si>
  <si>
    <t>ja-GT-5-2-1</t>
  </si>
  <si>
    <t>それは概日リズムを考慮してそれを計画することを意味します</t>
  </si>
  <si>
    <t>確かに、それをルールとして持つことは、常に実行できるとは限りません。</t>
  </si>
  <si>
    <t>はい</t>
  </si>
  <si>
    <t>ja-GT-5-2-2</t>
  </si>
  <si>
    <t>自分自身に適合する一般的なリズムを与えること</t>
  </si>
  <si>
    <t>はい! 息切れしているときに走ることを主張するようなものです。</t>
  </si>
  <si>
    <t>かなりうまく行っている</t>
  </si>
  <si>
    <t>ja-GT-5-2-3</t>
  </si>
  <si>
    <t>それはあまりにも厳格なモデルになるリスクがあります。</t>
  </si>
  <si>
    <t>確かに、それが主な原因の 1 つです。</t>
  </si>
  <si>
    <t>いいえ</t>
  </si>
  <si>
    <t>ja-GT-5-3</t>
  </si>
  <si>
    <t>概日リズムを考慮しないこと...</t>
  </si>
  <si>
    <t>時間の構成</t>
  </si>
  <si>
    <t>ja-GT-5-3-1</t>
  </si>
  <si>
    <t>それはより多くの努力とより多くの時間をかけることを意味します</t>
  </si>
  <si>
    <t>確かに、それは傾向のあるモデルです。それは、1 日の中で可能な限りそれを実行しようとすることを意味します。</t>
  </si>
  <si>
    <t>ja-GT-5-3-2</t>
  </si>
  <si>
    <t>それは仕事に費やす時間を増やさなければならないことに貢献します</t>
  </si>
  <si>
    <t>はい! 私たちには、最高のパフォーマンスを発揮する瞬間と、エネルギーが少ないときに実行するルーチンがあります。</t>
  </si>
  <si>
    <t>ja-GT-5-3-3</t>
  </si>
  <si>
    <t>しかし、それに従うことが常に可能であるとは限りません</t>
  </si>
  <si>
    <t>確かに、それはリソースを正しく使用した結果です</t>
  </si>
  <si>
    <t>毎日の段階ごとに自分を整理する...</t>
  </si>
  <si>
    <t>一日の瞬間</t>
  </si>
  <si>
    <t>エネルギーの使用を最適化します</t>
  </si>
  <si>
    <t>実際、それは私たちの時間の質に対する最も有用なフィードバックの 1 つです。</t>
  </si>
  <si>
    <t>よりうまく自分を整理することができます</t>
  </si>
  <si>
    <t>活動が小さくなり、ポジショニングが楽になります</t>
  </si>
  <si>
    <t>方法がわかっていない</t>
  </si>
  <si>
    <t>仕事に必要以上の時間を費やす可能性を減らします</t>
  </si>
  <si>
    <t>短い活動を中断せずに終わらせ、緊急事態、または疑似緊急事態に専念できます</t>
  </si>
  <si>
    <t>必要ではない</t>
  </si>
  <si>
    <t>活動を分割する...</t>
  </si>
  <si>
    <t>難しい活動を分ける</t>
  </si>
  <si>
    <t>より柔軟に時間を管理することができます</t>
  </si>
  <si>
    <t>緊急事態を管理するのに役立ちます</t>
  </si>
  <si>
    <t>方法がわからない</t>
  </si>
  <si>
    <t>常にこれができるとは限りません</t>
  </si>
  <si>
    <t>確かにそうですが、練習すれば簡単になります。</t>
  </si>
  <si>
    <t>必要だとは考えていない</t>
  </si>
  <si>
    <t>休憩をよりうまく管理する...</t>
  </si>
  <si>
    <t>回復のための休憩</t>
  </si>
  <si>
    <t>エネルギーを適切に回復することができます</t>
  </si>
  <si>
    <t>はい、これが休憩の主な目的であるべきです。</t>
  </si>
  <si>
    <t>意識的に行う</t>
  </si>
  <si>
    <t>仕事に戻ったときにはるかに効率的に作業することができます</t>
  </si>
  <si>
    <t>確かに、休憩で回復すればするほど、その後のパフォーマンスは良くなります。</t>
  </si>
  <si>
    <t>仕事から気をそらすことを意味します</t>
  </si>
  <si>
    <t>もちろん、良い意味で、休憩中に仕事のことを考えないことは役に立ちます。</t>
  </si>
  <si>
    <t>休憩にすぎない</t>
  </si>
  <si>
    <t>ja-INT</t>
  </si>
  <si>
    <t>(マネージャー)</t>
  </si>
  <si>
    <t>ja-KOFF</t>
  </si>
  <si>
    <t>始める</t>
  </si>
  <si>
    <t>ja-LANG</t>
  </si>
  <si>
    <t>言語</t>
  </si>
  <si>
    <t>ja-LINK</t>
  </si>
  <si>
    <t>リンク</t>
  </si>
  <si>
    <t>ja-LNAME</t>
  </si>
  <si>
    <t>姓</t>
  </si>
  <si>
    <t>ja-MAN</t>
  </si>
  <si>
    <t>(中級)</t>
  </si>
  <si>
    <t>ja-MC</t>
  </si>
  <si>
    <t>私のコミュニケーション</t>
  </si>
  <si>
    <t>ja-MC-1-1</t>
  </si>
  <si>
    <t>私たちのコミュニケーション方法...</t>
  </si>
  <si>
    <t>ja-MC-1-2</t>
  </si>
  <si>
    <t>コミュニケーションは</t>
  </si>
  <si>
    <t>ja-MC-1-1-1</t>
  </si>
  <si>
    <t>結果の質と所要時間に影響します</t>
  </si>
  <si>
    <t>はい！結果の有効性は、品質だけでなく、それを達成するために必要な時間によっても決まります。</t>
  </si>
  <si>
    <t>ja-MC-1-2-1</t>
  </si>
  <si>
    <t>結果と時間</t>
  </si>
  <si>
    <t>ja-MC-1-1-2</t>
  </si>
  <si>
    <t>結果の質に影響します</t>
  </si>
  <si>
    <t>確かに、しかし、スピードは必ずしも品質と連動するわけではないことに注意してください。</t>
  </si>
  <si>
    <t>ja-MC-1-2-2</t>
  </si>
  <si>
    <t>結果</t>
  </si>
  <si>
    <t>ja-MC-1-1-3</t>
  </si>
  <si>
    <t>結果に必要な時間に影響します</t>
  </si>
  <si>
    <t>確かに、しかし、それを品質として定義するには、適切なタイミングで行う必要があります。</t>
  </si>
  <si>
    <t>ja-MC-1-2-3</t>
  </si>
  <si>
    <t>時間</t>
  </si>
  <si>
    <t>コミュニケーション能力...</t>
  </si>
  <si>
    <t>コミュニケーションの方法を知ること</t>
  </si>
  <si>
    <t>それは本当の活動です</t>
  </si>
  <si>
    <t>はい！ そのため、常に訓練し、考慮する必要があります。</t>
  </si>
  <si>
    <t>重要</t>
  </si>
  <si>
    <t>それは芸術です</t>
  </si>
  <si>
    <t>確かに、しかし、それは自分自身に折り込まれ、結果を見失う危険性のあるロマンチックな概念です。</t>
  </si>
  <si>
    <t>かなり</t>
  </si>
  <si>
    <t>それは生まれつきのものです</t>
  </si>
  <si>
    <t>確かに、私たちの中にはそれを天性の才能として持っている人もいますが、多くの場合、それは努力の結果です。</t>
  </si>
  <si>
    <t>少し</t>
  </si>
  <si>
    <t>ja-MC-1-3</t>
  </si>
  <si>
    <t>コミュニケーション方法の選択...</t>
  </si>
  <si>
    <t>ja-MC-4-2</t>
  </si>
  <si>
    <t>媒体の選択</t>
  </si>
  <si>
    <t>ja-MC-1-3-1</t>
  </si>
  <si>
    <t>結果の質を決定します</t>
  </si>
  <si>
    <t>はい！ 方法、つまり私たちがコミュニケーションに使用する手段が結果に影響します。</t>
  </si>
  <si>
    <t>ja-MC-4-2-1</t>
  </si>
  <si>
    <t>ja-MC-1-3-2</t>
  </si>
  <si>
    <t>それは必ずしも簡単ではありません</t>
  </si>
  <si>
    <t>確かに、選択に対して高いレベルの感受性を維持する必要があります。</t>
  </si>
  <si>
    <t>ja-MC-4-2-2</t>
  </si>
  <si>
    <t>ja-MC-1-3-3</t>
  </si>
  <si>
    <t>それは習慣になることがあります</t>
  </si>
  <si>
    <t>確かに、私たちにとって都合の良い方法を悪用する大きなリスクがあります。</t>
  </si>
  <si>
    <t>ja-MC-4-3-3</t>
  </si>
  <si>
    <t>ja-MC-2-1</t>
  </si>
  <si>
    <t>エンコードとデコード…</t>
  </si>
  <si>
    <t>ja-MC-3-2</t>
  </si>
  <si>
    <t>使用する言語</t>
  </si>
  <si>
    <t>ja-MC-2-1-1</t>
  </si>
  <si>
    <t>対話相手と正しくコミュニケーションをとることができる</t>
  </si>
  <si>
    <t>はい！正しいコーディングを使用すると、コミュニケーションの循環がスムーズになります</t>
  </si>
  <si>
    <t>ja-MC-3-2-1</t>
  </si>
  <si>
    <t>ja-MC-2-1-2</t>
  </si>
  <si>
    <t>必ずしも解釈が容易ではない</t>
  </si>
  <si>
    <t>確かにそうですが、会社全体に共通する言語、つまり顧客の言語があることを忘れないでください</t>
  </si>
  <si>
    <t>ja-MC-3-2-2</t>
  </si>
  <si>
    <t>ja-MC-2-1-3</t>
  </si>
  <si>
    <t>効果を上げるためには必要である</t>
  </si>
  <si>
    <t>確かにそうですが、対話相手の言語を知らないと、すべてが難しくなります</t>
  </si>
  <si>
    <t>ja-MC-3-2-3</t>
  </si>
  <si>
    <t>考慮しない</t>
  </si>
  <si>
    <t>ja-MC-2-2</t>
  </si>
  <si>
    <t>応答が遅れました...</t>
  </si>
  <si>
    <t>ja-MC-6-3</t>
  </si>
  <si>
    <t>答える前に考える</t>
  </si>
  <si>
    <t>ja-MC-2-2-1</t>
  </si>
  <si>
    <t>それは私たちに反省の段階を与える</t>
  </si>
  <si>
    <t>はい！最初の応答が常に正しいとは限りません</t>
  </si>
  <si>
    <t>ja-MC-6-3-1</t>
  </si>
  <si>
    <t>必要性</t>
  </si>
  <si>
    <t>ja-MC-2-2-2</t>
  </si>
  <si>
    <t>これは本当の遅れではなく、反省する時間です</t>
  </si>
  <si>
    <t>確かにそうですが、実際にはコミュニケーションの種類（決定、運用など）によって異なります</t>
  </si>
  <si>
    <t>ja-MC-6-3-2</t>
  </si>
  <si>
    <t>ja-MC-2-2-3</t>
  </si>
  <si>
    <t>時にはそれができないこともある</t>
  </si>
  <si>
    <t>確かにそうですが、応答の即時性は、その有効性と形式を失う可能性があります</t>
  </si>
  <si>
    <t>ja-MC-6-3-3</t>
  </si>
  <si>
    <t>ja-MC-2-3</t>
  </si>
  <si>
    <t>私たちの対話相手は…</t>
  </si>
  <si>
    <t>ja-MC-3-3</t>
  </si>
  <si>
    <t>対話者の解釈</t>
  </si>
  <si>
    <t>ja-MC-2-3-1</t>
  </si>
  <si>
    <t>それはコミュニケーションの重要な部分です</t>
  </si>
  <si>
    <t>はい！相手が誰で、何をしているのかを考慮しないと、正しく話さないリスクがあります</t>
  </si>
  <si>
    <t>ja-MC-3-3-1</t>
  </si>
  <si>
    <t>決定要因</t>
  </si>
  <si>
    <t>ja-MC-2-3-2</t>
  </si>
  <si>
    <t>それは私たちのコミュニケーションを条件付ける</t>
  </si>
  <si>
    <t>確かに、コミュニケーションが簡単な人もいますが、それは他の対話相手が「間違っている」という意味ではありません。彼らのコードを識別するために、私たちがより多くの努力をする必要があるだけです。</t>
  </si>
  <si>
    <t>ja-MC-3-3-2</t>
  </si>
  <si>
    <t>ja-MC-2-3-3</t>
  </si>
  <si>
    <t>コミュニケーションが容易になる</t>
  </si>
  <si>
    <t>確かにそうですが、条件付け以上の調整が必要です。他の人も私たちと一緒に調整します...</t>
  </si>
  <si>
    <t>ja-MC-3-3-3</t>
  </si>
  <si>
    <t>ja-MC-3-1</t>
  </si>
  <si>
    <t>コミュニケーションの度合い…</t>
  </si>
  <si>
    <t>メッセージの重要性を判断する</t>
  </si>
  <si>
    <t>ja-MC-3-1-1</t>
  </si>
  <si>
    <t>結果に必要な品質を決定する</t>
  </si>
  <si>
    <t>はい！望ましい結果を想像することは、適切な手段を選択するのに大いに役立ちます</t>
  </si>
  <si>
    <t>必要</t>
  </si>
  <si>
    <t>ja-MC-3-1-2</t>
  </si>
  <si>
    <t>コミュニケーション行為の重要性を判断する</t>
  </si>
  <si>
    <t>確かにそうですが、それだけではありません。それは、私たちと対話相手にとって結果の重要性も決定します。</t>
  </si>
  <si>
    <t>ja-MC-3-1-3</t>
  </si>
  <si>
    <t>それは手段を定義する</t>
  </si>
  <si>
    <t>確かに、それだけではありません。私たちと対話者にとって結果の重要性も決定します。</t>
  </si>
  <si>
    <t>相互作用の度合い…</t>
  </si>
  <si>
    <t>ja-MC-5-1</t>
  </si>
  <si>
    <t>どれだけ対話するか</t>
  </si>
  <si>
    <t>対話相手からどれだけの情報が必要かを判断する</t>
  </si>
  <si>
    <t>はい！不足している情報を明確に理解することで、結果の質と手段の選択が決まります。</t>
  </si>
  <si>
    <t>ja-MC-5-1-1</t>
  </si>
  <si>
    <t>必要な取引量を決定する</t>
  </si>
  <si>
    <t>確かに、最も適切な媒体を選択できます</t>
  </si>
  <si>
    <t>ja-MC-5-1-2</t>
  </si>
  <si>
    <t>対話相手とどれだけ交流したいかを決める</t>
  </si>
  <si>
    <t>確かに、実際は状況によります。対話者のタイプによっても異なります（長々と話します）</t>
  </si>
  <si>
    <t>ja-MC-5-1-3</t>
  </si>
  <si>
    <t>必要な時間は…</t>
  </si>
  <si>
    <t>ja-MC-5-2</t>
  </si>
  <si>
    <t>どのくらいの時間</t>
  </si>
  <si>
    <t>メッセージの重要性を考慮すると、これが私たちが捧げるべき正しいものだと考えています</t>
  </si>
  <si>
    <t>はい​​！事前にどのくらいの時間がかかるかを考慮すると、共有したいメッセージを明確にするのに役立ちます。</t>
  </si>
  <si>
    <t>ja-MC-5-2-1</t>
  </si>
  <si>
    <t>事前に定義</t>
  </si>
  <si>
    <t>それは選択された媒体によって定義される</t>
  </si>
  <si>
    <t>部分的にはそうです。短いメッセージを書くのに 20 分を費やすということは、おそらく適切な媒体ではないということです</t>
  </si>
  <si>
    <t>ja-MC-5-2-2</t>
  </si>
  <si>
    <t>必ずしも事前に予測できるわけではない</t>
  </si>
  <si>
    <t>確かに、しかし、それを考慮するだけで、十分な時間を割くことができます</t>
  </si>
  <si>
    <t>ja-MC-5-2-3</t>
  </si>
  <si>
    <t>ja-MC-4-1</t>
  </si>
  <si>
    <t>コミュニケーションにおいては、認識は…</t>
  </si>
  <si>
    <t>認識</t>
  </si>
  <si>
    <t>ja-MC-4-1-1</t>
  </si>
  <si>
    <t>それは、対話者が受け取る内容と、私たちがその応答をどのように解釈するかに影響します。</t>
  </si>
  <si>
    <t>はい！私たち一人ひとりは、現実に対する個人的な認識を通じて、自分の経験によって条件付けられています</t>
  </si>
  <si>
    <t>ja-MC-4-1-2</t>
  </si>
  <si>
    <t>それは対話者が実際に何に到達したかを検証することを強いる</t>
  </si>
  <si>
    <t>確かに、特に重要なことについては、確認しようとせずに理解したと思ってはいけません！</t>
  </si>
  <si>
    <t>ja-MC-4-1-3</t>
  </si>
  <si>
    <t>内容が歪む可能性がある</t>
  </si>
  <si>
    <t>確かに、時には少し、時には重要な方法で。常に考慮する必要があります</t>
  </si>
  <si>
    <t>コミュニケーションの有効性…</t>
  </si>
  <si>
    <t>次に何が起こるか</t>
  </si>
  <si>
    <t>それは得られた結果、次に何が起こるかによって評価される</t>
  </si>
  <si>
    <t>はい！最善の意図を持つことはできますが、その後に何が起こるかを確認して初めて、それを実際に測定することができます。</t>
  </si>
  <si>
    <t>それはコミュニケーションの相互作用で測定される</t>
  </si>
  <si>
    <t>確かに、コミュニケーション行為の最中にフィードバックを得ることはできますが、本当の結果はその後です。</t>
  </si>
  <si>
    <t>ja-MC-4-2-3</t>
  </si>
  <si>
    <t>何を達成したかったのですか?</t>
  </si>
  <si>
    <t>私たちは意図から始めますが、結果はほとんどの場合異なります</t>
  </si>
  <si>
    <t>ja-MC-4-3</t>
  </si>
  <si>
    <t>バットマン効果…</t>
  </si>
  <si>
    <t>聞くこと</t>
  </si>
  <si>
    <t>ja-MC-4-3-1</t>
  </si>
  <si>
    <t>それは、私たちが見ているものが現実の一部であることを思い出させてくれます。</t>
  </si>
  <si>
    <t>はい！私たちの視点にはいくつもの限界があります！</t>
  </si>
  <si>
    <t>ja-MC-4-3-2</t>
  </si>
  <si>
    <t>事実と現実を区別する</t>
  </si>
  <si>
    <t>確かに、私たちの視野は部分的であることに気づきます</t>
  </si>
  <si>
    <t>それは状況を理解する方法です</t>
  </si>
  <si>
    <t>確かに、しかし対話者の視点を考慮すると</t>
  </si>
  <si>
    <t>コミュニケーション媒体の選択…</t>
  </si>
  <si>
    <t>媒体の品質</t>
  </si>
  <si>
    <t>それは質の高いコミュニケーションへの第一歩です</t>
  </si>
  <si>
    <t>はい！習慣的な媒体に陥ることなく、意図的に特定の媒体を選択します。</t>
  </si>
  <si>
    <t>重要性を定義する</t>
  </si>
  <si>
    <t>確かに、メッセージを受け取ることは、電話ではなく電子メールとは異なります。</t>
  </si>
  <si>
    <t>判断するのは必ずしも簡単ではない</t>
  </si>
  <si>
    <t>確かに、しかしほとんどの場合、そうすることが可能です。</t>
  </si>
  <si>
    <t>望ましい結果を定義します…</t>
  </si>
  <si>
    <t>トピックの選択</t>
  </si>
  <si>
    <t>それに応じてコンテンツを調整することができます</t>
  </si>
  <si>
    <t>はい！誤解を招くような議論をせずに、メッセージを明確にすることが私たちの指針です</t>
  </si>
  <si>
    <t>それは効果的な文章を書くための第一歩です。</t>
  </si>
  <si>
    <t>確かに、それは執筆プロセスを容易にします</t>
  </si>
  <si>
    <t>必ずしも必要ではない</t>
  </si>
  <si>
    <t>確かに、しかしほとんどの場合、それは役立ちます</t>
  </si>
  <si>
    <t>ja-MC-5-3</t>
  </si>
  <si>
    <t>MARTINI 構造…</t>
  </si>
  <si>
    <t>構造化メール</t>
  </si>
  <si>
    <t>ja-MC-5-3-1</t>
  </si>
  <si>
    <t>重要なことを数ステップで定義する</t>
  </si>
  <si>
    <t>はい！簡単な方法で、必要なものがすべて揃っていることを保証します</t>
  </si>
  <si>
    <t>ja-MC-5-3-2</t>
  </si>
  <si>
    <t>読みやすくする</t>
  </si>
  <si>
    <t>確かに、それは対話者の理解と流暢さを容易にします</t>
  </si>
  <si>
    <t>ja-MC-5-3-3</t>
  </si>
  <si>
    <t>それはトラックです</t>
  </si>
  <si>
    <t>確かに、しかし適用すれば、私たちのコミュニケーションの有効性を高めます</t>
  </si>
  <si>
    <t>ja-MC-6-1</t>
  </si>
  <si>
    <t>文脈…</t>
  </si>
  <si>
    <t>対話者の状況</t>
  </si>
  <si>
    <t>ja-MC-6-1-1</t>
  </si>
  <si>
    <t>メッセージへの応答時間を決定する</t>
  </si>
  <si>
    <t>はい！何をしているかに応じて、後で読むことができます。</t>
  </si>
  <si>
    <t>考慮</t>
  </si>
  <si>
    <t>ja-MC-6-1-2</t>
  </si>
  <si>
    <t>特定の時間に私たちに手紙を書く人にとって役立つかもしれません</t>
  </si>
  <si>
    <t>確かに、たとえば、午前中はクライアントと忙しいので、午後に私にメールを送るなど。</t>
  </si>
  <si>
    <t>ja-MC-6-1-3</t>
  </si>
  <si>
    <t>メッセージの重要性を判断するのは必ずしも簡単ではありません。</t>
  </si>
  <si>
    <t>確かに、でも本当に優先事項なら、別の手段（電話、プレゼンス）を使うべきだったかもしれません。</t>
  </si>
  <si>
    <t>ja-MC-6-2</t>
  </si>
  <si>
    <t>通知…</t>
  </si>
  <si>
    <t>通知</t>
  </si>
  <si>
    <t>ja-MC-6-2-1</t>
  </si>
  <si>
    <t>彼らは統治されなければならない</t>
  </si>
  <si>
    <t>はい！ 会議中はミュートにして、邪魔にならないようにします。そうすれば、十分な時間を読書に充てることができます。</t>
  </si>
  <si>
    <t>管理が必要</t>
  </si>
  <si>
    <t>ja-MC-6-2-2</t>
  </si>
  <si>
    <t>時には助けになる</t>
  </si>
  <si>
    <t>実際にはそうではありません。彼らは私たちがやっていることの邪魔になります。</t>
  </si>
  <si>
    <t>多分</t>
  </si>
  <si>
    <t>ja-MC-6-2-3</t>
  </si>
  <si>
    <t>メッセージを受け取るたびに私はただ苦しむだけです</t>
  </si>
  <si>
    <t>実際にはそうではありません。たとえば、1 時間ごとに自動通知するように自分で決めることができます。</t>
  </si>
  <si>
    <t>少し制御</t>
  </si>
  <si>
    <t>中断...</t>
  </si>
  <si>
    <t>メッセージとメールの受信</t>
  </si>
  <si>
    <t>それらは私たちの時間のパフォーマンスと質を低下させます。</t>
  </si>
  <si>
    <t>はい、中断をできるだけ制御する必要があります。</t>
  </si>
  <si>
    <t>スケジュールされたアクティビティ</t>
  </si>
  <si>
    <t>必要かもしれない</t>
  </si>
  <si>
    <t>確かに、中断が必要で効果的な優先事項がある場合もあります。常にそうとは限りません。</t>
  </si>
  <si>
    <t>彼らをコントロールすることはできない</t>
  </si>
  <si>
    <t>ある意味ではそうですが、通知と対話者の期待を管理することで、仲裁を見つけることができます。</t>
  </si>
  <si>
    <t>ja-ME</t>
  </si>
  <si>
    <t>経営起業家精神</t>
  </si>
  <si>
    <t>ja-ME-1-1</t>
  </si>
  <si>
    <t>ja-ME-1-1-1</t>
  </si>
  <si>
    <t>ja-ME-1-1-2</t>
  </si>
  <si>
    <t>ja-ME-1-1-3</t>
  </si>
  <si>
    <t>ja-ME-1-2</t>
  </si>
  <si>
    <t>ja-ME-1-2-1</t>
  </si>
  <si>
    <t>ja-ME-1-2-2</t>
  </si>
  <si>
    <t>ja-ME-1-2-3</t>
  </si>
  <si>
    <t>ja-ME-1-3</t>
  </si>
  <si>
    <t>ja-ME-1-3-1</t>
  </si>
  <si>
    <t>ja-ME-1-3-2</t>
  </si>
  <si>
    <t>ja-ME-1-3-3</t>
  </si>
  <si>
    <t>ja-ME-2-1</t>
  </si>
  <si>
    <t>同僚の役割の結果...</t>
  </si>
  <si>
    <t>ja-ME-2-1-1</t>
  </si>
  <si>
    <t>役割の目的を強化し、明確にする</t>
  </si>
  <si>
    <t>ja-ME-2-1-2</t>
  </si>
  <si>
    <t>ja-ME-2-1-3</t>
  </si>
  <si>
    <t>ja-ME-2-2</t>
  </si>
  <si>
    <t>実施する活動は...</t>
  </si>
  <si>
    <t>ja-ME-2-2-1</t>
  </si>
  <si>
    <t>ja-ME-2-2-2</t>
  </si>
  <si>
    <t>ja-ME-2-2-3</t>
  </si>
  <si>
    <t>ja-ME-2-3</t>
  </si>
  <si>
    <t>部門または機能の活動...</t>
  </si>
  <si>
    <t>ja-ME-2-3-1</t>
  </si>
  <si>
    <t>ja-ME-2-3-2</t>
  </si>
  <si>
    <t>同僚と交流できる</t>
  </si>
  <si>
    <t>ja-ME-2-3-3</t>
  </si>
  <si>
    <t>ja-ME-3-1</t>
  </si>
  <si>
    <t>ja-ME-3-1-1</t>
  </si>
  <si>
    <t>ja-ME-3-1-2</t>
  </si>
  <si>
    <t>ja-ME-3-1-3</t>
  </si>
  <si>
    <t>すべては現場での経験です</t>
  </si>
  <si>
    <t>ja-ME-3-2</t>
  </si>
  <si>
    <t>ja-ME-3-2-1</t>
  </si>
  <si>
    <t>ja-ME-3-2-2</t>
  </si>
  <si>
    <t>ja-ME-3-2-3</t>
  </si>
  <si>
    <t>ja-ME-3-3</t>
  </si>
  <si>
    <t>ja-ME-3-3-1</t>
  </si>
  <si>
    <t>ja-ME-3-3-2</t>
  </si>
  <si>
    <t>ja-ME-3-3-3</t>
  </si>
  <si>
    <t>ja-ME-4-1</t>
  </si>
  <si>
    <t>ja-ME-4-1-1</t>
  </si>
  <si>
    <t>ja-ME-4-1-2</t>
  </si>
  <si>
    <t>ja-ME-4-1-3</t>
  </si>
  <si>
    <t>ja-ME-4-2</t>
  </si>
  <si>
    <t>ja-ME-4-2-1</t>
  </si>
  <si>
    <t>ja-ME-4-2-2</t>
  </si>
  <si>
    <t>彼らは一緒に決める</t>
  </si>
  <si>
    <t>ja-ME-4-2-3</t>
  </si>
  <si>
    <t>ja-ME-4-3</t>
  </si>
  <si>
    <t>タスクの割り当てと委任...</t>
  </si>
  <si>
    <t>ja-ME-4-3-1</t>
  </si>
  <si>
    <t>ja-ME-4-3-2</t>
  </si>
  <si>
    <t>ja-ME-4-3-3</t>
  </si>
  <si>
    <t>ja-ME-5-1</t>
  </si>
  <si>
    <t>ja-ME-5-1-1</t>
  </si>
  <si>
    <t>ja-ME-5-1-2</t>
  </si>
  <si>
    <t>ja-ME-5-1-3</t>
  </si>
  <si>
    <t>ja-ME-5-2</t>
  </si>
  <si>
    <t>ja-ME-5-2-1</t>
  </si>
  <si>
    <t>ja-ME-5-2-2</t>
  </si>
  <si>
    <t>ja-ME-5-2-3</t>
  </si>
  <si>
    <t>ja-ME-5-3</t>
  </si>
  <si>
    <t>ja-ME-5-3-1</t>
  </si>
  <si>
    <t>ja-ME-5-3-2</t>
  </si>
  <si>
    <t>チームが機能しないとき</t>
  </si>
  <si>
    <t>ja-ME-5-3-3</t>
  </si>
  <si>
    <t>ja-ME-6-1</t>
  </si>
  <si>
    <t>ja-ME-6-1-1</t>
  </si>
  <si>
    <t>ja-ME-6-1-2</t>
  </si>
  <si>
    <t>ja-ME-6-1-3</t>
  </si>
  <si>
    <t>ja-ME-6-2</t>
  </si>
  <si>
    <t>ja-ME-6-2-1</t>
  </si>
  <si>
    <t>ja-ME-6-2-2</t>
  </si>
  <si>
    <t>ja-ME-6-2-3</t>
  </si>
  <si>
    <t>ja-ME-6-3</t>
  </si>
  <si>
    <t>ja-ME-6-3-1</t>
  </si>
  <si>
    <t>ja-ME-6-3-2</t>
  </si>
  <si>
    <t>ja-ME-6-3-3</t>
  </si>
  <si>
    <t>ja-MINTIME</t>
  </si>
  <si>
    <t>最小時間</t>
  </si>
  <si>
    <t>ja-MISS</t>
  </si>
  <si>
    <t>アクティビティの回答がありません</t>
  </si>
  <si>
    <t>ja-MYOP</t>
  </si>
  <si>
    <t>あなたの意見</t>
  </si>
  <si>
    <t>ja-NOACT</t>
  </si>
  <si>
    <t>アクティビティの応答がありません</t>
  </si>
  <si>
    <t>ja-NOCERT</t>
  </si>
  <si>
    <t>ja-NOTIME</t>
  </si>
  <si>
    <t>稼働時間が不十分</t>
  </si>
  <si>
    <t>ja-PART</t>
  </si>
  <si>
    <t>参加者</t>
  </si>
  <si>
    <t>ja-PATH</t>
  </si>
  <si>
    <t>パス</t>
  </si>
  <si>
    <t>ja-PERCTOT</t>
  </si>
  <si>
    <t>参加者全体の%</t>
  </si>
  <si>
    <t>ja-PP</t>
  </si>
  <si>
    <t>プレゼンテーションの準備</t>
  </si>
  <si>
    <t>ja-PP-1-1</t>
  </si>
  <si>
    <t>ja-PP-1-1-1</t>
  </si>
  <si>
    <t>これは会議の特定の部分です</t>
  </si>
  <si>
    <t>ja-PP-1-1-2</t>
  </si>
  <si>
    <t>ja-PP-1-1-3</t>
  </si>
  <si>
    <t>ja-PP-1-2</t>
  </si>
  <si>
    <t>プレゼンテーションは...</t>
  </si>
  <si>
    <t>ja-PP-1-2-1</t>
  </si>
  <si>
    <t>ja-PP-1-2-2</t>
  </si>
  <si>
    <t>ja-PP-1-2-3</t>
  </si>
  <si>
    <t>ja-PP-1-3</t>
  </si>
  <si>
    <t>ja-PP-1-3-1</t>
  </si>
  <si>
    <t>ja-PP-1-3-2</t>
  </si>
  <si>
    <t>ja-PP-1-3-3</t>
  </si>
  <si>
    <t>ja-PP-2-1</t>
  </si>
  <si>
    <t>ja-PP-2-1-1</t>
  </si>
  <si>
    <t>ja-PP-2-1-2</t>
  </si>
  <si>
    <t>ja-PP-2-1-3</t>
  </si>
  <si>
    <t>ja-PP-2-2</t>
  </si>
  <si>
    <t>プレゼンテーションの最も重要な段階は...</t>
  </si>
  <si>
    <t>ja-PP-2-2-1</t>
  </si>
  <si>
    <t>ja-PP-2-2-2</t>
  </si>
  <si>
    <t>ja-PP-2-2-3</t>
  </si>
  <si>
    <t>ja-PP-2-3</t>
  </si>
  <si>
    <t>ja-PP-2-3-1</t>
  </si>
  <si>
    <t>ja-PP-2-3-2</t>
  </si>
  <si>
    <t>ja-PP-2-3-3</t>
  </si>
  <si>
    <t>クライアント</t>
  </si>
  <si>
    <t>ja-PP-3-1</t>
  </si>
  <si>
    <t>ja-PP-3-1-1</t>
  </si>
  <si>
    <t>ja-PP-3-1-2</t>
  </si>
  <si>
    <t>ja-PP-3-1-3</t>
  </si>
  <si>
    <t>ja-PP-3-2</t>
  </si>
  <si>
    <t>ja-PP-3-2-1</t>
  </si>
  <si>
    <t>ja-PP-3-2-2</t>
  </si>
  <si>
    <t>ja-PP-3-2-3</t>
  </si>
  <si>
    <t>ja-PP-3-3</t>
  </si>
  <si>
    <t>ja-PP-3-3-1</t>
  </si>
  <si>
    <t>ja-PP-3-3-2</t>
  </si>
  <si>
    <t>ja-PP-3-3-3</t>
  </si>
  <si>
    <t>ja-PP-4-1</t>
  </si>
  <si>
    <t>利用可能な時間...</t>
  </si>
  <si>
    <t>ja-PP-4-1-1</t>
  </si>
  <si>
    <t>ja-PP-4-1-2</t>
  </si>
  <si>
    <t>ja-PP-4-1-3</t>
  </si>
  <si>
    <t>ja-PP-4-2</t>
  </si>
  <si>
    <t>ja-PP-4-2-1</t>
  </si>
  <si>
    <t>ja-PP-4-2-2</t>
  </si>
  <si>
    <t>利用可能な時間によって異なります</t>
  </si>
  <si>
    <t>ja-PP-4-2-3</t>
  </si>
  <si>
    <t>ja-PP-4-3</t>
  </si>
  <si>
    <t>ja-PP-4-3-1</t>
  </si>
  <si>
    <t>ja-PP-4-3-2</t>
  </si>
  <si>
    <t>ja-PP-4-3-3</t>
  </si>
  <si>
    <t>ja-PP-5-1</t>
  </si>
  <si>
    <t>ja-PP-5-1-1</t>
  </si>
  <si>
    <t>ja-PP-5-1-2</t>
  </si>
  <si>
    <t>ja-PP-5-1-3</t>
  </si>
  <si>
    <t>ja-PP-5-2</t>
  </si>
  <si>
    <t>ja-PP-5-2-1</t>
  </si>
  <si>
    <t>ja-PP-5-2-2</t>
  </si>
  <si>
    <t>ja-PP-5-2-3</t>
  </si>
  <si>
    <t>ja-PP-5-3</t>
  </si>
  <si>
    <t>ja-PP-5-3-1</t>
  </si>
  <si>
    <t>ja-PP-5-3-2</t>
  </si>
  <si>
    <t>ja-PP-5-3-3</t>
  </si>
  <si>
    <t>ja-PP-6-1</t>
  </si>
  <si>
    <t>ja-PP-6-1-1</t>
  </si>
  <si>
    <t>ja-PP-6-1-2</t>
  </si>
  <si>
    <t>ja-PP-6-1-3</t>
  </si>
  <si>
    <t>ja-PP-6-2</t>
  </si>
  <si>
    <t>ja-PP-6-2-1</t>
  </si>
  <si>
    <t>ja-PP-6-2-2</t>
  </si>
  <si>
    <t>ja-PP-6-2-3</t>
  </si>
  <si>
    <t>ja-PP-6-3</t>
  </si>
  <si>
    <t>ja-PP-6-3-1</t>
  </si>
  <si>
    <t>ja-PP-6-3-2</t>
  </si>
  <si>
    <t>ja-PP-6-3-3</t>
  </si>
  <si>
    <t>ja-PRJ</t>
  </si>
  <si>
    <t>プロジェクト</t>
  </si>
  <si>
    <t>ja-PRJCODE</t>
  </si>
  <si>
    <t>プロジェクトコード</t>
  </si>
  <si>
    <t>ja-QUEST</t>
  </si>
  <si>
    <t>リクエスト</t>
  </si>
  <si>
    <t>ja-REMIND</t>
  </si>
  <si>
    <t>リマインダー</t>
  </si>
  <si>
    <t>ja-RESUME</t>
  </si>
  <si>
    <t>概要</t>
  </si>
  <si>
    <t>ja-SATISF</t>
  </si>
  <si>
    <t>満足度アンケート</t>
  </si>
  <si>
    <t>ja-SATISF-1</t>
  </si>
  <si>
    <t>新しいことを学んだと思います</t>
  </si>
  <si>
    <t>ja-SATISF-2</t>
  </si>
  <si>
    <t>学んだことは日々の仕事に簡単に応用できます</t>
  </si>
  <si>
    <t>ja-SATISF-3</t>
  </si>
  <si>
    <t>扱われたトピックは興味深いものでした</t>
  </si>
  <si>
    <t>ja-SATISF-4</t>
  </si>
  <si>
    <t>トレーニング パスに興味をそそられました</t>
  </si>
  <si>
    <t>ja-SATISF-5</t>
  </si>
  <si>
    <t>トピックは難しすぎるように思えました</t>
  </si>
  <si>
    <t>ja-SATISF-6</t>
  </si>
  <si>
    <t>時々退屈しました</t>
  </si>
  <si>
    <t>ja-SATISF-7</t>
  </si>
  <si>
    <t>全体的に学習体験に満足しています</t>
  </si>
  <si>
    <t>ja-SKCODE</t>
  </si>
  <si>
    <t>スキル</t>
  </si>
  <si>
    <t>ja-SUFF</t>
  </si>
  <si>
    <t>低い</t>
  </si>
  <si>
    <t>ja-SUR-VER</t>
  </si>
  <si>
    <t>検証</t>
  </si>
  <si>
    <t>ja-SURVEY</t>
  </si>
  <si>
    <t>調査</t>
  </si>
  <si>
    <t>ja-TIMEACT</t>
  </si>
  <si>
    <t>ja-TIMEMIN</t>
  </si>
  <si>
    <t>ja-TOTAL</t>
  </si>
  <si>
    <t>合計</t>
  </si>
  <si>
    <t>ja-TOTCERT</t>
  </si>
  <si>
    <t>発行された証明書</t>
  </si>
  <si>
    <t>ja-TRHR</t>
  </si>
  <si>
    <t>スキル分析</t>
  </si>
  <si>
    <t>ja-TYPE</t>
  </si>
  <si>
    <t>タイプ</t>
  </si>
  <si>
    <t>ja-VERIFY</t>
  </si>
  <si>
    <t>学習の検証</t>
  </si>
  <si>
    <t>適切なコミュニケーション手段を選択する能力はどの程度向上しましたか?</t>
  </si>
  <si>
    <t>コミュニケーションの結果を事前にどの程度考慮しましたか?</t>
  </si>
  <si>
    <t>結果が希望どおりであることを確認するために、どの程度確認しましたか?</t>
  </si>
  <si>
    <t>メッセージやチャットなどによる中断をどれだけうまく回避できていますか?</t>
  </si>
  <si>
    <t>あなたのコミュニケーションパフォーマンスはどれくらい向上したと思いますか?</t>
  </si>
  <si>
    <t>あなたのメールが 10 行以内に収まっていた期間はどのくらいだと思いますか?</t>
  </si>
  <si>
    <t>整理整頓された添付ファイルの使用はどのくらい増加しましたか?</t>
  </si>
  <si>
    <t>このコースはあなたの仕事に役立ったと思いますか?</t>
  </si>
  <si>
    <t>ja-YESACT</t>
  </si>
  <si>
    <t>十分な活動を行いました</t>
  </si>
  <si>
    <t>ja-YOPDET</t>
  </si>
  <si>
    <t>あなたの意見 - 詳細</t>
  </si>
  <si>
    <t>pt-1</t>
  </si>
  <si>
    <t>CERTIFICADO DE PARTICIPAÇÃO</t>
  </si>
  <si>
    <t>pt-2</t>
  </si>
  <si>
    <t>Este certificado é concedido a</t>
  </si>
  <si>
    <t>pt-3</t>
  </si>
  <si>
    <t>para participação no curso de formação</t>
  </si>
  <si>
    <t>pt-4</t>
  </si>
  <si>
    <t>Certificado n.º</t>
  </si>
  <si>
    <t>pt-5</t>
  </si>
  <si>
    <t>pt-ACT</t>
  </si>
  <si>
    <t>Atividade</t>
  </si>
  <si>
    <t>pt-ASPCOM</t>
  </si>
  <si>
    <t>Aspetos da competência</t>
  </si>
  <si>
    <t>pt-AVGACT</t>
  </si>
  <si>
    <t>Média de participantes por atividade</t>
  </si>
  <si>
    <t>pt-CAT1</t>
  </si>
  <si>
    <t>pt-CAT2</t>
  </si>
  <si>
    <t>pt-CAT3</t>
  </si>
  <si>
    <t>pt-CC</t>
  </si>
  <si>
    <t>Cultura do cliente</t>
  </si>
  <si>
    <t>pt-CC-1-1</t>
  </si>
  <si>
    <t>O cliente final ...</t>
  </si>
  <si>
    <t>pt-CC-1-1-1</t>
  </si>
  <si>
    <t>Quem utiliza e quem compra os nossos produtos ou serviços</t>
  </si>
  <si>
    <t>pt-CC-1-1-2</t>
  </si>
  <si>
    <t>pt-CC-1-1-3</t>
  </si>
  <si>
    <t>pt-CC-1-2</t>
  </si>
  <si>
    <t>O cliente direto ...</t>
  </si>
  <si>
    <t>pt-CC-1-2-1</t>
  </si>
  <si>
    <t>pt-CC-1-2-2</t>
  </si>
  <si>
    <t>pt-CC-1-2-3</t>
  </si>
  <si>
    <t>pt-CC-1-3</t>
  </si>
  <si>
    <t>pt-CC-1-3-1</t>
  </si>
  <si>
    <t>Experiência e contacto</t>
  </si>
  <si>
    <t>pt-CC-1-3-2</t>
  </si>
  <si>
    <t>Experiência e qualidade</t>
  </si>
  <si>
    <t>pt-CC-1-3-3</t>
  </si>
  <si>
    <t>pt-CC-2-1</t>
  </si>
  <si>
    <t>Entre o resultado do seu trabalho e a satisfação do cliente direto ou final...</t>
  </si>
  <si>
    <t>pt-CC-2-1-1</t>
  </si>
  <si>
    <t>pt-CC-2-1-2</t>
  </si>
  <si>
    <t>É importante, mas nem sempre necessário</t>
  </si>
  <si>
    <t>pt-CC-2-1-3</t>
  </si>
  <si>
    <t>pt-CC-2-2</t>
  </si>
  <si>
    <t>pt-CC-2-2-1</t>
  </si>
  <si>
    <t>pt-CC-2-2-2</t>
  </si>
  <si>
    <t>pt-CC-2-2-3</t>
  </si>
  <si>
    <t>pt-CC-2-3</t>
  </si>
  <si>
    <t>pt-CC-2-3-1</t>
  </si>
  <si>
    <t>pt-CC-2-3-2</t>
  </si>
  <si>
    <t>pt-CC-2-3-3</t>
  </si>
  <si>
    <t>pt-CC-3-1</t>
  </si>
  <si>
    <t>pt-CC-3-1-1</t>
  </si>
  <si>
    <t>Específico no departamento, cliente com outros</t>
  </si>
  <si>
    <t>pt-CC-3-1-2</t>
  </si>
  <si>
    <t>pt-CC-3-1-3</t>
  </si>
  <si>
    <t>pt-CC-3-2</t>
  </si>
  <si>
    <t>As queixas...</t>
  </si>
  <si>
    <t>pt-CC-3-2-1</t>
  </si>
  <si>
    <t>pt-CC-3-2-2</t>
  </si>
  <si>
    <t>Eles precisam de ser resolvidos imediatamente</t>
  </si>
  <si>
    <t>pt-CC-3-2-3</t>
  </si>
  <si>
    <t>pt-CC-3-3</t>
  </si>
  <si>
    <t>pt-CC-3-3-1</t>
  </si>
  <si>
    <t>Tanto do cliente final como do cliente direto</t>
  </si>
  <si>
    <t>pt-CC-3-3-2</t>
  </si>
  <si>
    <t>pt-CC-3-3-3</t>
  </si>
  <si>
    <t>pt-CC-4-1</t>
  </si>
  <si>
    <t>pt-CC-4-1-1</t>
  </si>
  <si>
    <t>pt-CC-4-1-2</t>
  </si>
  <si>
    <t>pt-CC-4-1-3</t>
  </si>
  <si>
    <t>O ponto de vista do cliente</t>
  </si>
  <si>
    <t>pt-CC-4-2</t>
  </si>
  <si>
    <t>pt-CC-4-2-1</t>
  </si>
  <si>
    <t>pt-CC-4-2-2</t>
  </si>
  <si>
    <t>pt-CC-4-2-3</t>
  </si>
  <si>
    <t>pt-CC-4-3</t>
  </si>
  <si>
    <t>pt-CC-4-3-1</t>
  </si>
  <si>
    <t>pt-CC-4-3-2</t>
  </si>
  <si>
    <t>pt-CC-4-3-3</t>
  </si>
  <si>
    <t>pt-CC-5-1</t>
  </si>
  <si>
    <t>O resultado do nosso trabalho...</t>
  </si>
  <si>
    <t>pt-CC-5-1-1</t>
  </si>
  <si>
    <t>pt-CC-5-1-2</t>
  </si>
  <si>
    <t>pt-CC-5-1-3</t>
  </si>
  <si>
    <t>Baseia-se nas nossas competências e experiência</t>
  </si>
  <si>
    <t>pt-CC-5-2</t>
  </si>
  <si>
    <t>A responsabilidade pode ser partilhada...</t>
  </si>
  <si>
    <t>pt-CC-5-2-1</t>
  </si>
  <si>
    <t>pt-CC-5-2-2</t>
  </si>
  <si>
    <t>pt-CC-5-2-3</t>
  </si>
  <si>
    <t>Nem sempre é possível fazer isso</t>
  </si>
  <si>
    <t>pt-CC-5-3</t>
  </si>
  <si>
    <t>pt-CC-5-3-1</t>
  </si>
  <si>
    <t>Determinar os procedimentos internos corretos</t>
  </si>
  <si>
    <t>pt-CC-5-3-2</t>
  </si>
  <si>
    <t>Determinar as necessidades do cliente</t>
  </si>
  <si>
    <t>pt-CC-5-3-3</t>
  </si>
  <si>
    <t>pt-CC-6-1</t>
  </si>
  <si>
    <t>pt-CC-6-1-1</t>
  </si>
  <si>
    <t>pt-CC-6-1-2</t>
  </si>
  <si>
    <t>Podem também determinar os diferentes alvos</t>
  </si>
  <si>
    <t>pt-CC-6-1-3</t>
  </si>
  <si>
    <t>É um dos componentes que afeta a satisfação do cliente</t>
  </si>
  <si>
    <t>pt-CC-6-2</t>
  </si>
  <si>
    <t>pt-CC-6-2-1</t>
  </si>
  <si>
    <t>pt-CC-6-2-2</t>
  </si>
  <si>
    <t>Afeta a fluidez do processo</t>
  </si>
  <si>
    <t>pt-CC-6-2-3</t>
  </si>
  <si>
    <t>pt-CC-6-3</t>
  </si>
  <si>
    <t>pt-CC-6-3-1</t>
  </si>
  <si>
    <t>pt-CC-6-3-2</t>
  </si>
  <si>
    <t>pt-CC-6-3-3</t>
  </si>
  <si>
    <t>pt-CERT</t>
  </si>
  <si>
    <t>pt-CERTNO</t>
  </si>
  <si>
    <t>pt-CHRONO</t>
  </si>
  <si>
    <t>Calendário</t>
  </si>
  <si>
    <t>pt-DM</t>
  </si>
  <si>
    <t>Reuniões de decisão</t>
  </si>
  <si>
    <t>pt-DM-1-1</t>
  </si>
  <si>
    <t>Numa reunião há...</t>
  </si>
  <si>
    <t>pt-DM-1-1-1</t>
  </si>
  <si>
    <t>Um antes, um durante e um depois</t>
  </si>
  <si>
    <t>pt-DM-1-1-2</t>
  </si>
  <si>
    <t>Um antes e um durante</t>
  </si>
  <si>
    <t>pt-DM-1-1-3</t>
  </si>
  <si>
    <t>Um durante e um depois</t>
  </si>
  <si>
    <t>pt-DM-1-2</t>
  </si>
  <si>
    <t>pt-DM-1-2-1</t>
  </si>
  <si>
    <t>Deve deixar clara a sua contribuição pessoal antes da reunião</t>
  </si>
  <si>
    <t>pt-DM-1-2-2</t>
  </si>
  <si>
    <t>É preciso saber o dia e a hora da reunião</t>
  </si>
  <si>
    <t>pt-DM-1-2-3</t>
  </si>
  <si>
    <t>É preciso saber quem estará presente</t>
  </si>
  <si>
    <t>pt-DM-1-3</t>
  </si>
  <si>
    <t>Brainstorming reverso...</t>
  </si>
  <si>
    <t>pt-DM-1-3-1</t>
  </si>
  <si>
    <t>Permite que a contextualização do encontro amadureça inconscientemente</t>
  </si>
  <si>
    <t>pt-DM-1-3-2</t>
  </si>
  <si>
    <t>Se necessário, ajude na preparação da reunião</t>
  </si>
  <si>
    <t>pt-DM-1-3-3</t>
  </si>
  <si>
    <t>Não é essencial</t>
  </si>
  <si>
    <t>pt-DM-2-1</t>
  </si>
  <si>
    <t>Convidar para uma reunião...</t>
  </si>
  <si>
    <t>pt-DM-2-1-1</t>
  </si>
  <si>
    <t>Permite envolver os participantes</t>
  </si>
  <si>
    <t>pt-DM-2-1-2</t>
  </si>
  <si>
    <t>Permite qualquer trabalho preliminar</t>
  </si>
  <si>
    <t>pt-DM-2-1-3</t>
  </si>
  <si>
    <t>É simplesmente um convite</t>
  </si>
  <si>
    <t>pt-DM-2-2</t>
  </si>
  <si>
    <t>O convite, de acordo com o esquema que vimos...</t>
  </si>
  <si>
    <t>pt-DM-2-2-1</t>
  </si>
  <si>
    <t>Indique todos os elementos necessários</t>
  </si>
  <si>
    <t>pt-DM-2-2-2</t>
  </si>
  <si>
    <t>Permite ao participante conhecer o seu contributo</t>
  </si>
  <si>
    <t>pt-DM-2-2-3</t>
  </si>
  <si>
    <t>Permite que seja preciso</t>
  </si>
  <si>
    <t>pt-DM-2-3</t>
  </si>
  <si>
    <t>Transformar o padrão num hábito…</t>
  </si>
  <si>
    <t>pt-DM-2-3-1</t>
  </si>
  <si>
    <t>Acelere a leitura e a interpretação correta da reunião</t>
  </si>
  <si>
    <t>pt-DM-2-3-2</t>
  </si>
  <si>
    <t>Deixe claro o seu papel na reunião</t>
  </si>
  <si>
    <t>pt-DM-2-3-3</t>
  </si>
  <si>
    <t>É uma formalidade</t>
  </si>
  <si>
    <t>pt-DM-3-1</t>
  </si>
  <si>
    <t>A dinâmica do encontro...</t>
  </si>
  <si>
    <t>pt-DM-3-1-1</t>
  </si>
  <si>
    <t>Estes são os pensamentos específicos dos participantes</t>
  </si>
  <si>
    <t>pt-DM-3-1-2</t>
  </si>
  <si>
    <t>É isto que acontece durante a reunião</t>
  </si>
  <si>
    <t>pt-DM-3-1-3</t>
  </si>
  <si>
    <t>São as interações entre os participantes</t>
  </si>
  <si>
    <t>pt-DM-3-2</t>
  </si>
  <si>
    <t>Saber identificar um pensamento...</t>
  </si>
  <si>
    <t>pt-DM-3-2-1</t>
  </si>
  <si>
    <t>Ajuda a dar a interpretação correta e a utilizá-la da melhor forma possível</t>
  </si>
  <si>
    <t>pt-DM-3-2-2</t>
  </si>
  <si>
    <t>Permite-nos catalogá-los</t>
  </si>
  <si>
    <t>pt-DM-3-2-3</t>
  </si>
  <si>
    <t>Pode ser útil</t>
  </si>
  <si>
    <t>pt-DM-3-3</t>
  </si>
  <si>
    <t>Os principais momentos são ...</t>
  </si>
  <si>
    <t>pt-DM-3-3-1</t>
  </si>
  <si>
    <t>pt-DM-3-3-2</t>
  </si>
  <si>
    <t>Seis catalogados, mas muitos mais</t>
  </si>
  <si>
    <t>pt-DM-3-3-3</t>
  </si>
  <si>
    <t>um número não especificado</t>
  </si>
  <si>
    <t>pt-DM-4-1</t>
  </si>
  <si>
    <t>Usando o mesmo "chapéu"...</t>
  </si>
  <si>
    <t>pt-DM-4-1-1</t>
  </si>
  <si>
    <t>Acelere e torne as fases da reunião mais eficientes</t>
  </si>
  <si>
    <t>pt-DM-4-1-2</t>
  </si>
  <si>
    <t>Ajuda na interação</t>
  </si>
  <si>
    <t>pt-DM-4-1-3</t>
  </si>
  <si>
    <t>Aumentar o desempenho</t>
  </si>
  <si>
    <t>pt-DM-4-2</t>
  </si>
  <si>
    <t>Siga a sequência lógica dos momentos...</t>
  </si>
  <si>
    <t>pt-DM-4-2-1</t>
  </si>
  <si>
    <t>Torna tudo mais fluido e linear</t>
  </si>
  <si>
    <t>pt-DM-4-2-2</t>
  </si>
  <si>
    <t>Ajudar as pessoas presentes no processo de tomada de decisão</t>
  </si>
  <si>
    <t>pt-DM-4-2-3</t>
  </si>
  <si>
    <t>Nem sempre é necessário</t>
  </si>
  <si>
    <t>pt-DM-4-3</t>
  </si>
  <si>
    <t>Não tenha o mesmo "chapéu"...</t>
  </si>
  <si>
    <t>pt-DM-4-3-1</t>
  </si>
  <si>
    <t>Crie objeções mútuas</t>
  </si>
  <si>
    <t>pt-DM-4-3-2</t>
  </si>
  <si>
    <t>É como falar línguas diferentes</t>
  </si>
  <si>
    <t>pt-DM-4-3-3</t>
  </si>
  <si>
    <t>Não ajuda na reunião</t>
  </si>
  <si>
    <t>pt-DM-5-1</t>
  </si>
  <si>
    <t>pt-DM-5-1-1</t>
  </si>
  <si>
    <t>É o primeiro passo para uma comunicação de qualidade</t>
  </si>
  <si>
    <t>pt-DM-5-1-2</t>
  </si>
  <si>
    <t>pt-DM-5-1-3</t>
  </si>
  <si>
    <t>Nem sempre é fácil determinar</t>
  </si>
  <si>
    <t>pt-DM-5-2</t>
  </si>
  <si>
    <t>pt-DM-5-2-1</t>
  </si>
  <si>
    <t>Permite modular os conteúdos de acordo com a sua</t>
  </si>
  <si>
    <t>pt-DM-5-2-2</t>
  </si>
  <si>
    <t>É o primeiro passo para uma escrita eficaz.</t>
  </si>
  <si>
    <t>pt-DM-5-2-3</t>
  </si>
  <si>
    <t>pt-DM-5-3</t>
  </si>
  <si>
    <t>pt-DM-5-3-1</t>
  </si>
  <si>
    <t>Define em poucos passos o que é essencial</t>
  </si>
  <si>
    <t>pt-DM-5-3-2</t>
  </si>
  <si>
    <t>Facilita a leitura</t>
  </si>
  <si>
    <t>pt-DM-5-3-3</t>
  </si>
  <si>
    <t>pt-DM-6-1</t>
  </si>
  <si>
    <t>Tenha um bom convite...</t>
  </si>
  <si>
    <t>pt-DM-6-1-1</t>
  </si>
  <si>
    <t>Permite que esteja preparado para a reunião</t>
  </si>
  <si>
    <t>pt-DM-6-1-2</t>
  </si>
  <si>
    <t>Significa ter tempo para brainstorming reverso</t>
  </si>
  <si>
    <t>pt-DM-6-1-3</t>
  </si>
  <si>
    <t>Está correto e prepara melhor os participantes</t>
  </si>
  <si>
    <t>pt-DM-6-2</t>
  </si>
  <si>
    <t>Preparar-se para a reunião...</t>
  </si>
  <si>
    <t>pt-DM-6-2-1</t>
  </si>
  <si>
    <t>Significa ter tempo para pensar sobre o assunto, mesmo que inconscientemente.</t>
  </si>
  <si>
    <t>pt-DM-6-2-2</t>
  </si>
  <si>
    <t>Se necessário, permite preparar</t>
  </si>
  <si>
    <t>pt-DM-6-2-3</t>
  </si>
  <si>
    <t>pt-DM-6-3</t>
  </si>
  <si>
    <t>As melhores ideias, decisões e soluções…</t>
  </si>
  <si>
    <t>pt-DM-6-3-1</t>
  </si>
  <si>
    <t>Surgem da colaboração entre pessoas com diferentes perspetivas</t>
  </si>
  <si>
    <t>pt-DM-6-3-2</t>
  </si>
  <si>
    <t>São alcançadas através de discussões saudáveis ​​e orientadas a objetivos.</t>
  </si>
  <si>
    <t>pt-DM-6-3-3</t>
  </si>
  <si>
    <t>Funcionam se todos se sentirem envolvidos</t>
  </si>
  <si>
    <t>pt-EMAIL</t>
  </si>
  <si>
    <t>pt-END</t>
  </si>
  <si>
    <t>Final</t>
  </si>
  <si>
    <t>pt-EXCEL</t>
  </si>
  <si>
    <t>pt-FNAME</t>
  </si>
  <si>
    <t>pt-GOOD</t>
  </si>
  <si>
    <t>Média</t>
  </si>
  <si>
    <t>pt-GT</t>
  </si>
  <si>
    <t>Bom momento</t>
  </si>
  <si>
    <t>pt-GT-1-1</t>
  </si>
  <si>
    <t>Medindo o seu tempo...</t>
  </si>
  <si>
    <t>pt-GT-1-2</t>
  </si>
  <si>
    <t>Consciência do tempo/atividade</t>
  </si>
  <si>
    <t>pt-GT-1-1-1</t>
  </si>
  <si>
    <t>Compreender quando e como realizar as atividades em curso</t>
  </si>
  <si>
    <t>Sim! Está a tornar-se cada vez mais importante considerar o tempo e a energia juntos.</t>
  </si>
  <si>
    <t>pt-GT-1-2-1</t>
  </si>
  <si>
    <t>pt-GT-1-1-2</t>
  </si>
  <si>
    <t>Ajuda-o a organizar o seu tempo</t>
  </si>
  <si>
    <t>É certo que saber estimar o tempo de execução nos ajuda na organização.</t>
  </si>
  <si>
    <t>pt-GT-1-2-2</t>
  </si>
  <si>
    <t>Em dúvida</t>
  </si>
  <si>
    <t>pt-GT-1-1-3</t>
  </si>
  <si>
    <t>Significa seguir um método</t>
  </si>
  <si>
    <t>Verdade, mas por vezes o método torna a nossa tarefa mais rígida e onerosa.</t>
  </si>
  <si>
    <t>pt-GT-1-2-3</t>
  </si>
  <si>
    <t>Não ciente</t>
  </si>
  <si>
    <t>Atividades tardias...</t>
  </si>
  <si>
    <t>pt-GT-3-2</t>
  </si>
  <si>
    <t>Atividades tardias</t>
  </si>
  <si>
    <t>Se cientes, são necessárias</t>
  </si>
  <si>
    <t>Sim! Por vezes não consegue viver sem ela. Se forem escolhidos, minimizam o impacto no resultado.</t>
  </si>
  <si>
    <t>pt-GT-3-2-1</t>
  </si>
  <si>
    <t>Consciente e proactivo</t>
  </si>
  <si>
    <t>Isso pode acontecer</t>
  </si>
  <si>
    <t>Isto também é verdade, mas se forem estratégicos, terão um forte impacto no resultado.</t>
  </si>
  <si>
    <t>pt-GT-3-2-2</t>
  </si>
  <si>
    <t>Aumentam a ansiedade</t>
  </si>
  <si>
    <t>Verdade, se estivermos à mercê dos acontecimentos. O estado emocional também pode afetar o desempenho das pessoas naquele momento.</t>
  </si>
  <si>
    <t>pt-GT-3-2-3</t>
  </si>
  <si>
    <t>Gerido com ansiedade</t>
  </si>
  <si>
    <t>pt-GT-1-3</t>
  </si>
  <si>
    <t>Soluções espontâneas, como aumentar o tempo despendido a trabalhar...</t>
  </si>
  <si>
    <t>pt-GT-3-3</t>
  </si>
  <si>
    <t>Horas a mais do que o necessário</t>
  </si>
  <si>
    <t>pt-GT-1-3-1</t>
  </si>
  <si>
    <t>Devem ser considerados, mas como exceções</t>
  </si>
  <si>
    <t>Sim! São o nosso último recurso, com todas as consequências que isso acarreta.</t>
  </si>
  <si>
    <t>pt-GT-3-3-1</t>
  </si>
  <si>
    <t>Considerado uma exceção</t>
  </si>
  <si>
    <t>pt-GT-1-3-2</t>
  </si>
  <si>
    <t>Eles são usados ​​para o resultado</t>
  </si>
  <si>
    <t>Claro, mas correm o risco de se tornar uma rotina, um hábito perigoso.</t>
  </si>
  <si>
    <t>pt-GT-3-3-2</t>
  </si>
  <si>
    <t>Deve fazê-los</t>
  </si>
  <si>
    <t>pt-GT-1-3-3</t>
  </si>
  <si>
    <t>Eles são necessários</t>
  </si>
  <si>
    <t>Isso é verdade, mas destacam uma questão organizacional mais profunda.</t>
  </si>
  <si>
    <t>pt-GT-3-3-3</t>
  </si>
  <si>
    <t>pt-GT-2-1</t>
  </si>
  <si>
    <t>A visão geral...</t>
  </si>
  <si>
    <t>Visão geral do meu tempo</t>
  </si>
  <si>
    <t>pt-GT-2-1-1</t>
  </si>
  <si>
    <t>Permite perceber quais as atividades a realizar para obter o resultado</t>
  </si>
  <si>
    <t>Sim! Manter uma visão elevada ajuda na escolha</t>
  </si>
  <si>
    <t>pt-GT-2-1-2</t>
  </si>
  <si>
    <t>Especifique como contribuímos para o resultado</t>
  </si>
  <si>
    <t>Este é, de facto, um risco que pode ocorrer.</t>
  </si>
  <si>
    <t>Não compreendido</t>
  </si>
  <si>
    <t>pt-GT-2-1-3</t>
  </si>
  <si>
    <t>Corre o risco de ser demasiado genérico</t>
  </si>
  <si>
    <t>Verdade, mas se não se reflete em ações concretas, não serve para nada.</t>
  </si>
  <si>
    <t>Não considerado</t>
  </si>
  <si>
    <t>pt-GT-2-2</t>
  </si>
  <si>
    <t>Evoluindo os nossos comportamentos em relação ao tempo...</t>
  </si>
  <si>
    <t>Mudanças comportamentais</t>
  </si>
  <si>
    <t>pt-GT-2-2-1</t>
  </si>
  <si>
    <t>Significa considerá-lo da forma correta na vida quotidiana</t>
  </si>
  <si>
    <t>Sim! O elemento tempo é, muitas vezes, a única chave para obter resultados muitas vezes ambiciosos.</t>
  </si>
  <si>
    <t>Flexibilidade na vida diária</t>
  </si>
  <si>
    <t>pt-GT-2-2-2</t>
  </si>
  <si>
    <t>Inicialmente requer um esforço em direção a novos hábitos</t>
  </si>
  <si>
    <t>Aumentar a sua sensibilidade ao tempo não significa ir mais rápido, mas sim mover-se melhor.</t>
  </si>
  <si>
    <t>pt-GT-2-2-3</t>
  </si>
  <si>
    <t>Isto não significa que os comportamentos anteriores fossem errados.</t>
  </si>
  <si>
    <t>Absolutamente verdade, e para o fazer é preciso esforçar-se.</t>
  </si>
  <si>
    <t>Não é necessário</t>
  </si>
  <si>
    <t>pt-GT-2-3</t>
  </si>
  <si>
    <t>As ações que fazemos diariamente...</t>
  </si>
  <si>
    <t>Ações diárias</t>
  </si>
  <si>
    <t>pt-GT-2-3-1</t>
  </si>
  <si>
    <t>Temos de escolher as coisas certas e fazê-las da forma certa.</t>
  </si>
  <si>
    <t>Sim! Muitas vezes nem todas as atividades que realizamos são aquelas que são realmente necessárias</t>
  </si>
  <si>
    <t>pt-GT-2-3-2</t>
  </si>
  <si>
    <t>Mudam em eficácia e eficiência, dependendo da ordem de execução</t>
  </si>
  <si>
    <t>Isso é verdade, mas a forma como os gerencio altera o tempo necessário para os completar.</t>
  </si>
  <si>
    <t>Tenta organizá-los</t>
  </si>
  <si>
    <t>pt-GT-2-3-3</t>
  </si>
  <si>
    <t>No entanto, todas elas precisam de ser feitas.</t>
  </si>
  <si>
    <t>O tempo e a sequência em que os fazemos alteram o resultado.</t>
  </si>
  <si>
    <t>Execução sequencial</t>
  </si>
  <si>
    <t>pt-GT-3-1</t>
  </si>
  <si>
    <t>Emergências…</t>
  </si>
  <si>
    <t>pt-GT-4-1</t>
  </si>
  <si>
    <t>Emergências</t>
  </si>
  <si>
    <t>pt-GT-3-1-1</t>
  </si>
  <si>
    <t>Eles devem ser geridos metodicamente</t>
  </si>
  <si>
    <t>Normalizar as emergências permite-nos obter o melhor resultado possível.</t>
  </si>
  <si>
    <t>pt-GT-4-1-1</t>
  </si>
  <si>
    <t>Espera-se que possa haver</t>
  </si>
  <si>
    <t>pt-GT-3-1-2</t>
  </si>
  <si>
    <t>É verdade, mas corremos o risco de ficar à mercê dos acontecimentos, num modo reativo</t>
  </si>
  <si>
    <t>pt-GT-4-1-2</t>
  </si>
  <si>
    <t>Sofrem eles</t>
  </si>
  <si>
    <t>pt-GT-3-1-3</t>
  </si>
  <si>
    <t>Nem sempre são previsíveis</t>
  </si>
  <si>
    <t>Sim, mas temos a certeza de que estarão sempre lá. É melhor preparar-se!</t>
  </si>
  <si>
    <t>pt-GT-4-1-3</t>
  </si>
  <si>
    <t>Eles são incontroláveis</t>
  </si>
  <si>
    <t>As prioridades...</t>
  </si>
  <si>
    <t>Prioridades ...</t>
  </si>
  <si>
    <t>Eles precisam de ser avaliados no nosso contexto geral</t>
  </si>
  <si>
    <t>As atividades múltiplas devem ser sempre geridas com evidência da prioridade do resultado global, departamento ou função da empresa.</t>
  </si>
  <si>
    <t>Com base no resultado</t>
  </si>
  <si>
    <t>Nem sempre são avaliáveis</t>
  </si>
  <si>
    <t>Isto também é verdade, mas avaliar o maior número possível determina o desempenho global.</t>
  </si>
  <si>
    <t>Não os entende</t>
  </si>
  <si>
    <t>No final, tudo tem de ser feito.</t>
  </si>
  <si>
    <t>Real! mas com esta abordagem o nosso desempenho global cai, concorda?</t>
  </si>
  <si>
    <t>Não os considera</t>
  </si>
  <si>
    <t>Esteja atento ao peso energético das atividades....</t>
  </si>
  <si>
    <t>pt-GT-4-2</t>
  </si>
  <si>
    <t>Atividades desafiantes ou leves</t>
  </si>
  <si>
    <t>Permite-nos aproveitar ao máximo as nossas energias diárias</t>
  </si>
  <si>
    <t>Sim, o desempenho constrói-se dia após dia, não numa única atividade!</t>
  </si>
  <si>
    <t>pt-GT-4-2-1</t>
  </si>
  <si>
    <t>Distingue-os</t>
  </si>
  <si>
    <t>Isto leva a uma interpretação diferente dos compromissos e do tempo</t>
  </si>
  <si>
    <t>É verdade que habituar-se a esta visão torna mais fácil decidir o que fazer naquele momento específico.</t>
  </si>
  <si>
    <t>pt-GT-4-2-2</t>
  </si>
  <si>
    <t>Ainda não os compreendeu</t>
  </si>
  <si>
    <t>O resultado nem sempre se altera</t>
  </si>
  <si>
    <t>É verdade, isso nem sempre acontece... mas se acontecer...</t>
  </si>
  <si>
    <t>pt-GT-4-2-3</t>
  </si>
  <si>
    <t>O cérebro avisa-nos quando está cansado.</t>
  </si>
  <si>
    <t>pt-GT-6-1</t>
  </si>
  <si>
    <t>Necessidade de uma pausa regenerativa</t>
  </si>
  <si>
    <t>Na verdade, não é bem como o corpo</t>
  </si>
  <si>
    <t>Sim, por isso devemos tentar acompanhá-lo, seguindo os seus ritmos.</t>
  </si>
  <si>
    <t>pt-GT-6-1-1</t>
  </si>
  <si>
    <t>Compreendido</t>
  </si>
  <si>
    <t>É diferente do corpo</t>
  </si>
  <si>
    <t>Apenas na forma como nos dão sinais, de resto é a mesma coisa: alto rendimento, baixo, descanso para recuperação.</t>
  </si>
  <si>
    <t>pt-GT-6-1-2</t>
  </si>
  <si>
    <t>Nem sempre entende que</t>
  </si>
  <si>
    <t>Nem sempre, só às vezes</t>
  </si>
  <si>
    <t>Claro que se estou com sono é um sinal inconfundível.</t>
  </si>
  <si>
    <t>pt-GT-6-1-3</t>
  </si>
  <si>
    <t>Não considera que</t>
  </si>
  <si>
    <t>O cérebro fica mais lento...</t>
  </si>
  <si>
    <t>pt-GT-6-2</t>
  </si>
  <si>
    <t>Gerir bem as pausas regenerativas</t>
  </si>
  <si>
    <t>Quando se apercebe que não tem energia suficiente</t>
  </si>
  <si>
    <t>Ah, sim, ele quer ter a certeza de que não vai ficar sem gasolina na rua.</t>
  </si>
  <si>
    <t>pt-GT-6-2-1</t>
  </si>
  <si>
    <t>Quando a atividade é muito exigente</t>
  </si>
  <si>
    <t>Podia, mas na realidade só o faz quando sente que não tem energia suficiente.</t>
  </si>
  <si>
    <t>pt-GT-6-2-2</t>
  </si>
  <si>
    <t>Não está claro quando fazê-los</t>
  </si>
  <si>
    <t>Se eu decidir fazer isso</t>
  </si>
  <si>
    <t>Infelizmente não: é um sistema automático inconsciente!</t>
  </si>
  <si>
    <t>pt-GT-6-2-3</t>
  </si>
  <si>
    <t>pt-GT-4-3</t>
  </si>
  <si>
    <t>O ritmo circadiano ...</t>
  </si>
  <si>
    <t>pt-GT-6-3</t>
  </si>
  <si>
    <t>Dividindo o dia com os intervalos</t>
  </si>
  <si>
    <t>pt-GT-4-3-1</t>
  </si>
  <si>
    <t>É o sistema de proteção automática do cérebro</t>
  </si>
  <si>
    <t>Sim, é um sistema de sobrevivência: sem energia, acabou!</t>
  </si>
  <si>
    <t>pt-GT-6-3-1</t>
  </si>
  <si>
    <t>pt-GT-4-3-2</t>
  </si>
  <si>
    <t>Intervalos alternados de alto e baixo desempenho e recuperação</t>
  </si>
  <si>
    <t>Verdade: a alternância é o seu método.</t>
  </si>
  <si>
    <t>pt-GT-6-3-2</t>
  </si>
  <si>
    <t>Tenta fazê-los da forma certa</t>
  </si>
  <si>
    <t>pt-GT-4-3-3</t>
  </si>
  <si>
    <t>É uma teoria</t>
  </si>
  <si>
    <t>Não só, o seu comportamento pode ser observado</t>
  </si>
  <si>
    <t>pt-GT-6-3-3</t>
  </si>
  <si>
    <t>pt-GT-5-1</t>
  </si>
  <si>
    <t>Alternando atividades desafiantes e leves</t>
  </si>
  <si>
    <t>pt-GT-5-1-1</t>
  </si>
  <si>
    <t>Define a nossa capacidade de desempenho</t>
  </si>
  <si>
    <t>Sim, então devemos tentar satisfazê-lo.</t>
  </si>
  <si>
    <t>pt-GT-5-1-2</t>
  </si>
  <si>
    <t>É usada pelo nosso cérebro o tempo todo.</t>
  </si>
  <si>
    <t>É a forma de gerir os recursos, de forma a chegar sempre ao fornecimento</t>
  </si>
  <si>
    <t>Não os distingue</t>
  </si>
  <si>
    <t>pt-GT-5-1-3</t>
  </si>
  <si>
    <t>Desempenho alto e baixo alternativo</t>
  </si>
  <si>
    <t>É verdade, mas também temos de acrescentar o terceiro elemento: as quebras</t>
  </si>
  <si>
    <t>Não os alterna</t>
  </si>
  <si>
    <t>pt-GT-5-2</t>
  </si>
  <si>
    <t>Ter um ritmo diário...</t>
  </si>
  <si>
    <t>Organização do dia</t>
  </si>
  <si>
    <t>pt-GT-5-2-1</t>
  </si>
  <si>
    <t>Significa programá-lo, tendo em conta o ritmo circadiano.</t>
  </si>
  <si>
    <t>Considere isto no nosso planeamento, por exemplo, evitando agrupar duas atividades desafiantes.</t>
  </si>
  <si>
    <t>Sim</t>
  </si>
  <si>
    <t>pt-GT-5-2-2</t>
  </si>
  <si>
    <t>Dê a si próprio um ritmo geral compatível</t>
  </si>
  <si>
    <t>Estabeleça regras gerais para o seu dia, planeando as diferentes atividades.</t>
  </si>
  <si>
    <t>Muito bem</t>
  </si>
  <si>
    <t>pt-GT-5-2-3</t>
  </si>
  <si>
    <t>Corre o risco de ser um modelo demasiado rígido.</t>
  </si>
  <si>
    <t>Verdadeiro: tê-lo como regra, o que nem sempre é possível pôr em prática.</t>
  </si>
  <si>
    <t>Não</t>
  </si>
  <si>
    <t>pt-GT-5-3</t>
  </si>
  <si>
    <t>Não considere o ritmo circadiano...</t>
  </si>
  <si>
    <t>Organização do tempo</t>
  </si>
  <si>
    <t>pt-GT-5-3-1</t>
  </si>
  <si>
    <t>Significa esforçar-se mais e levar mais tempo</t>
  </si>
  <si>
    <t>Sim! Seria como insistir em correr quando se está sem fôlego.</t>
  </si>
  <si>
    <t>pt-GT-5-3-2</t>
  </si>
  <si>
    <t>Contribui para ter de aumentar o tempo dedicado ao trabalho</t>
  </si>
  <si>
    <t>É verdade, é uma das principais causas.</t>
  </si>
  <si>
    <t>pt-GT-5-3-3</t>
  </si>
  <si>
    <t>No entanto, nem sempre é possível segui-lo.</t>
  </si>
  <si>
    <t>É certo que é um modelo que tende a evoluir. Significa tentar fazê-lo sempre que possível no nosso dia.</t>
  </si>
  <si>
    <t>Organize-se por fases diárias...</t>
  </si>
  <si>
    <t>Momentos do dia</t>
  </si>
  <si>
    <t>Otimizar o uso das nossas energias</t>
  </si>
  <si>
    <t>Sim! Temos momentos de performance para aproveitar ao máximo e rotinas para realizar quando temos menos energia.</t>
  </si>
  <si>
    <t>Permite-nos organizar-nos melhor</t>
  </si>
  <si>
    <t>É verdade, é consequência da correta utilização dos nossos recursos</t>
  </si>
  <si>
    <t>Não entendeu como</t>
  </si>
  <si>
    <t>Reduz a probabilidade de ter de despender mais tempo do que o necessário no trabalho</t>
  </si>
  <si>
    <t>Na verdade, é um dos feedbacks mais úteis sobre a qualidade do nosso tempo.</t>
  </si>
  <si>
    <t>Interrompendo as atividades...</t>
  </si>
  <si>
    <t>Dividindo atividades desafiantes</t>
  </si>
  <si>
    <t>Permite-nos ser mais versáteis na gestão do nosso tempo</t>
  </si>
  <si>
    <t>Atividades mais pequenas, posicionamento mais fácil</t>
  </si>
  <si>
    <t>Ajuda na gestão de emergências</t>
  </si>
  <si>
    <t>Podemos terminar a atividade curta sem a interromper e dedicarmo-nos à emergência, ou pseudo-emergência.</t>
  </si>
  <si>
    <t>Não sabe como fazer isso</t>
  </si>
  <si>
    <t>Isto é verdade, mas pratique: tornar-se-á mais fácil.</t>
  </si>
  <si>
    <t>Não considera necessário</t>
  </si>
  <si>
    <t>Gerindo melhor os intervalos...</t>
  </si>
  <si>
    <t>Permite a correta recuperação de energia</t>
  </si>
  <si>
    <t>Sim, este deve ser o principal objetivo dos intervalos.</t>
  </si>
  <si>
    <t>Eles conscientemente</t>
  </si>
  <si>
    <t>Permite-lhe ser muito mais eficaz ao retomar o trabalho</t>
  </si>
  <si>
    <t>É verdade que quanto mais regenerativa for a pausa, melhor será o desempenho subsequente.</t>
  </si>
  <si>
    <t>Significa distrair-se do trabalho</t>
  </si>
  <si>
    <t>Claro que, no bom sentido, não pensar no trabalho durante o intervalo ajuda.</t>
  </si>
  <si>
    <t>São apenas pausas</t>
  </si>
  <si>
    <t>pt-INT</t>
  </si>
  <si>
    <t>(Intermediário)</t>
  </si>
  <si>
    <t>pt-KOFF</t>
  </si>
  <si>
    <t>Iniciar</t>
  </si>
  <si>
    <t>pt-LANG</t>
  </si>
  <si>
    <t>pt-LINK</t>
  </si>
  <si>
    <t>Ligação</t>
  </si>
  <si>
    <t>pt-LNAME</t>
  </si>
  <si>
    <t>Alcunha</t>
  </si>
  <si>
    <t>pt-MAN</t>
  </si>
  <si>
    <t>(Gestor)</t>
  </si>
  <si>
    <t>pt-MC</t>
  </si>
  <si>
    <t>A minha comunicação</t>
  </si>
  <si>
    <t>pt-MC-1-1</t>
  </si>
  <si>
    <t>A nossa forma de comunicar...</t>
  </si>
  <si>
    <t>pt-MC-1-2</t>
  </si>
  <si>
    <t>A comunicação afeta</t>
  </si>
  <si>
    <t>pt-MC-1-1-1</t>
  </si>
  <si>
    <t>Afeta a qualidade e o tempo necessários para atingir o resultado</t>
  </si>
  <si>
    <t>Sim! A eficácia do resultado é determinada tanto pela qualidade, mas também pelo tempo necessário para o atingir.</t>
  </si>
  <si>
    <t>pt-MC-1-2-1</t>
  </si>
  <si>
    <t>Resultado e tempo</t>
  </si>
  <si>
    <t>pt-MC-1-1-2</t>
  </si>
  <si>
    <t>Afeta a qualidade do resultado</t>
  </si>
  <si>
    <t>Verdade, mas cuidado, a velocidade nem sempre anda de mãos dadas com a qualidade.</t>
  </si>
  <si>
    <t>pt-MC-1-2-2</t>
  </si>
  <si>
    <t>pt-MC-1-1-3</t>
  </si>
  <si>
    <t>Afeta o tempo necessário para que o resultado</t>
  </si>
  <si>
    <t>Verdade, mas para ser definido como qualidade é também necessário que seja feito no momento certo.</t>
  </si>
  <si>
    <t>pt-MC-1-2-3</t>
  </si>
  <si>
    <t>Hora</t>
  </si>
  <si>
    <t>Capacidades de comunicação...</t>
  </si>
  <si>
    <t>É uma atividade real</t>
  </si>
  <si>
    <t>Sim! Como tal, deve ser treinado e considerado, sempre.</t>
  </si>
  <si>
    <t>É uma arte</t>
  </si>
  <si>
    <t>Verdade, mas é um conceito romântico que corre o risco de se fechar sobre si próprio, perdendo de vista o resultado.</t>
  </si>
  <si>
    <t>Muito</t>
  </si>
  <si>
    <t>É inato</t>
  </si>
  <si>
    <t>É verdade que alguns de nós o têm como um dom natural, mas muitas vezes é o resultado do trabalho.</t>
  </si>
  <si>
    <t>Pequeno</t>
  </si>
  <si>
    <t>pt-MC-1-3</t>
  </si>
  <si>
    <t>A escolha do modo de comunicação ...</t>
  </si>
  <si>
    <t>pt-MC-4-2</t>
  </si>
  <si>
    <t>Escolha do meio</t>
  </si>
  <si>
    <t>pt-MC-1-3-1</t>
  </si>
  <si>
    <t>Determina a qualidade do resultado</t>
  </si>
  <si>
    <t>Sim! a modalidade, o meio que utilizamos para comunicar, afeta o resultado.</t>
  </si>
  <si>
    <t>pt-MC-4-2-1</t>
  </si>
  <si>
    <t>pt-MC-1-3-2</t>
  </si>
  <si>
    <t>Nem sempre é fácil</t>
  </si>
  <si>
    <t>É verdade, devemos manter um elevado nível de sensibilidade em relação à escolha.</t>
  </si>
  <si>
    <t>pt-MC-4-2-2</t>
  </si>
  <si>
    <t>pt-MC-1-3-3</t>
  </si>
  <si>
    <t>Pode ser um hábito</t>
  </si>
  <si>
    <t>É certo que existe um forte risco de abusar de uma modalidade que nos é conveniente.</t>
  </si>
  <si>
    <t>pt-MC-4-2-3</t>
  </si>
  <si>
    <t>pt-MC-2-1</t>
  </si>
  <si>
    <t>Codificação e decodificação…</t>
  </si>
  <si>
    <t>pt-MC-3-2</t>
  </si>
  <si>
    <t>A linguagem utilizada</t>
  </si>
  <si>
    <t>pt-MC-2-1-1</t>
  </si>
  <si>
    <t>Permite comunicar corretamente com o interlocutor</t>
  </si>
  <si>
    <t>Sim! Usar a codificação correta torna a circularidade da comunicação fluida</t>
  </si>
  <si>
    <t>pt-MC-3-2-1</t>
  </si>
  <si>
    <t>pt-MC-2-1-2</t>
  </si>
  <si>
    <t>Nem sempre são fáceis de interpretar</t>
  </si>
  <si>
    <t>Verdade, mas lembre-se que temos uma linguagem comum em toda a empresa: a do cliente</t>
  </si>
  <si>
    <t>pt-MC-3-2-2</t>
  </si>
  <si>
    <t>pt-MC-2-1-3</t>
  </si>
  <si>
    <t>Eles são necessários para serem eficazes</t>
  </si>
  <si>
    <t>É certo que se não conhecer a língua do interlocutor, tudo se torna mais difícil.</t>
  </si>
  <si>
    <t>pt-MC-3-2-3</t>
  </si>
  <si>
    <t>pt-MC-2-2</t>
  </si>
  <si>
    <t>Atraso na resposta...</t>
  </si>
  <si>
    <t>pt-MC-6-3</t>
  </si>
  <si>
    <t>pt-MC-2-2-1</t>
  </si>
  <si>
    <t>Ela nos permite ter a fase reflexiva</t>
  </si>
  <si>
    <t>Sim! A primeira resposta nem sempre é a correta</t>
  </si>
  <si>
    <t>pt-MC-6-3-1</t>
  </si>
  <si>
    <t>Necessidade</t>
  </si>
  <si>
    <t>pt-MC-2-2-2</t>
  </si>
  <si>
    <t>Não é um atraso real, é hora de refletir</t>
  </si>
  <si>
    <t>É certo que isto depende do tipo de comunicação (tomada de decisão, operacional, etc.)</t>
  </si>
  <si>
    <t>pt-MC-6-3-2</t>
  </si>
  <si>
    <t>pt-MC-2-2-3</t>
  </si>
  <si>
    <t>Às vezes não é possível fazer isso</t>
  </si>
  <si>
    <t>É verdade, mas a imediatez da resposta pode perder a sua eficácia e forma</t>
  </si>
  <si>
    <t>pt-MC-6-3-3</t>
  </si>
  <si>
    <t>pt-MC-2-3</t>
  </si>
  <si>
    <t>Nosso interlocutor…</t>
  </si>
  <si>
    <t>pt-MC-3-3</t>
  </si>
  <si>
    <t>Interpretando o interlocutor</t>
  </si>
  <si>
    <t>pt-MC-2-3-1</t>
  </si>
  <si>
    <t>É uma parte crucial da comunicação</t>
  </si>
  <si>
    <t>Sim! Se não considerarmos quem é, o que faz, corremos o risco de não falar corretamente.</t>
  </si>
  <si>
    <t>pt-MC-3-3-1</t>
  </si>
  <si>
    <t>pt-MC-2-3-2</t>
  </si>
  <si>
    <t>Condiciona a nossa comunicação</t>
  </si>
  <si>
    <t>É verdade, há pessoas com quem é mais fácil comunicar, mas isso não significa que os outros interlocutores estejam "errados": apenas exigem um esforço maior da nossa parte para identificar o seu código.</t>
  </si>
  <si>
    <t>pt-MC-3-3-2</t>
  </si>
  <si>
    <t>pt-MC-2-3-3</t>
  </si>
  <si>
    <t>Pode facilitar a comunicação</t>
  </si>
  <si>
    <t>Verdade, mas mais do que condicionamento é um ajuste. Outros também o fazem connosco...</t>
  </si>
  <si>
    <t>pt-MC-3-3-3</t>
  </si>
  <si>
    <t>pt-MC-3-1</t>
  </si>
  <si>
    <t>O grau de comunicação…</t>
  </si>
  <si>
    <t>Determinando a importância da mensagem</t>
  </si>
  <si>
    <t>pt-MC-3-1-1</t>
  </si>
  <si>
    <t>Determinar a qualidade necessária para o resultado</t>
  </si>
  <si>
    <t>Sim! Imaginar o resultado desejado ajuda muito na escolha do meio certo</t>
  </si>
  <si>
    <t>Necessário</t>
  </si>
  <si>
    <t>pt-MC-3-1-2</t>
  </si>
  <si>
    <t>Determinar a importância do ato comunicativo</t>
  </si>
  <si>
    <t>Verdade, mas não só: determina também a importância do resultado para nós e para o interlocutor.</t>
  </si>
  <si>
    <t>pt-MC-3-1-3</t>
  </si>
  <si>
    <t>Define os meios</t>
  </si>
  <si>
    <t>O grau de interação…</t>
  </si>
  <si>
    <t>pt-MC-5-1</t>
  </si>
  <si>
    <t>Quanto interagir</t>
  </si>
  <si>
    <t>Determinar quanta informação precisamos do interlocutor</t>
  </si>
  <si>
    <t>Sim! Ter informação clara que nos falta determina a qualidade do resultado e a escolha do meio.</t>
  </si>
  <si>
    <t>pt-MC-5-1-1</t>
  </si>
  <si>
    <t>Determine a quantidade de negociações necessárias</t>
  </si>
  <si>
    <t>É certo que nos permite escolher os meios mais adequados</t>
  </si>
  <si>
    <t>pt-MC-5-1-2</t>
  </si>
  <si>
    <t>Determina o quanto queremos interagir com o interlocutor</t>
  </si>
  <si>
    <t>Verdade, aliás depende, pode depender do tipo de interlocutor (prolixo)</t>
  </si>
  <si>
    <t>pt-MC-5-1-3</t>
  </si>
  <si>
    <t>O tempo necessário…</t>
  </si>
  <si>
    <t>pt-MC-5-2</t>
  </si>
  <si>
    <t>É isto que achamos justo dedicar, tendo em conta a importância da mensagem</t>
  </si>
  <si>
    <t>Sim! Considerar com antecedência quanto tempo dura ajuda a definir a mensagem que quer partilhar.</t>
  </si>
  <si>
    <t>pt-MC-5-2-1</t>
  </si>
  <si>
    <t>É definido pelo meio escolhido</t>
  </si>
  <si>
    <t>Em parte sim: dedicar 20 minutos a escrever uma mensagem curta significa que talvez este não seja o meio certo.</t>
  </si>
  <si>
    <t>pt-MC-5-2-2</t>
  </si>
  <si>
    <t>Nem sempre é previsível a priori</t>
  </si>
  <si>
    <t>Verdade, mas só de pensar nisso já nos ajuda a dedicar o tempo adequado</t>
  </si>
  <si>
    <t>pt-MC-5-2-3</t>
  </si>
  <si>
    <t>pt-MC-4-1</t>
  </si>
  <si>
    <t>Na comunicação, a percepção…</t>
  </si>
  <si>
    <t>Perceção</t>
  </si>
  <si>
    <t>pt-MC-4-1-1</t>
  </si>
  <si>
    <t>Ela afeta o que o interlocutor recebe e como interpretamos sua resposta.</t>
  </si>
  <si>
    <t>Sim! Cada um de nós é condicionado pelas suas próprias experiências, através da nossa perceção pessoal da realidade.</t>
  </si>
  <si>
    <t>pt-MC-4-1-2</t>
  </si>
  <si>
    <t>Ela nos obriga a verificar o que realmente chegou ao interlocutor</t>
  </si>
  <si>
    <t>É verdade, nunca pense que percebeu sem tentar confirmar, principalmente quando se trata de coisas importantes!</t>
  </si>
  <si>
    <t>pt-MC-4-1-3</t>
  </si>
  <si>
    <t>Pode distorcer o conteúdo</t>
  </si>
  <si>
    <t>Verdade, às vezes um pouco, outras vezes significativamente. Devemos sempre considerar que</t>
  </si>
  <si>
    <t>A eficácia da comunicação…</t>
  </si>
  <si>
    <t>O que acontece depois</t>
  </si>
  <si>
    <t>É medido pelo resultado obtido, pelo que acontece a seguir</t>
  </si>
  <si>
    <t>Sim! Podemos ter as melhores intenções, mas só vendo o que acontece a seguir é que poderemos realmente medi-las.</t>
  </si>
  <si>
    <t>É medido na interação comunicativa</t>
  </si>
  <si>
    <t>É certo que podemos ter feedback durante o ato comunicativo, mas o resultado real vem depois.</t>
  </si>
  <si>
    <t>O que se queria alcançar?</t>
  </si>
  <si>
    <t>Começamos pelas intenções, mas o resultado é quase sempre diferente</t>
  </si>
  <si>
    <t>pt-MC-4-3</t>
  </si>
  <si>
    <t>O Efeito Batman…</t>
  </si>
  <si>
    <t>Escuta</t>
  </si>
  <si>
    <t>pt-MC-4-3-1</t>
  </si>
  <si>
    <t>Isso nos lembra que o que vemos é parte da realidade</t>
  </si>
  <si>
    <t>Sim! Quantas limitações no nosso ponto de vista!</t>
  </si>
  <si>
    <t>pt-MC-4-3-2</t>
  </si>
  <si>
    <t>Distinguir fatos da realidade</t>
  </si>
  <si>
    <t>É verdade, percebendo que temos uma visão parcial</t>
  </si>
  <si>
    <t>pt-MC-4-3-3</t>
  </si>
  <si>
    <t>É uma maneira de entender a situação</t>
  </si>
  <si>
    <t>Verdade, mas se considerarmos o ponto de vista do interlocutor</t>
  </si>
  <si>
    <t>A escolha do meio de comunicação…</t>
  </si>
  <si>
    <t>Qualidade do meio</t>
  </si>
  <si>
    <t>Sim! Escolha propositadamente um meio específico, sem cair no meio habitual.</t>
  </si>
  <si>
    <t>Define sua importância</t>
  </si>
  <si>
    <t>É verdade que receber uma mensagem é diferente de receber um e-mail e não de receber uma chamada telefónica.</t>
  </si>
  <si>
    <t>Verdade, mas na maioria dos casos é possível fazê-lo.</t>
  </si>
  <si>
    <t>Defina o resultado desejado…</t>
  </si>
  <si>
    <t>Tópicos de escolha</t>
  </si>
  <si>
    <t>Sim! É o nosso farol para tornar a mensagem clara, sem argumentos enganadores.</t>
  </si>
  <si>
    <t>É verdade que isso facilita o processo de escrita.</t>
  </si>
  <si>
    <t>Verdade, mas na maioria dos casos ajuda</t>
  </si>
  <si>
    <t>Um pouco</t>
  </si>
  <si>
    <t>pt-MC-5-3</t>
  </si>
  <si>
    <t>A estrutura MARTINI…</t>
  </si>
  <si>
    <t>E-mails estruturados</t>
  </si>
  <si>
    <t>pt-MC-5-3-1</t>
  </si>
  <si>
    <t>Sim! De uma forma simples, garante que temos tudo o que precisamos</t>
  </si>
  <si>
    <t>pt-MC-5-3-2</t>
  </si>
  <si>
    <t>É certo que facilita a compreensão e a fluência do interlocutor</t>
  </si>
  <si>
    <t>pt-MC-5-3-3</t>
  </si>
  <si>
    <t>É uma trilha</t>
  </si>
  <si>
    <t>Verdade, mas se aplicado aumenta a eficácia da nossa comunicação</t>
  </si>
  <si>
    <t>pt-MC-6-1</t>
  </si>
  <si>
    <t>O contexto…</t>
  </si>
  <si>
    <t>Situação do interlocutor</t>
  </si>
  <si>
    <t>pt-MC-6-1-1</t>
  </si>
  <si>
    <t>Determinar tempos de resposta às mensagens</t>
  </si>
  <si>
    <t>Sim! Dependendo do que estiver a fazer, poderá ser lido mais tarde.</t>
  </si>
  <si>
    <t>pt-MC-6-1-2</t>
  </si>
  <si>
    <t>Pode ser útil para aqueles que nos escrevem fazê-lo em determinados momentos.</t>
  </si>
  <si>
    <t>Verdade, por exemplo, escrever-me à tarde, uma vez que normalmente estou ocupado com clientes de manhã.</t>
  </si>
  <si>
    <t>pt-MC-6-1-3</t>
  </si>
  <si>
    <t>Nem sempre é fácil determinar a importância das mensagens.</t>
  </si>
  <si>
    <t>Verdade, mas se fosse mesmo uma prioridade, talvez devessem ter utilizado outro meio (telefone, presença)</t>
  </si>
  <si>
    <t>pt-MC-6-2</t>
  </si>
  <si>
    <t>Notificações…</t>
  </si>
  <si>
    <t>Notificações</t>
  </si>
  <si>
    <t>pt-MC-6-2-1</t>
  </si>
  <si>
    <t>Eles devem ser governados</t>
  </si>
  <si>
    <t>Sim! Decidir silenciá-los durante uma reunião, para que não nos distraiam. Dedicaremos então uma quantidade de tempo adequada à leitura.</t>
  </si>
  <si>
    <t>Deve ser gerido</t>
  </si>
  <si>
    <t>pt-MC-6-2-2</t>
  </si>
  <si>
    <t>Em alguns momentos eles ajudam</t>
  </si>
  <si>
    <t>Na verdade não, são uma distração do que estamos a fazer.</t>
  </si>
  <si>
    <t>Talvez</t>
  </si>
  <si>
    <t>pt-MC-6-2-3</t>
  </si>
  <si>
    <t>Só posso sofrer com eles toda vez que recebo uma mensagem</t>
  </si>
  <si>
    <t>Na verdade não, posso decidir ter uma notificação automática definida por mim, por exemplo, de hora em hora.</t>
  </si>
  <si>
    <t>Um pouco de controlo</t>
  </si>
  <si>
    <t>As interrupções...</t>
  </si>
  <si>
    <t>Receber mensagens e e-mails</t>
  </si>
  <si>
    <t>Eles diminuem o desempenho e a qualidade do nosso tempo.</t>
  </si>
  <si>
    <t>Sim, precisamos de ter o máximo controlo possível sobre as interrupções.</t>
  </si>
  <si>
    <t>Uma atividade programada</t>
  </si>
  <si>
    <t>Eles podem ser necessários</t>
  </si>
  <si>
    <t>É verdade que, por vezes, existem prioridades para as quais fazer uma pausa é necessário e eficaz. Por vezes, nem sempre.</t>
  </si>
  <si>
    <t>Eu não consigo controlá-los</t>
  </si>
  <si>
    <t>Num certo sentido, isto é verdade, mas ao gerir as notificações e as expectativas dos meus interlocutores, consigo encontrar um meio-termo.</t>
  </si>
  <si>
    <t>pt-ME</t>
  </si>
  <si>
    <t>Empreendedorismo gerencial</t>
  </si>
  <si>
    <t>pt-ME-1-1</t>
  </si>
  <si>
    <t>pt-ME-1-1-1</t>
  </si>
  <si>
    <t>pt-ME-1-1-2</t>
  </si>
  <si>
    <t>pt-ME-1-1-3</t>
  </si>
  <si>
    <t>pt-ME-1-2</t>
  </si>
  <si>
    <t>pt-ME-1-2-1</t>
  </si>
  <si>
    <t>pt-ME-1-2-2</t>
  </si>
  <si>
    <t>pt-ME-1-2-3</t>
  </si>
  <si>
    <t>pt-ME-1-3</t>
  </si>
  <si>
    <t>pt-ME-1-3-1</t>
  </si>
  <si>
    <t>pt-ME-1-3-2</t>
  </si>
  <si>
    <t>Pessoas, bem-estar e compromisso</t>
  </si>
  <si>
    <t>pt-ME-1-3-3</t>
  </si>
  <si>
    <t>Bem-estar, motivação e compromisso</t>
  </si>
  <si>
    <t>pt-ME-2-1</t>
  </si>
  <si>
    <t>pt-ME-2-1-1</t>
  </si>
  <si>
    <t>pt-ME-2-1-2</t>
  </si>
  <si>
    <t>Define o objetivo da função</t>
  </si>
  <si>
    <t>pt-ME-2-1-3</t>
  </si>
  <si>
    <t>pt-ME-2-2</t>
  </si>
  <si>
    <t>As atividades a realizar ...</t>
  </si>
  <si>
    <t>pt-ME-2-2-1</t>
  </si>
  <si>
    <t>pt-ME-2-2-2</t>
  </si>
  <si>
    <t>pt-ME-2-2-3</t>
  </si>
  <si>
    <t>Define a função</t>
  </si>
  <si>
    <t>pt-ME-2-3</t>
  </si>
  <si>
    <t>As atividades do departamento ou função ...</t>
  </si>
  <si>
    <t>pt-ME-2-3-1</t>
  </si>
  <si>
    <t>pt-ME-2-3-2</t>
  </si>
  <si>
    <t>pt-ME-2-3-3</t>
  </si>
  <si>
    <t>pt-ME-3-1</t>
  </si>
  <si>
    <t>pt-ME-3-1-1</t>
  </si>
  <si>
    <t>pt-ME-3-1-2</t>
  </si>
  <si>
    <t>pt-ME-3-1-3</t>
  </si>
  <si>
    <t>pt-ME-3-2</t>
  </si>
  <si>
    <t>pt-ME-3-2-1</t>
  </si>
  <si>
    <t>pt-ME-3-2-2</t>
  </si>
  <si>
    <t>Pode ser frágil em algumas coisas</t>
  </si>
  <si>
    <t>pt-ME-3-2-3</t>
  </si>
  <si>
    <t>Excelente em tudo</t>
  </si>
  <si>
    <t>pt-ME-3-3</t>
  </si>
  <si>
    <t>As competências da função anterior ...</t>
  </si>
  <si>
    <t>pt-ME-3-3-1</t>
  </si>
  <si>
    <t>pt-ME-3-3-2</t>
  </si>
  <si>
    <t>pt-ME-3-3-3</t>
  </si>
  <si>
    <t>pt-ME-4-1</t>
  </si>
  <si>
    <t>Delegação significa...</t>
  </si>
  <si>
    <t>pt-ME-4-1-1</t>
  </si>
  <si>
    <t>pt-ME-4-1-2</t>
  </si>
  <si>
    <t>pt-ME-4-1-3</t>
  </si>
  <si>
    <t>pt-ME-4-2</t>
  </si>
  <si>
    <t>pt-ME-4-2-1</t>
  </si>
  <si>
    <t>São propostas pelo colega</t>
  </si>
  <si>
    <t>pt-ME-4-2-2</t>
  </si>
  <si>
    <t>pt-ME-4-2-3</t>
  </si>
  <si>
    <t>pt-ME-4-3</t>
  </si>
  <si>
    <t>pt-ME-4-3-1</t>
  </si>
  <si>
    <t>pt-ME-4-3-2</t>
  </si>
  <si>
    <t>pt-ME-4-3-3</t>
  </si>
  <si>
    <t>pt-ME-5-1</t>
  </si>
  <si>
    <t>Trabalho em equipa...</t>
  </si>
  <si>
    <t>pt-ME-5-1-1</t>
  </si>
  <si>
    <t>É uma competência que o gestor deve ter</t>
  </si>
  <si>
    <t>pt-ME-5-1-2</t>
  </si>
  <si>
    <t>Pode ser útil para o gestor</t>
  </si>
  <si>
    <t>pt-ME-5-1-3</t>
  </si>
  <si>
    <t>pt-ME-5-2</t>
  </si>
  <si>
    <t>pt-ME-5-2-1</t>
  </si>
  <si>
    <t>pt-ME-5-2-2</t>
  </si>
  <si>
    <t>pt-ME-5-2-3</t>
  </si>
  <si>
    <t>pt-ME-5-3</t>
  </si>
  <si>
    <t>pt-ME-5-3-1</t>
  </si>
  <si>
    <t>pt-ME-5-3-2</t>
  </si>
  <si>
    <t>pt-ME-5-3-3</t>
  </si>
  <si>
    <t>pt-ME-6-1</t>
  </si>
  <si>
    <t>A entrevista de feedback ...</t>
  </si>
  <si>
    <t>pt-ME-6-1-1</t>
  </si>
  <si>
    <t>pt-ME-6-1-2</t>
  </si>
  <si>
    <t>pt-ME-6-1-3</t>
  </si>
  <si>
    <t>pt-ME-6-2</t>
  </si>
  <si>
    <t>pt-ME-6-2-1</t>
  </si>
  <si>
    <t>pt-ME-6-2-2</t>
  </si>
  <si>
    <t>pt-ME-6-2-3</t>
  </si>
  <si>
    <t>pt-ME-6-3</t>
  </si>
  <si>
    <t>pt-ME-6-3-1</t>
  </si>
  <si>
    <t>O desempenho do período deve ser claro e partilhado</t>
  </si>
  <si>
    <t>pt-ME-6-3-2</t>
  </si>
  <si>
    <t>É necessário resumir o que foi feito na reunião</t>
  </si>
  <si>
    <t>pt-ME-6-3-3</t>
  </si>
  <si>
    <t>pt-MINTIME</t>
  </si>
  <si>
    <t>Tempo mínimo</t>
  </si>
  <si>
    <t>pt-MISS</t>
  </si>
  <si>
    <t>Respostas de atividades em falta</t>
  </si>
  <si>
    <t>pt-MYOP</t>
  </si>
  <si>
    <t>A sua opinião</t>
  </si>
  <si>
    <t>pt-NOACT</t>
  </si>
  <si>
    <t>pt-NOCERT</t>
  </si>
  <si>
    <t>pt-NOTIME</t>
  </si>
  <si>
    <t>Tempo de atividade insuficiente</t>
  </si>
  <si>
    <t>pt-PART</t>
  </si>
  <si>
    <t>pt-PATH</t>
  </si>
  <si>
    <t>Percurso</t>
  </si>
  <si>
    <t>pt-PERCTOT</t>
  </si>
  <si>
    <t>% do total de participantes</t>
  </si>
  <si>
    <t>pt-PP</t>
  </si>
  <si>
    <t>Preparar apresentações</t>
  </si>
  <si>
    <t>pt-PP-1-1</t>
  </si>
  <si>
    <t>pt-PP-1-1-1</t>
  </si>
  <si>
    <t>É uma parte específica de uma reunião</t>
  </si>
  <si>
    <t>pt-PP-1-1-2</t>
  </si>
  <si>
    <t>pt-PP-1-1-3</t>
  </si>
  <si>
    <t>Não é uma reunião</t>
  </si>
  <si>
    <t>pt-PP-1-2</t>
  </si>
  <si>
    <t>pt-PP-1-2-1</t>
  </si>
  <si>
    <t>pt-PP-1-2-2</t>
  </si>
  <si>
    <t>pt-PP-1-2-3</t>
  </si>
  <si>
    <t>Melhor à distância</t>
  </si>
  <si>
    <t>pt-PP-1-3</t>
  </si>
  <si>
    <t>O convite para a apresentação ....</t>
  </si>
  <si>
    <t>pt-PP-1-3-1</t>
  </si>
  <si>
    <t>É parte integrante da própria apresentação</t>
  </si>
  <si>
    <t>pt-PP-1-3-2</t>
  </si>
  <si>
    <t>pt-PP-1-3-3</t>
  </si>
  <si>
    <t>É apenas um convite</t>
  </si>
  <si>
    <t>pt-PP-2-1</t>
  </si>
  <si>
    <t>pt-PP-2-1-1</t>
  </si>
  <si>
    <t>Tem um antes, um durante e um depois</t>
  </si>
  <si>
    <t>pt-PP-2-1-2</t>
  </si>
  <si>
    <t>pt-PP-2-1-3</t>
  </si>
  <si>
    <t>pt-PP-2-2</t>
  </si>
  <si>
    <t>pt-PP-2-2-1</t>
  </si>
  <si>
    <t>Abertura e fecho</t>
  </si>
  <si>
    <t>pt-PP-2-2-2</t>
  </si>
  <si>
    <t>Preparação e abertura</t>
  </si>
  <si>
    <t>pt-PP-2-2-3</t>
  </si>
  <si>
    <t>Desenvolvimento e encerramento</t>
  </si>
  <si>
    <t>pt-PP-2-3</t>
  </si>
  <si>
    <t>Quem prepara a apresentação?</t>
  </si>
  <si>
    <t>pt-PP-2-3-1</t>
  </si>
  <si>
    <t>pt-PP-2-3-2</t>
  </si>
  <si>
    <t>O orador</t>
  </si>
  <si>
    <t>pt-PP-2-3-3</t>
  </si>
  <si>
    <t>O cliente</t>
  </si>
  <si>
    <t>pt-PP-3-1</t>
  </si>
  <si>
    <t>pt-PP-3-1-1</t>
  </si>
  <si>
    <t>pt-PP-3-1-2</t>
  </si>
  <si>
    <t>São iguais aos outros</t>
  </si>
  <si>
    <t>pt-PP-3-1-3</t>
  </si>
  <si>
    <t>pt-PP-3-2</t>
  </si>
  <si>
    <t>pt-PP-3-2-1</t>
  </si>
  <si>
    <t>pt-PP-3-2-2</t>
  </si>
  <si>
    <t>pt-PP-3-2-3</t>
  </si>
  <si>
    <t>pt-PP-3-3</t>
  </si>
  <si>
    <t>Os temas devem ser escolhidos...</t>
  </si>
  <si>
    <t>pt-PP-3-3-1</t>
  </si>
  <si>
    <t>Com base no resultado desejado</t>
  </si>
  <si>
    <t>pt-PP-3-3-2</t>
  </si>
  <si>
    <t>pt-PP-3-3-3</t>
  </si>
  <si>
    <t>pt-PP-4-1</t>
  </si>
  <si>
    <t>O tempo disponível ...</t>
  </si>
  <si>
    <t>pt-PP-4-1-1</t>
  </si>
  <si>
    <t>pt-PP-4-1-2</t>
  </si>
  <si>
    <t>pt-PP-4-1-3</t>
  </si>
  <si>
    <t>Quase nunca é suficiente</t>
  </si>
  <si>
    <t>pt-PP-4-2</t>
  </si>
  <si>
    <t>pt-PP-4-2-1</t>
  </si>
  <si>
    <t>pt-PP-4-2-2</t>
  </si>
  <si>
    <t>Depende do tempo disponível</t>
  </si>
  <si>
    <t>pt-PP-4-2-3</t>
  </si>
  <si>
    <t>pt-PP-4-3</t>
  </si>
  <si>
    <t>Se o público não for homogéneo...</t>
  </si>
  <si>
    <t>pt-PP-4-3-1</t>
  </si>
  <si>
    <t>pt-PP-4-3-2</t>
  </si>
  <si>
    <t>Só podemos torná-lo neutro</t>
  </si>
  <si>
    <t>pt-PP-4-3-3</t>
  </si>
  <si>
    <t>pt-PP-5-1</t>
  </si>
  <si>
    <t>pt-PP-5-1-1</t>
  </si>
  <si>
    <t>pt-PP-5-1-2</t>
  </si>
  <si>
    <t>É treino</t>
  </si>
  <si>
    <t>pt-PP-5-1-3</t>
  </si>
  <si>
    <t>pt-PP-5-2</t>
  </si>
  <si>
    <t>pt-PP-5-2-1</t>
  </si>
  <si>
    <t>pt-PP-5-2-2</t>
  </si>
  <si>
    <t>pt-PP-5-2-3</t>
  </si>
  <si>
    <t>pt-PP-5-3</t>
  </si>
  <si>
    <t>pt-PP-5-3-1</t>
  </si>
  <si>
    <t>pt-PP-5-3-2</t>
  </si>
  <si>
    <t>É um método</t>
  </si>
  <si>
    <t>pt-PP-5-3-3</t>
  </si>
  <si>
    <t>É uma sequência</t>
  </si>
  <si>
    <t>pt-PP-6-1</t>
  </si>
  <si>
    <t>Um livro...</t>
  </si>
  <si>
    <t>pt-PP-6-1-1</t>
  </si>
  <si>
    <t>pt-PP-6-1-2</t>
  </si>
  <si>
    <t>pt-PP-6-1-3</t>
  </si>
  <si>
    <t>É satisfatório</t>
  </si>
  <si>
    <t>pt-PP-6-2</t>
  </si>
  <si>
    <t>pt-PP-6-2-1</t>
  </si>
  <si>
    <t>pt-PP-6-2-2</t>
  </si>
  <si>
    <t>pt-PP-6-2-3</t>
  </si>
  <si>
    <t>pt-PP-6-3</t>
  </si>
  <si>
    <t>pt-PP-6-3-1</t>
  </si>
  <si>
    <t>pt-PP-6-3-2</t>
  </si>
  <si>
    <t>pt-PP-6-3-3</t>
  </si>
  <si>
    <t>pt-PRJ</t>
  </si>
  <si>
    <t>Projeto</t>
  </si>
  <si>
    <t>pt-PRJCODE</t>
  </si>
  <si>
    <t>Código do projeto</t>
  </si>
  <si>
    <t>pt-QUEST</t>
  </si>
  <si>
    <t>Pedidos</t>
  </si>
  <si>
    <t>pt-REMIND</t>
  </si>
  <si>
    <t>Lembrete</t>
  </si>
  <si>
    <t>pt-RESUME</t>
  </si>
  <si>
    <t>Resumo</t>
  </si>
  <si>
    <t>pt-SATISF</t>
  </si>
  <si>
    <t>Questionário de satisfação</t>
  </si>
  <si>
    <t>pt-SATISF-1</t>
  </si>
  <si>
    <t>Acho que aprendi algo novo</t>
  </si>
  <si>
    <t>pt-SATISF-2</t>
  </si>
  <si>
    <t>As coisas que aprendi são facilmente aplicáveis ​​no meu trabalho diário.</t>
  </si>
  <si>
    <t>pt-SATISF-3</t>
  </si>
  <si>
    <t>Os temas abordados foram interessantes</t>
  </si>
  <si>
    <t>pt-SATISF-4</t>
  </si>
  <si>
    <t>O caminho do treino intrigou-me</t>
  </si>
  <si>
    <t>pt-SATISF-5</t>
  </si>
  <si>
    <t>Os tópicos pareceram-me muito difíceis</t>
  </si>
  <si>
    <t>pt-SATISF-6</t>
  </si>
  <si>
    <t>Em alguns momentos fiquei aborrecido</t>
  </si>
  <si>
    <t>pt-SATISF-7</t>
  </si>
  <si>
    <t>No geral, estou satisfeito com a experiência de aprendizagem.</t>
  </si>
  <si>
    <t>pt-SKCODE</t>
  </si>
  <si>
    <t>Competência</t>
  </si>
  <si>
    <t>pt-SUFF</t>
  </si>
  <si>
    <t>Baixo</t>
  </si>
  <si>
    <t>pt-SUR-VER</t>
  </si>
  <si>
    <t>Verificação</t>
  </si>
  <si>
    <t>pt-SURVEY</t>
  </si>
  <si>
    <t>Inquérito</t>
  </si>
  <si>
    <t>pt-TIMEACT</t>
  </si>
  <si>
    <t>pt-TIMEMIN</t>
  </si>
  <si>
    <t>pt-TOTAL</t>
  </si>
  <si>
    <t>Total</t>
  </si>
  <si>
    <t>pt-TOTCERT</t>
  </si>
  <si>
    <t>pt-TRHR</t>
  </si>
  <si>
    <t>Análise de Competências</t>
  </si>
  <si>
    <t>pt-TYPE</t>
  </si>
  <si>
    <t>pt-VERIFY</t>
  </si>
  <si>
    <t>Verificação aprendizagem</t>
  </si>
  <si>
    <t>Quanto melhorou a sua capacidade de escolher o meio de comunicação certo?</t>
  </si>
  <si>
    <t>Quanto considerou o resultado da sua comunicação a priori?</t>
  </si>
  <si>
    <t>Quanto verificou para ter a certeza de que o resultado era o que pretendia?</t>
  </si>
  <si>
    <t>Consegue evitar interrupções de mensagens, chats, etc.?</t>
  </si>
  <si>
    <t>O quanto acha que o seu desempenho de comunicação melhorou?</t>
  </si>
  <si>
    <t>Durante quanto tempo acha que os seus e-mails permaneceram em 10 linhas?</t>
  </si>
  <si>
    <t>Quanto aumentou a utilização de um anexo bem organizado?</t>
  </si>
  <si>
    <t>Acha que o curso beneficiou o seu trabalho?</t>
  </si>
  <si>
    <t>pt-YESACT</t>
  </si>
  <si>
    <t>Já fez atividades suficientes</t>
  </si>
  <si>
    <t>pt-YOPDET</t>
  </si>
  <si>
    <t>A sua opinião - Detalhe</t>
  </si>
  <si>
    <t>ru-1</t>
  </si>
  <si>
    <t>Сертификат о посещении</t>
  </si>
  <si>
    <t>ru-2</t>
  </si>
  <si>
    <t>Этот сертификат выдается</t>
  </si>
  <si>
    <t>ru-3</t>
  </si>
  <si>
    <t>для участия в обучающем курсе</t>
  </si>
  <si>
    <t>ru-4</t>
  </si>
  <si>
    <t>Сертификат</t>
  </si>
  <si>
    <t>ru-5</t>
  </si>
  <si>
    <t>Дата</t>
  </si>
  <si>
    <t>ru-ACT</t>
  </si>
  <si>
    <t>Активность</t>
  </si>
  <si>
    <t>ru-ASPCOM</t>
  </si>
  <si>
    <t>Аспекты компетенции</t>
  </si>
  <si>
    <t>ru-AVGACT</t>
  </si>
  <si>
    <t>Среднее количество участников на мероприятие</t>
  </si>
  <si>
    <t>ru-CAT1</t>
  </si>
  <si>
    <t>Категория 1</t>
  </si>
  <si>
    <t>ru-CAT2</t>
  </si>
  <si>
    <t>Категория 2</t>
  </si>
  <si>
    <t>ru-CAT3</t>
  </si>
  <si>
    <t>Категория 3</t>
  </si>
  <si>
    <t>ru-CC</t>
  </si>
  <si>
    <t>Культура клиента</t>
  </si>
  <si>
    <t>ru-CC-1-1</t>
  </si>
  <si>
    <t>Конечный потребитель ...</t>
  </si>
  <si>
    <t>ru-CC-1-1-1</t>
  </si>
  <si>
    <t>Кто использует и покупает наши продукты или услуги</t>
  </si>
  <si>
    <t>ru-CC-1-1-2</t>
  </si>
  <si>
    <t>ru-CC-1-1-3</t>
  </si>
  <si>
    <t>Только те, кто покупает наши продукты или услуги</t>
  </si>
  <si>
    <t>ru-CC-1-2</t>
  </si>
  <si>
    <t>ru-CC-1-2-1</t>
  </si>
  <si>
    <t>ru-CC-1-2-2</t>
  </si>
  <si>
    <t>ru-CC-1-2-3</t>
  </si>
  <si>
    <t>ru-CC-1-3</t>
  </si>
  <si>
    <t>ru-CC-1-3-1</t>
  </si>
  <si>
    <t>ru-CC-1-3-2</t>
  </si>
  <si>
    <t>Опыт и качество</t>
  </si>
  <si>
    <t>ru-CC-1-3-3</t>
  </si>
  <si>
    <t>ru-CC-2-1</t>
  </si>
  <si>
    <t>ru-CC-2-1-1</t>
  </si>
  <si>
    <t>ru-CC-2-1-2</t>
  </si>
  <si>
    <t>Это важно, но не всегда необходимо</t>
  </si>
  <si>
    <t>ru-CC-2-1-3</t>
  </si>
  <si>
    <t>Это полезно, но не обязательно</t>
  </si>
  <si>
    <t>ru-CC-2-2</t>
  </si>
  <si>
    <t>ru-CC-2-2-1</t>
  </si>
  <si>
    <t>ru-CC-2-2-2</t>
  </si>
  <si>
    <t>ru-CC-2-2-3</t>
  </si>
  <si>
    <t>Действовать заранее лучше, чем реагировать</t>
  </si>
  <si>
    <t>ru-CC-2-3</t>
  </si>
  <si>
    <t>ru-CC-2-3-1</t>
  </si>
  <si>
    <t>ru-CC-2-3-2</t>
  </si>
  <si>
    <t>ru-CC-2-3-3</t>
  </si>
  <si>
    <t>ru-CC-3-1</t>
  </si>
  <si>
    <t>ru-CC-3-1-1</t>
  </si>
  <si>
    <t>ru-CC-3-1-2</t>
  </si>
  <si>
    <t>ru-CC-3-1-3</t>
  </si>
  <si>
    <t>ru-CC-3-2</t>
  </si>
  <si>
    <t>ru-CC-3-2-1</t>
  </si>
  <si>
    <t>ru-CC-3-2-2</t>
  </si>
  <si>
    <t>ru-CC-3-2-3</t>
  </si>
  <si>
    <t>ru-CC-3-3</t>
  </si>
  <si>
    <t>ru-CC-3-3-1</t>
  </si>
  <si>
    <t>ru-CC-3-3-2</t>
  </si>
  <si>
    <t>ru-CC-3-3-3</t>
  </si>
  <si>
    <t>ru-CC-4-1</t>
  </si>
  <si>
    <t>ru-CC-4-1-1</t>
  </si>
  <si>
    <t>ru-CC-4-1-2</t>
  </si>
  <si>
    <t>ru-CC-4-1-3</t>
  </si>
  <si>
    <t>ru-CC-4-2</t>
  </si>
  <si>
    <t>ru-CC-4-2-1</t>
  </si>
  <si>
    <t>ru-CC-4-2-2</t>
  </si>
  <si>
    <t>Понимание того, как объяснить клиенту наилучшее использование</t>
  </si>
  <si>
    <t>ru-CC-4-2-3</t>
  </si>
  <si>
    <t>ru-CC-4-3</t>
  </si>
  <si>
    <t>ru-CC-4-3-1</t>
  </si>
  <si>
    <t>ru-CC-4-3-2</t>
  </si>
  <si>
    <t>Это может затруднить нашу работу</t>
  </si>
  <si>
    <t>ru-CC-4-3-3</t>
  </si>
  <si>
    <t>ru-CC-5-1</t>
  </si>
  <si>
    <t>ru-CC-5-1-1</t>
  </si>
  <si>
    <t>ru-CC-5-1-2</t>
  </si>
  <si>
    <t>ru-CC-5-1-3</t>
  </si>
  <si>
    <t>ru-CC-5-2</t>
  </si>
  <si>
    <t>ru-CC-5-2-1</t>
  </si>
  <si>
    <t>ru-CC-5-2-2</t>
  </si>
  <si>
    <t>ru-CC-5-2-3</t>
  </si>
  <si>
    <t>Это не всегда возможно сделать</t>
  </si>
  <si>
    <t>ru-CC-5-3</t>
  </si>
  <si>
    <t>Разделение на цели и сегментация...</t>
  </si>
  <si>
    <t>ru-CC-5-3-1</t>
  </si>
  <si>
    <t>ru-CC-5-3-2</t>
  </si>
  <si>
    <t>ru-CC-5-3-3</t>
  </si>
  <si>
    <t>ru-CC-6-1</t>
  </si>
  <si>
    <t>ru-CC-6-1-1</t>
  </si>
  <si>
    <t>Они позволяют легко и просто связаться с нами</t>
  </si>
  <si>
    <t>ru-CC-6-1-2</t>
  </si>
  <si>
    <t>Они также могут определять различные цели</t>
  </si>
  <si>
    <t>ru-CC-6-1-3</t>
  </si>
  <si>
    <t>ru-CC-6-2</t>
  </si>
  <si>
    <t>ru-CC-6-2-1</t>
  </si>
  <si>
    <t>ru-CC-6-2-2</t>
  </si>
  <si>
    <t>ru-CC-6-2-3</t>
  </si>
  <si>
    <t>ru-CC-6-3</t>
  </si>
  <si>
    <t>ru-CC-6-3-1</t>
  </si>
  <si>
    <t>ru-CC-6-3-2</t>
  </si>
  <si>
    <t>ru-CC-6-3-3</t>
  </si>
  <si>
    <t>ru-CERT</t>
  </si>
  <si>
    <t>ru-CERTNO</t>
  </si>
  <si>
    <t>Номер сертификата</t>
  </si>
  <si>
    <t>ru-CHRONO</t>
  </si>
  <si>
    <t>Календарь</t>
  </si>
  <si>
    <t>ru-DM</t>
  </si>
  <si>
    <t>Встречи по принятию решений</t>
  </si>
  <si>
    <t>ru-DM-1-1</t>
  </si>
  <si>
    <t>На встрече есть...</t>
  </si>
  <si>
    <t>ru-DM-1-1-1</t>
  </si>
  <si>
    <t>До, во время и после</t>
  </si>
  <si>
    <t>ru-DM-1-1-2</t>
  </si>
  <si>
    <t>До и во время</t>
  </si>
  <si>
    <t>ru-DM-1-1-3</t>
  </si>
  <si>
    <t>Во время и после</t>
  </si>
  <si>
    <t>ru-DM-1-2</t>
  </si>
  <si>
    <t>Каждый участник...</t>
  </si>
  <si>
    <t>ru-DM-1-2-1</t>
  </si>
  <si>
    <t>Должен четко понимать свой личный вклад до встречи</t>
  </si>
  <si>
    <t>ru-DM-1-2-2</t>
  </si>
  <si>
    <t>Должен знать день и время встречи</t>
  </si>
  <si>
    <t>ru-DM-1-2-3</t>
  </si>
  <si>
    <t>Должен знать, кто будет участвовать</t>
  </si>
  <si>
    <t>ru-DM-1-3</t>
  </si>
  <si>
    <t>Обратный мозговой штурм...</t>
  </si>
  <si>
    <t>ru-DM-1-3-1</t>
  </si>
  <si>
    <t>Позволяет вам неосознанно созреть в контексте встречи</t>
  </si>
  <si>
    <t>ru-DM-1-3-2</t>
  </si>
  <si>
    <t>При необходимости, это помогает в подготовке к встрече</t>
  </si>
  <si>
    <t>ru-DM-1-3-3</t>
  </si>
  <si>
    <t>Это не обязательно</t>
  </si>
  <si>
    <t>ru-DM-2-1</t>
  </si>
  <si>
    <t>Приглашение на встречу...</t>
  </si>
  <si>
    <t>ru-DM-2-1-1</t>
  </si>
  <si>
    <t>Позволяет вам вовлечь участников</t>
  </si>
  <si>
    <t>ru-DM-2-1-2</t>
  </si>
  <si>
    <t>Позволяет провести любую предварительную работу</t>
  </si>
  <si>
    <t>ru-DM-2-1-3</t>
  </si>
  <si>
    <t>Это просто приглашение</t>
  </si>
  <si>
    <t>ru-DM-2-2</t>
  </si>
  <si>
    <t>Приглашение, как на диаграмме, которую мы видели...</t>
  </si>
  <si>
    <t>ru-DM-2-2-1</t>
  </si>
  <si>
    <t>Указывает все необходимые элементы</t>
  </si>
  <si>
    <t>ru-DM-2-2-2</t>
  </si>
  <si>
    <t>Позволяет участнику знать свой вклад</t>
  </si>
  <si>
    <t>ru-DM-2-2-3</t>
  </si>
  <si>
    <t>Позволяет вам быть точным</t>
  </si>
  <si>
    <t>ru-DM-2-3</t>
  </si>
  <si>
    <t>Сделать диаграмму привычкой...</t>
  </si>
  <si>
    <t>ru-DM-2-3-1</t>
  </si>
  <si>
    <t>Ускоряет чтение и правильную интерпретацию встречи с течением времени</t>
  </si>
  <si>
    <t>ru-DM-2-3-2</t>
  </si>
  <si>
    <t>Делает вашу роль на встрече ясной</t>
  </si>
  <si>
    <t>ru-DM-2-3-3</t>
  </si>
  <si>
    <t>Это формальность</t>
  </si>
  <si>
    <t>ru-DM-3-1</t>
  </si>
  <si>
    <t>Динамика встречи...</t>
  </si>
  <si>
    <t>ru-DM-3-1-1</t>
  </si>
  <si>
    <t>Это конкретные мысли участников</t>
  </si>
  <si>
    <t>ru-DM-3-1-2</t>
  </si>
  <si>
    <t>Это то, что происходит во время встреча</t>
  </si>
  <si>
    <t>ru-DM-3-1-3</t>
  </si>
  <si>
    <t>Это взаимодействие между участниками</t>
  </si>
  <si>
    <t>ru-DM-3-2</t>
  </si>
  <si>
    <t>Знание того, как определить мысль...</t>
  </si>
  <si>
    <t>ru-DM-3-2-1</t>
  </si>
  <si>
    <t>Помогает дать ей правильную интерпретацию и использовать ее в полной мере</t>
  </si>
  <si>
    <t>ru-DM-3-2-2</t>
  </si>
  <si>
    <t>Это позволяет нам каталогизировать их</t>
  </si>
  <si>
    <t>ru-DM-3-2-3</t>
  </si>
  <si>
    <t>Это может быть полезно</t>
  </si>
  <si>
    <t>ru-DM-3-3</t>
  </si>
  <si>
    <t>Основные моменты...</t>
  </si>
  <si>
    <t>ru-DM-3-3-1</t>
  </si>
  <si>
    <t>Шесть</t>
  </si>
  <si>
    <t>ru-DM-3-3-2</t>
  </si>
  <si>
    <t>Шесть каталогизировано, но гораздо больше</t>
  </si>
  <si>
    <t>ru-DM-3-3-3</t>
  </si>
  <si>
    <t>неопределенное число</t>
  </si>
  <si>
    <t>ru-DM-4-1</t>
  </si>
  <si>
    <t>Ношение одной и той же «шляпы»...</t>
  </si>
  <si>
    <t>ru-DM-4-1-1</t>
  </si>
  <si>
    <t>Ускоряет и делает фазы встречи более эффективными</t>
  </si>
  <si>
    <t>ru-DM-4-1-2</t>
  </si>
  <si>
    <t>Помогает взаимодействию</t>
  </si>
  <si>
    <t>ru-DM-4-1-3</t>
  </si>
  <si>
    <t>Повышает производительность</t>
  </si>
  <si>
    <t>ru-DM-4-2</t>
  </si>
  <si>
    <t>Следование логической последовательности моментов...</t>
  </si>
  <si>
    <t>ru-DM-4-2-1</t>
  </si>
  <si>
    <t>Делает все более текучим и линейным</t>
  </si>
  <si>
    <t>ru-DM-4-2-2</t>
  </si>
  <si>
    <t>Помогает присутствующим людям в процессе принятия решений</t>
  </si>
  <si>
    <t>ru-DM-4-2-3</t>
  </si>
  <si>
    <t>Это не всегда необходимо</t>
  </si>
  <si>
    <t>ru-DM-4-3</t>
  </si>
  <si>
    <t>Не иметь одной и той же «шляпы»...</t>
  </si>
  <si>
    <t>ru-DM-4-3-1</t>
  </si>
  <si>
    <t>Создает взаимные возражения</t>
  </si>
  <si>
    <t>ru-DM-4-3-2</t>
  </si>
  <si>
    <t>Это как говорить на разных языках</t>
  </si>
  <si>
    <t>ru-DM-4-3-3</t>
  </si>
  <si>
    <t>Это не помогает встрече</t>
  </si>
  <si>
    <t>ru-DM-5-1</t>
  </si>
  <si>
    <t>ru-DM-5-1-1</t>
  </si>
  <si>
    <t>ru-DM-5-1-2</t>
  </si>
  <si>
    <t>ru-DM-5-1-3</t>
  </si>
  <si>
    <t>ru-DM-5-2</t>
  </si>
  <si>
    <t>ru-DM-5-2-1</t>
  </si>
  <si>
    <t>ru-DM-5-2-2</t>
  </si>
  <si>
    <t>ru-DM-5-2-3</t>
  </si>
  <si>
    <t>ru-DM-5-3</t>
  </si>
  <si>
    <t>ru-DM-5-3-1</t>
  </si>
  <si>
    <t>ru-DM-5-3-2</t>
  </si>
  <si>
    <t>ru-DM-5-3-3</t>
  </si>
  <si>
    <t>ru-DM-6-1</t>
  </si>
  <si>
    <t>Наличие хорошего приглашения...</t>
  </si>
  <si>
    <t>ru-DM-6-1-1</t>
  </si>
  <si>
    <t>Позволяет вам подготовиться к встрече</t>
  </si>
  <si>
    <t>ru-DM-6-1-2</t>
  </si>
  <si>
    <t>Это означает иметь время для обратного мозгового штурма</t>
  </si>
  <si>
    <t>ru-DM-6-1-3</t>
  </si>
  <si>
    <t>Это правильно и лучше всего готовит участников</t>
  </si>
  <si>
    <t>ru-DM-6-2</t>
  </si>
  <si>
    <t>Подготовка к встрече...</t>
  </si>
  <si>
    <t>ru-DM-6-2-1</t>
  </si>
  <si>
    <t>Это означает иметь время подумать об этом, даже если только неосознанно</t>
  </si>
  <si>
    <t>ru-DM-6-2-2</t>
  </si>
  <si>
    <t>Если необходимо, это позволяет вам подготовиться</t>
  </si>
  <si>
    <t>ru-DM-6-2-3</t>
  </si>
  <si>
    <t>ru-DM-6-3</t>
  </si>
  <si>
    <t>Лучшие идеи, решения и выходы...</t>
  </si>
  <si>
    <t>ru-DM-6-3-1</t>
  </si>
  <si>
    <t>Исходят из сотрудничества между людьми с разными точками зрения</t>
  </si>
  <si>
    <t>ru-DM-6-3-2</t>
  </si>
  <si>
    <t>Они достигаются с помощью здорового, целенаправленного обсуждения</t>
  </si>
  <si>
    <t>ru-DM-6-3-3</t>
  </si>
  <si>
    <t>Они работают, если все чувствуют себя вовлеченными</t>
  </si>
  <si>
    <t>ru-EMAIL</t>
  </si>
  <si>
    <t>Электронная почта</t>
  </si>
  <si>
    <t>ru-END</t>
  </si>
  <si>
    <t>финал</t>
  </si>
  <si>
    <t>ru-EXCEL</t>
  </si>
  <si>
    <t>Высокий</t>
  </si>
  <si>
    <t>ru-FNAME</t>
  </si>
  <si>
    <t>Имя</t>
  </si>
  <si>
    <t>ru-GOOD</t>
  </si>
  <si>
    <t>Средний</t>
  </si>
  <si>
    <t>ru-GT</t>
  </si>
  <si>
    <t>Хорошее время</t>
  </si>
  <si>
    <t>ru-GT-1-1</t>
  </si>
  <si>
    <t>Измерение вашего времени...</t>
  </si>
  <si>
    <t>ru-GT-1-2</t>
  </si>
  <si>
    <t>Осознание времени/деятельности</t>
  </si>
  <si>
    <t>ru-GT-1-1-1</t>
  </si>
  <si>
    <t>Понимание того, когда и как выполнять текущие действия</t>
  </si>
  <si>
    <t>Да! Становится все более важным учитывать время и энергию вместе.</t>
  </si>
  <si>
    <t>ru-GT-1-2-1</t>
  </si>
  <si>
    <t>Осознаю</t>
  </si>
  <si>
    <t>ru-GT-1-1-2</t>
  </si>
  <si>
    <t>Это помогает организовать ваше время</t>
  </si>
  <si>
    <t>Правда, знание того, как оценить время выполнения, помогает нам в организации.</t>
  </si>
  <si>
    <t>ru-GT-1-2-2</t>
  </si>
  <si>
    <t>Сомневаюсь</t>
  </si>
  <si>
    <t>ru-GT-1-1-3</t>
  </si>
  <si>
    <t>Это означает следовать методу</t>
  </si>
  <si>
    <t>Правда, но иногда метод сковывает и утяжеляет нашу задачу.</t>
  </si>
  <si>
    <t>ru-GT-1-2-3</t>
  </si>
  <si>
    <t>Не осознаю</t>
  </si>
  <si>
    <t>Поздние действия...</t>
  </si>
  <si>
    <t>ru-GT-3-2</t>
  </si>
  <si>
    <t>Поздние действия</t>
  </si>
  <si>
    <t>Если вы осознаете, они необходимы</t>
  </si>
  <si>
    <t>Да! Иногда мы не можем обойтись без них. Если они выбраны, они минимизируют влияние на результат.</t>
  </si>
  <si>
    <t>ru-GT-3-2-1</t>
  </si>
  <si>
    <t>Осознаю и проактивен</t>
  </si>
  <si>
    <t>Это может случиться</t>
  </si>
  <si>
    <t>Это также верно, но если они стратегические, они оказывают сильное влияние на результат.</t>
  </si>
  <si>
    <t>ru-GT-3-2-2</t>
  </si>
  <si>
    <t>Они увеличивают беспокойство</t>
  </si>
  <si>
    <t>Правда, если мы находимся во власти событий. Эмоциональное состояние также может повлиять на производительность тех, кто вовремя.</t>
  </si>
  <si>
    <t>ru-GT-3-2-3</t>
  </si>
  <si>
    <t>Управляюсь с тревогой</t>
  </si>
  <si>
    <t>ru-GT-1-3</t>
  </si>
  <si>
    <t>Спонтанные решения, такие как увеличение времени, отведенного на работу...</t>
  </si>
  <si>
    <t>ru-GT-3-3</t>
  </si>
  <si>
    <t>Часов больше, чем необходимо</t>
  </si>
  <si>
    <t>ru-GT-1-3-1</t>
  </si>
  <si>
    <t>Их следует рассматривать, но как исключения</t>
  </si>
  <si>
    <t>Да! Они — наше последнее доступное средство, со всеми вытекающими последствиями.</t>
  </si>
  <si>
    <t>ru-GT-3-3-1</t>
  </si>
  <si>
    <t>Считаю исключением</t>
  </si>
  <si>
    <t>ru-GT-1-3-2</t>
  </si>
  <si>
    <t>Они используются для результата</t>
  </si>
  <si>
    <t>Конечно, но они рискуют стать рутиной, опасной привычкой.</t>
  </si>
  <si>
    <t>ru-GT-3-3-2</t>
  </si>
  <si>
    <t>Должен сделать их</t>
  </si>
  <si>
    <t>ru-GT-1-3-3</t>
  </si>
  <si>
    <t>Они необходимы</t>
  </si>
  <si>
    <t>Это правда, но они подчеркивают более глубокий вопрос организации.</t>
  </si>
  <si>
    <t>ru-GT-3-3-3</t>
  </si>
  <si>
    <t>Нормально</t>
  </si>
  <si>
    <t>ru-GT-2-1</t>
  </si>
  <si>
    <t>Общее видение...</t>
  </si>
  <si>
    <t>Общее представление о моем времени</t>
  </si>
  <si>
    <t>ru-GT-2-1-1</t>
  </si>
  <si>
    <t>Оно позволяет нам понять, какие действия следует выполнять для получения результата</t>
  </si>
  <si>
    <t>Да! Поддержание высокого видения помогает в выборе</t>
  </si>
  <si>
    <t>ru-GT-2-1-2</t>
  </si>
  <si>
    <t>Оно определяет, как мы вносим вклад в результат</t>
  </si>
  <si>
    <t>Это, по сути, риск, который может возникнуть.</t>
  </si>
  <si>
    <t>Не понимаю</t>
  </si>
  <si>
    <t>ru-GT-2-1-3</t>
  </si>
  <si>
    <t>Оно рискует оказаться слишком общим</t>
  </si>
  <si>
    <t>Правда, но если он не отражается в конкретных действиях, он бесполезен.</t>
  </si>
  <si>
    <t>Не учитываю</t>
  </si>
  <si>
    <t>ru-GT-2-2</t>
  </si>
  <si>
    <t>Развитие нашего поведения в отношении времени...</t>
  </si>
  <si>
    <t>Изменения в поведении</t>
  </si>
  <si>
    <t>ru-GT-2-2-1</t>
  </si>
  <si>
    <t>Это означает правильное рассмотрение его в повседневной жизни</t>
  </si>
  <si>
    <t>Да! Элемент времени часто является единственным ключом к пониманию, чтобы получить часто амбициозные результаты.</t>
  </si>
  <si>
    <t>Гибкость в повседневной жизни</t>
  </si>
  <si>
    <t>ru-GT-2-2-2</t>
  </si>
  <si>
    <t>Изначально оно предполагает усилия, направленные на новые привычки</t>
  </si>
  <si>
    <t>Повышение чувствительности ко времени не означает двигаться быстрее, а означает двигаться лучше.</t>
  </si>
  <si>
    <t>ru-GT-2-2-3</t>
  </si>
  <si>
    <t>Это не означает, что предыдущее поведение было неправильным</t>
  </si>
  <si>
    <t>Абсолютно верно, и чтобы быть в состоянии сделать это, вы должны приложить усилия</t>
  </si>
  <si>
    <t>Не обязательно</t>
  </si>
  <si>
    <t>ru-GT-2-3</t>
  </si>
  <si>
    <t>Действия, которые мы совершаем ежедневно...</t>
  </si>
  <si>
    <t>Ежедневные действия</t>
  </si>
  <si>
    <t>ru-GT-2-3-1</t>
  </si>
  <si>
    <t>Мы должны выбирать правильные и выполнять их правильным образом</t>
  </si>
  <si>
    <t>Да! Часто не все действия, которые мы выполняем, действительно необходимы</t>
  </si>
  <si>
    <t>Организован</t>
  </si>
  <si>
    <t>ru-GT-2-3-2</t>
  </si>
  <si>
    <t>Они меняются по эффективности и результативности в зависимости от порядка выполнения</t>
  </si>
  <si>
    <t>Это верно, но то, как я ими управляю, меняет время, необходимое для их выполнения.</t>
  </si>
  <si>
    <t>Пытается организовать их</t>
  </si>
  <si>
    <t>ru-GT-2-3-3</t>
  </si>
  <si>
    <t>Все они должны быть выполнены в любом случае</t>
  </si>
  <si>
    <t>Время и последовательность, в которой мы их выполняем, меняют результат.</t>
  </si>
  <si>
    <t>Последовательное выполнение</t>
  </si>
  <si>
    <t>ru-GT-3-1</t>
  </si>
  <si>
    <t>Чрезвычайные ситуации...</t>
  </si>
  <si>
    <t>ru-GT-4-1</t>
  </si>
  <si>
    <t>Чрезвычайные ситуации</t>
  </si>
  <si>
    <t>ru-GT-3-1-1</t>
  </si>
  <si>
    <t>Ими нужно управлять методично</t>
  </si>
  <si>
    <t>Нормализация чрезвычайных ситуаций позволяет нам получить наилучший возможный результат.</t>
  </si>
  <si>
    <t>ru-GT-4-1-1</t>
  </si>
  <si>
    <t>Ожидает, что могут быть</t>
  </si>
  <si>
    <t>ru-GT-3-1-2</t>
  </si>
  <si>
    <t>Ими нужно немедленно заниматься</t>
  </si>
  <si>
    <t>Верно, но мы рискуем оказаться во власти событий, в реактивном режиме</t>
  </si>
  <si>
    <t>ru-GT-4-1-2</t>
  </si>
  <si>
    <t>Переносит их</t>
  </si>
  <si>
    <t>ru-GT-3-1-3</t>
  </si>
  <si>
    <t>Они не всегда предсказуемы</t>
  </si>
  <si>
    <t>Да, но мы уверены, что они всегда будут там. Лучше быть готовым!</t>
  </si>
  <si>
    <t>ru-GT-4-1-3</t>
  </si>
  <si>
    <t>Они неконтролируемы</t>
  </si>
  <si>
    <t>Приоритеты...</t>
  </si>
  <si>
    <t>Приоритеты ...</t>
  </si>
  <si>
    <t>Их нужно оценивать в нашем общем контексте</t>
  </si>
  <si>
    <t>Множество действий всегда должно управляться с доказательством приоритета общего результата, отдела или функции компании.</t>
  </si>
  <si>
    <t>Основываясь на результате</t>
  </si>
  <si>
    <t>Их не всегда можно оценить</t>
  </si>
  <si>
    <t>Это также верно, но оценка максимально возможного числа определяет общую производительность</t>
  </si>
  <si>
    <t>Не понимает их</t>
  </si>
  <si>
    <t>В конце концов, все должно быть сделано.</t>
  </si>
  <si>
    <t>Верно! но при таком подходе наша общая производительность снижается, вы согласны?</t>
  </si>
  <si>
    <t>Не учитывает их</t>
  </si>
  <si>
    <t>Осознание энергетического веса действий...</t>
  </si>
  <si>
    <t>ru-GT-4-2</t>
  </si>
  <si>
    <t>Сложные или легкие действия</t>
  </si>
  <si>
    <t>Позволяет нам наилучшим образом использовать нашу ежедневную энергию</t>
  </si>
  <si>
    <t>Да, производительность строится день за днем, а не на одном действии!</t>
  </si>
  <si>
    <t>ru-GT-4-2-1</t>
  </si>
  <si>
    <t>Различает их</t>
  </si>
  <si>
    <t>Это приводит к иному толкованию обязательств и времени</t>
  </si>
  <si>
    <t>Правда, привычка к такому видению облегчает принятие решения о том, что делать в данный конкретный момент.</t>
  </si>
  <si>
    <t>ru-GT-4-2-2</t>
  </si>
  <si>
    <t>Еще предстоит понять их</t>
  </si>
  <si>
    <t>Результат не всегда меняется</t>
  </si>
  <si>
    <t>Правда, это происходит не всегда... но если это происходит...</t>
  </si>
  <si>
    <t>ru-GT-4-2-3</t>
  </si>
  <si>
    <t>Мозг предупреждает нас, когда он устал.</t>
  </si>
  <si>
    <t>ru-GT-6-1</t>
  </si>
  <si>
    <t>Необходимость в восстановительном перерыве</t>
  </si>
  <si>
    <t>На самом деле, не совсем как тело</t>
  </si>
  <si>
    <t>Да, поэтому мы должны стараться следовать за ним, следуя его ритмам.</t>
  </si>
  <si>
    <t>ru-GT-6-1-1</t>
  </si>
  <si>
    <t>Понимаю</t>
  </si>
  <si>
    <t>Он отличается от тела</t>
  </si>
  <si>
    <t>Только в том, как он подает нам сигналы, в остальном он тот же: высокая производительность, снижение, отдых для восстановления.</t>
  </si>
  <si>
    <t>ru-GT-6-1-2</t>
  </si>
  <si>
    <t>Не всегда понимает это</t>
  </si>
  <si>
    <t>Не всегда, только иногда</t>
  </si>
  <si>
    <t>Конечно, если я сонный, это безошибочный сигнал.</t>
  </si>
  <si>
    <t>ru-GT-6-1-3</t>
  </si>
  <si>
    <t>Не учитывает это</t>
  </si>
  <si>
    <t>Мозг замедляется...</t>
  </si>
  <si>
    <t>ru-GT-6-2</t>
  </si>
  <si>
    <t>Хорошо управляет восстановительными перерывами</t>
  </si>
  <si>
    <t>Когда он понимает, что у него недостаточно энергии</t>
  </si>
  <si>
    <t>Да, он хочет быть уверенным, что не кончится бензин в дороге</t>
  </si>
  <si>
    <t>ru-GT-6-2-1</t>
  </si>
  <si>
    <t>Когда занятие слишком требовательное</t>
  </si>
  <si>
    <t>Он мог бы, но на самом деле он делает это только если считает, что у него недостаточно энергии</t>
  </si>
  <si>
    <t>ru-GT-6-2-2</t>
  </si>
  <si>
    <t>Это не ясно, когда их делать</t>
  </si>
  <si>
    <t>Если я решаю его сделать</t>
  </si>
  <si>
    <t>К сожалению, нет: это автоматическая бессознательная система!</t>
  </si>
  <si>
    <t>ru-GT-6-2-3</t>
  </si>
  <si>
    <t>ru-GT-4-3</t>
  </si>
  <si>
    <t>Циркадный ритм...</t>
  </si>
  <si>
    <t>ru-GT-6-3</t>
  </si>
  <si>
    <t>Деление дня с перерывами</t>
  </si>
  <si>
    <t>ru-GT-4-3-1</t>
  </si>
  <si>
    <t>Это автоматическая система защиты мозга</t>
  </si>
  <si>
    <t>Да, это система выживания: без энергии она закончилась!</t>
  </si>
  <si>
    <t>ru-GT-6-3-1</t>
  </si>
  <si>
    <t>Осознает</t>
  </si>
  <si>
    <t>ru-GT-4-3-2</t>
  </si>
  <si>
    <t>Он чередует высокую, низкую производительность и перерывы на восстановление</t>
  </si>
  <si>
    <t>Правда: чередование — это ее метод.</t>
  </si>
  <si>
    <t>ru-GT-6-3-2</t>
  </si>
  <si>
    <t>Пытается делать их правильно</t>
  </si>
  <si>
    <t>ru-GT-4-3-3</t>
  </si>
  <si>
    <t>Это теория</t>
  </si>
  <si>
    <t>Мало того, ее поведение было замечено</t>
  </si>
  <si>
    <t>ru-GT-6-3-3</t>
  </si>
  <si>
    <t>ru-GT-5-1</t>
  </si>
  <si>
    <t>Чем-то сложные и легкие виды деятельности</t>
  </si>
  <si>
    <t>ru-GT-5-1-1</t>
  </si>
  <si>
    <t>Он определяет нашу работоспособность</t>
  </si>
  <si>
    <t>Да, поэтому мы должны стараться следовать за ним.</t>
  </si>
  <si>
    <t>ru-GT-5-1-2</t>
  </si>
  <si>
    <t>Он используется нашим мозгом всегда.</t>
  </si>
  <si>
    <t>Это способ управления ресурсами, чтобы всегда достигать точки дозаправки</t>
  </si>
  <si>
    <t>Не различает их</t>
  </si>
  <si>
    <t>ru-GT-5-1-3</t>
  </si>
  <si>
    <t>Он чередует высокую и низкую работоспособность</t>
  </si>
  <si>
    <t>Верно, но мы также должны добавить третий элемент: перерывы</t>
  </si>
  <si>
    <t>Не чередует их</t>
  </si>
  <si>
    <t>ru-GT-5-2</t>
  </si>
  <si>
    <t>Наличие ежедневного ритма...</t>
  </si>
  <si>
    <t>Организация дня</t>
  </si>
  <si>
    <t>ru-GT-5-2-1</t>
  </si>
  <si>
    <t>Это означает его планирование с учетом циркадного ритма</t>
  </si>
  <si>
    <t>Учитывайте это в нашем планировании, например, избегая объединения двух сложных видов деятельности.</t>
  </si>
  <si>
    <t>Да</t>
  </si>
  <si>
    <t>ru-GT-5-2-2</t>
  </si>
  <si>
    <t>Задание себе совместимого общего ритма</t>
  </si>
  <si>
    <t>Введение общих правил на день, планирование различных видов деятельности.</t>
  </si>
  <si>
    <t>Довольно хорошо</t>
  </si>
  <si>
    <t>ru-GT-5-2-3</t>
  </si>
  <si>
    <t>Это рискует оказаться слишком жесткой моделью.</t>
  </si>
  <si>
    <t>Верно: иметь это как правило, которое не всегда возможно реализовать.</t>
  </si>
  <si>
    <t>Нет</t>
  </si>
  <si>
    <t>ru-GT-5-3</t>
  </si>
  <si>
    <t>Не учитывать циркадный ритм...</t>
  </si>
  <si>
    <t>Организация времени</t>
  </si>
  <si>
    <t>ru-GT-5-3-1</t>
  </si>
  <si>
    <t>Это означает прилагать больше усилий и тратить больше времени</t>
  </si>
  <si>
    <t>Да! Это было бы как настаивать на беге, когда вы запыхались.</t>
  </si>
  <si>
    <t>ru-GT-5-3-2</t>
  </si>
  <si>
    <t>Это приводит к необходимости увеличивать время, отводимое на работу</t>
  </si>
  <si>
    <t>Верно, это одна из основных причин.</t>
  </si>
  <si>
    <t>ru-GT-5-3-3</t>
  </si>
  <si>
    <t>Однако не всегда возможно следовать ему</t>
  </si>
  <si>
    <t>Верно, это модель, к которой нужно стремиться. Это означает пытаться делать это, когда это возможно в наш день.</t>
  </si>
  <si>
    <t>Организация себя в ежедневных фазах...</t>
  </si>
  <si>
    <t>Моменты дня</t>
  </si>
  <si>
    <t>Оптимизирует использование нашей энергии</t>
  </si>
  <si>
    <t>Да! У нас есть моменты производительности, которые мы используем в лучшем случае, и рутины, которые мы выполняем, когда у нас меньше энергии.</t>
  </si>
  <si>
    <t>Это позволяет нам лучше организовать себя</t>
  </si>
  <si>
    <t>Верно, это следствие правильного использования наших ресурсов</t>
  </si>
  <si>
    <t>Не понял, как</t>
  </si>
  <si>
    <t>Это снижает вероятность того, что придется уделять работе больше времени, чем необходимо</t>
  </si>
  <si>
    <t>На самом деле, это одна из самых полезных отзывов о качестве нашего времени.</t>
  </si>
  <si>
    <t>Разделение деятельности...</t>
  </si>
  <si>
    <t>Деление сложных видов деятельности</t>
  </si>
  <si>
    <t>Это позволяет нам более гибко управлять своим временем</t>
  </si>
  <si>
    <t>Меньшие виды деятельности, более легкая позиция</t>
  </si>
  <si>
    <t>Это помогает в управлении чрезвычайными ситуациями</t>
  </si>
  <si>
    <t>Мы можем закончить короткую деятельность, не прерывая ее, и посвятить себя чрезвычайной ситуации или псевдочрезвычайной ситуации</t>
  </si>
  <si>
    <t>Не знает, как это делать</t>
  </si>
  <si>
    <t>Это правда, но потренируйтесь делать это: станет легче.</t>
  </si>
  <si>
    <t>Не считает это необходимым</t>
  </si>
  <si>
    <t>Лучшее управление перерывами...</t>
  </si>
  <si>
    <t>Восстановительные перерывы</t>
  </si>
  <si>
    <t>Это позволяет правильно восстанавливать энергию</t>
  </si>
  <si>
    <t>Да, это должно быть главной целью перерывов.</t>
  </si>
  <si>
    <t>Делает их осознанно</t>
  </si>
  <si>
    <t>Это позволяет нам быть намного более эффективными, когда мы возвращаемся к работе</t>
  </si>
  <si>
    <t>Правда, чем более восстанавливающим является перерыв, тем лучше последующая производительность.</t>
  </si>
  <si>
    <t>Это означает отвлечение себя от работы</t>
  </si>
  <si>
    <t>Конечно, в хорошем смысле, не думать о работе во время перерыва полезно.</t>
  </si>
  <si>
    <t>Это просто перерывы</t>
  </si>
  <si>
    <t>ru-INT</t>
  </si>
  <si>
    <t>(Средний)</t>
  </si>
  <si>
    <t>ru-KOFF</t>
  </si>
  <si>
    <t>Начинать</t>
  </si>
  <si>
    <t>ru-LANG</t>
  </si>
  <si>
    <t>Язык</t>
  </si>
  <si>
    <t>ru-LINK</t>
  </si>
  <si>
    <t>Связь</t>
  </si>
  <si>
    <t>ru-LNAME</t>
  </si>
  <si>
    <t>Фамилия</t>
  </si>
  <si>
    <t>ru-MAN</t>
  </si>
  <si>
    <t>(Менеджер)</t>
  </si>
  <si>
    <t>ru-MC</t>
  </si>
  <si>
    <t>Мое общение</t>
  </si>
  <si>
    <t>ru-MC-1-1</t>
  </si>
  <si>
    <t>Наш способ общения...</t>
  </si>
  <si>
    <t>ru-MC-1-2</t>
  </si>
  <si>
    <t>Коммуникация влияет</t>
  </si>
  <si>
    <t>ru-MC-1-1-1</t>
  </si>
  <si>
    <t>Он влияет на качество и время, необходимое для результата</t>
  </si>
  <si>
    <t>Да! Эффективность результата определяется как качеством, так и временем, необходимым для его достижения.</t>
  </si>
  <si>
    <t>ru-MC-1-2-1</t>
  </si>
  <si>
    <t>Результат и время</t>
  </si>
  <si>
    <t>ru-MC-1-1-2</t>
  </si>
  <si>
    <t>Он влияет на качество результата</t>
  </si>
  <si>
    <t>Верно, но будьте осторожны, скорость не всегда идет рука об руку с качеством.</t>
  </si>
  <si>
    <t>ru-MC-1-2-2</t>
  </si>
  <si>
    <t>Результат</t>
  </si>
  <si>
    <t>ru-MC-1-1-3</t>
  </si>
  <si>
    <t>Он влияет на время, необходимое для результата</t>
  </si>
  <si>
    <t>Верно, но чтобы определить это как качество, это также должно быть сделано в правильное время.</t>
  </si>
  <si>
    <t>ru-MC-1-2-3</t>
  </si>
  <si>
    <t>Время</t>
  </si>
  <si>
    <t>Способность общения...</t>
  </si>
  <si>
    <t>Умение общаться</t>
  </si>
  <si>
    <t>Это настоящая деятельность</t>
  </si>
  <si>
    <t>Да! Как таковое, это должно быть обучено и продумано, всегда.</t>
  </si>
  <si>
    <t>Важно</t>
  </si>
  <si>
    <t>Это искусство</t>
  </si>
  <si>
    <t>Верно, но это романтическое понятие, которое рискует замкнуться на себе, потеряв из виду результат.</t>
  </si>
  <si>
    <t>Довольно</t>
  </si>
  <si>
    <t>Это врожденное</t>
  </si>
  <si>
    <t>Верно, у некоторых из нас это есть как природный дар, но часто это результат работы.</t>
  </si>
  <si>
    <t>Мало</t>
  </si>
  <si>
    <t>ru-MC-1-3</t>
  </si>
  <si>
    <t>Выбор способа общения...</t>
  </si>
  <si>
    <t>ru-MC-4-2</t>
  </si>
  <si>
    <t>Выбор средства</t>
  </si>
  <si>
    <t>ru-MC-1-3-1</t>
  </si>
  <si>
    <t>Определяет качество результата</t>
  </si>
  <si>
    <t>Да! Метод, средства, которые мы используем для общения, влияют на результат.</t>
  </si>
  <si>
    <t>ru-MC-4-2-1</t>
  </si>
  <si>
    <t>ru-MC-1-3-2</t>
  </si>
  <si>
    <t>Это не всегда легко</t>
  </si>
  <si>
    <t>Верно, мы должны поддерживать высокий уровень чувствительности к выбору.</t>
  </si>
  <si>
    <t>ru-MC-4-2-2</t>
  </si>
  <si>
    <t>ru-MC-1-3-3</t>
  </si>
  <si>
    <t>Это может быть привычным</t>
  </si>
  <si>
    <t>Верно, существует большой риск злоупотребления удобным для нас методом.</t>
  </si>
  <si>
    <t>ru-MC-4-2-3</t>
  </si>
  <si>
    <t>ru-MC-2-1</t>
  </si>
  <si>
    <t>Кодирование и декодирование…</t>
  </si>
  <si>
    <t>ru-MC-3-2</t>
  </si>
  <si>
    <t>Используемый язык</t>
  </si>
  <si>
    <t>ru-MC-2-1-1</t>
  </si>
  <si>
    <t>Позволяет вам правильно общаться с собеседником.</t>
  </si>
  <si>
    <t>Да! Использование правильного кодирования делает круговорот общения текучим</t>
  </si>
  <si>
    <t>ru-MC-3-2-1</t>
  </si>
  <si>
    <t>ru-MC-2-1-2</t>
  </si>
  <si>
    <t>Их не всегда легко интерпретировать.</t>
  </si>
  <si>
    <t>Верно, но помните, что у нас есть общий язык для всей компании: язык клиента</t>
  </si>
  <si>
    <t>ru-MC-3-2-2</t>
  </si>
  <si>
    <t>ru-MC-2-1-3</t>
  </si>
  <si>
    <t>Они необходимы для эффективности.</t>
  </si>
  <si>
    <t>Верно, если вы не знаете языка собеседника, все сложнее</t>
  </si>
  <si>
    <t>ru-MC-3-2-3</t>
  </si>
  <si>
    <t>Не учитывается</t>
  </si>
  <si>
    <t>ru-MC-2-2</t>
  </si>
  <si>
    <t>Задержка ответа...</t>
  </si>
  <si>
    <t>ru-MC-6-3</t>
  </si>
  <si>
    <t>Обдумывание перед ответом</t>
  </si>
  <si>
    <t>ru-MC-2-2-1</t>
  </si>
  <si>
    <t>Это позволяет нам иметь рефлексивную фазу</t>
  </si>
  <si>
    <t>Да! Первый ответ не всегда правильный</t>
  </si>
  <si>
    <t>ru-MC-6-3-1</t>
  </si>
  <si>
    <t>Необходимость</t>
  </si>
  <si>
    <t>ru-MC-2-2-2</t>
  </si>
  <si>
    <t>Это не настоящая задержка, пришло время задуматься.</t>
  </si>
  <si>
    <t>Верно, на самом деле это зависит от типа общения (решение, оперативный и т. д.)</t>
  </si>
  <si>
    <t>ru-MC-6-3-2</t>
  </si>
  <si>
    <t>ru-MC-2-2-3</t>
  </si>
  <si>
    <t>Иногда это невозможно сделать.</t>
  </si>
  <si>
    <t>Верно, но непосредственность ответа может потерять свою эффективность и форму</t>
  </si>
  <si>
    <t>ru-MC-6-3-3</t>
  </si>
  <si>
    <t>ru-MC-2-3</t>
  </si>
  <si>
    <t>Наш собеседник…</t>
  </si>
  <si>
    <t>ru-MC-3-3</t>
  </si>
  <si>
    <t>Интерпретация собеседника</t>
  </si>
  <si>
    <t>ru-MC-2-3-1</t>
  </si>
  <si>
    <t>Это важная часть коммуникации.</t>
  </si>
  <si>
    <t>Да! Если мы не учитываем, кто он, что он делает, мы рискуем говорить неправильно</t>
  </si>
  <si>
    <t>ru-MC-3-3-1</t>
  </si>
  <si>
    <t>Определитель</t>
  </si>
  <si>
    <t>ru-MC-2-3-2</t>
  </si>
  <si>
    <t>Это обуславливает наше общение</t>
  </si>
  <si>
    <t>Верно, есть люди, с которыми легче общаться, но это не значит, что другие собеседники «неправы»: им просто нужно больше усилий с нашей стороны, чтобы определить их код.</t>
  </si>
  <si>
    <t>ru-MC-3-3-2</t>
  </si>
  <si>
    <t>ru-MC-2-3-3</t>
  </si>
  <si>
    <t>Это может облегчить общение</t>
  </si>
  <si>
    <t>Верно, но это больше, чем обусловливание. Другие делают это с нами тоже...</t>
  </si>
  <si>
    <t>ru-MC-3-3-3</t>
  </si>
  <si>
    <t>ru-MC-3-1</t>
  </si>
  <si>
    <t>Степень коммуникации…</t>
  </si>
  <si>
    <t>Определение важности сообщения</t>
  </si>
  <si>
    <t>ru-MC-3-1-1</t>
  </si>
  <si>
    <t>Определите качество, необходимое для результата</t>
  </si>
  <si>
    <t>Да! Представление желаемого результата очень помогает в выборе подходящих средств</t>
  </si>
  <si>
    <t>Необходимо</t>
  </si>
  <si>
    <t>ru-MC-3-1-2</t>
  </si>
  <si>
    <t>Определить важность коммуникативного акта</t>
  </si>
  <si>
    <t>Верно, но не только: это также определяет важность результата для нас и собеседника.</t>
  </si>
  <si>
    <t>ru-MC-3-1-3</t>
  </si>
  <si>
    <t>Он определяет средства</t>
  </si>
  <si>
    <t>Степень взаимодействия…</t>
  </si>
  <si>
    <t>ru-MC-5-1</t>
  </si>
  <si>
    <t>Сколько взаимодействовать</t>
  </si>
  <si>
    <t>Определите, какой объем информации нам нужен от собеседника.</t>
  </si>
  <si>
    <t>Да! Наличие четкого понимания информации, которой нам не хватает, определяет качество результата и выбор средств.</t>
  </si>
  <si>
    <t>ru-MC-5-1-1</t>
  </si>
  <si>
    <t>Определите необходимое количество сделок</t>
  </si>
  <si>
    <t>Верно, это позволяет нам выбрать наиболее подходящий носитель</t>
  </si>
  <si>
    <t>ru-MC-5-1-2</t>
  </si>
  <si>
    <t>Определяет, насколько мы хотим взаимодействовать с собеседником.</t>
  </si>
  <si>
    <t>Верно, на самом деле это зависит, это может зависеть от типа собеседника (многословный)</t>
  </si>
  <si>
    <t>ru-MC-5-1-3</t>
  </si>
  <si>
    <t>Необходимое время…</t>
  </si>
  <si>
    <t>ru-MC-5-2</t>
  </si>
  <si>
    <t>Сколько времени</t>
  </si>
  <si>
    <t>Мы считаем правильным посвятить это, учитывая важность послания.</t>
  </si>
  <si>
    <t>Да! Априорный учет того, сколько времени, помогает определить сообщение, которым вы хотите поделиться.</t>
  </si>
  <si>
    <t>ru-MC-5-2-1</t>
  </si>
  <si>
    <t>Определено до</t>
  </si>
  <si>
    <t>Это определяется выбранным носителем</t>
  </si>
  <si>
    <t>Отчасти да: выделение 20 минут на написание короткого сообщения означает, что, возможно, это неподходящий носитель</t>
  </si>
  <si>
    <t>ru-MC-5-2-2</t>
  </si>
  <si>
    <t>Это не всегда предсказуемо априори</t>
  </si>
  <si>
    <t>Верно, но простое рассмотрение этого помогает нам выделить достаточно времени</t>
  </si>
  <si>
    <t>ru-MC-5-2-3</t>
  </si>
  <si>
    <t>ru-MC-4-1</t>
  </si>
  <si>
    <t>В общении, восприятии…</t>
  </si>
  <si>
    <t>Восприятие</t>
  </si>
  <si>
    <t>ru-MC-4-1-1</t>
  </si>
  <si>
    <t>Это влияет на то, что получает собеседник и как мы интерпретируем его ответ.</t>
  </si>
  <si>
    <t>Да! Каждый из нас обусловлен собственным опытом, через наше личное восприятие реальности</t>
  </si>
  <si>
    <t>ru-MC-4-1-2</t>
  </si>
  <si>
    <t>Это заставляет нас проверять, чего на самом деле достиг собеседник.</t>
  </si>
  <si>
    <t>Верно, никогда не думайте, что вы поняли, не попытавшись получить подтверждение, особенно в важных вещах!</t>
  </si>
  <si>
    <t>ru-MC-4-1-3</t>
  </si>
  <si>
    <t>Может искажать содержание</t>
  </si>
  <si>
    <t>Верно, иногда немного, иногда в значительной степени. Мы всегда должны это учитывать</t>
  </si>
  <si>
    <t>Эффективность коммуникации…</t>
  </si>
  <si>
    <t>Что происходит дальше</t>
  </si>
  <si>
    <t>Он измеряется полученным результатом, тем, что происходит дальше.</t>
  </si>
  <si>
    <t>Да! Мы можем иметь самые лучшие намерения, но только проверив, что происходит потом, мы можем получить реальную меру этого.</t>
  </si>
  <si>
    <t>Измеряется в коммуникативном взаимодействии.</t>
  </si>
  <si>
    <t>Правда, мы можем иметь обратную связь во время коммуникативного акта, но реальный результат следует за ним.</t>
  </si>
  <si>
    <t>Чего вы хотели добиться?</t>
  </si>
  <si>
    <t>Мы начинаем с намерений, но результат почти всегда другой</t>
  </si>
  <si>
    <t>ru-MC-4-3</t>
  </si>
  <si>
    <t>Эффект Бэтмена…</t>
  </si>
  <si>
    <t>Слушание</t>
  </si>
  <si>
    <t>ru-MC-4-3-1</t>
  </si>
  <si>
    <t>Это напоминает нам, что то, что мы видим, является частью реальности.</t>
  </si>
  <si>
    <t>Да! Сколько ограничений в нашей точке зрения!</t>
  </si>
  <si>
    <t>ru-MC-4-3-2</t>
  </si>
  <si>
    <t>Отличайте факты от реальности</t>
  </si>
  <si>
    <t>Правда, понимая, что у нас частичное видение</t>
  </si>
  <si>
    <t>ru-MC-4-3-3</t>
  </si>
  <si>
    <t>Это способ понять ситуацию.</t>
  </si>
  <si>
    <t>Правда, но если мы рассмотрим точку зрения собеседника</t>
  </si>
  <si>
    <t>Выбор средства коммуникации…</t>
  </si>
  <si>
    <t>Качество средства</t>
  </si>
  <si>
    <t>Это первый шаг к качественному общению</t>
  </si>
  <si>
    <t>Да! Намеренно выбирая определенное средство, не впадая в привычное средство.</t>
  </si>
  <si>
    <t>Определяет его важность</t>
  </si>
  <si>
    <t>Правда, получение сообщения отличается от электронного письма, а не от телефонного звонка.</t>
  </si>
  <si>
    <t>Не всегда легко определить</t>
  </si>
  <si>
    <t>Правда, но в большинстве случаев это возможно сделать.</t>
  </si>
  <si>
    <t>Определите желаемый результат…</t>
  </si>
  <si>
    <t>Выбор тем</t>
  </si>
  <si>
    <t>Позволяет модулировать содержимое в соответствии с ним</t>
  </si>
  <si>
    <t>Да! Это наш маяк, чтобы сделать сообщение понятным, без вводящих в заблуждение аргументов</t>
  </si>
  <si>
    <t>Это первый шаг к эффективному письму.</t>
  </si>
  <si>
    <t>Правда, это облегчает процесс написания</t>
  </si>
  <si>
    <t>Это не всегда необходимо.</t>
  </si>
  <si>
    <t>Правда, но в большинстве случаев это помогает</t>
  </si>
  <si>
    <t>A немного</t>
  </si>
  <si>
    <t>ru-MC-5-3</t>
  </si>
  <si>
    <t>Структура MARTINI…</t>
  </si>
  <si>
    <t>Структурированные письма</t>
  </si>
  <si>
    <t>ru-MC-5-3-1</t>
  </si>
  <si>
    <t>Определяет в несколько шагов, что является существенным</t>
  </si>
  <si>
    <t>Да! Простым способом он гарантирует, что у нас есть все необходимое</t>
  </si>
  <si>
    <t>ru-MC-5-3-2</t>
  </si>
  <si>
    <t>Облегчает чтение</t>
  </si>
  <si>
    <t>Правда, он облегчает понимание и беглость для собеседника</t>
  </si>
  <si>
    <t>ru-MC-5-3-3</t>
  </si>
  <si>
    <t>Это трек.</t>
  </si>
  <si>
    <t>Правда, но если его применять, он повышает эффективность нашего общения</t>
  </si>
  <si>
    <t>Немного</t>
  </si>
  <si>
    <t>ru-MC-6-1</t>
  </si>
  <si>
    <t>Контекст…</t>
  </si>
  <si>
    <t>Ситуация собеседника</t>
  </si>
  <si>
    <t>ru-MC-6-1-1</t>
  </si>
  <si>
    <t>Определить время ответа на сообщения</t>
  </si>
  <si>
    <t>Да! в зависимости от того, что вы делаете, его можно прочитать позже.</t>
  </si>
  <si>
    <t>Рассматривается</t>
  </si>
  <si>
    <t>ru-MC-6-1-2</t>
  </si>
  <si>
    <t>Это может помочь тем, кто пишет нам, делать это в определенное время.</t>
  </si>
  <si>
    <t>Правда, например, написать мне днем, потому что я обычно занят с клиентами по утрам.</t>
  </si>
  <si>
    <t>ru-MC-6-1-3</t>
  </si>
  <si>
    <t>Не всегда легко определить важность сообщений.</t>
  </si>
  <si>
    <t>Правда, но если бы это было действительно приоритетом, возможно, им следовало бы использовать другие средства (телефон, присутствие)</t>
  </si>
  <si>
    <t>ru-MC-6-2</t>
  </si>
  <si>
    <t>Уведомления…</t>
  </si>
  <si>
    <t>Уведомления</t>
  </si>
  <si>
    <t>ru-MC-6-2-1</t>
  </si>
  <si>
    <t>Ими нужно управлять</t>
  </si>
  <si>
    <t>Да! Решить отключить их во время встречи, чтобы они не отвлекали нас. Тогда мы посвятим достаточно времени чтению.</t>
  </si>
  <si>
    <t>Необходимо управлять</t>
  </si>
  <si>
    <t>ru-MC-6-2-2</t>
  </si>
  <si>
    <t>В некоторые моменты они помогают</t>
  </si>
  <si>
    <t>Не совсем так, они отвлекают от того, что мы делаем.</t>
  </si>
  <si>
    <t>Возможно</t>
  </si>
  <si>
    <t>ru-MC-6-2-3</t>
  </si>
  <si>
    <t>Я могу только терпеть их каждый раз, когда получаю сообщение.</t>
  </si>
  <si>
    <t>Не совсем так, я могу решить, чтобы я сам решал, например, каждый час.</t>
  </si>
  <si>
    <t>Немного контролировать</t>
  </si>
  <si>
    <t>Перерывы...</t>
  </si>
  <si>
    <t>Получение сообщений и писем</t>
  </si>
  <si>
    <t>Они снижают производительность и качество нашего времени.</t>
  </si>
  <si>
    <t>Да, мы должны иметь максимальный контроль над прерываниями.</t>
  </si>
  <si>
    <t>Запланированное действие</t>
  </si>
  <si>
    <t>Они могут быть необходимы</t>
  </si>
  <si>
    <t>Правда, иногда есть приоритеты, для которых прерывание необходимо и эффективно. Иногда, не всегда.</t>
  </si>
  <si>
    <t>Я не могу их контролировать.</t>
  </si>
  <si>
    <t>В определенном смысле это правда, но управляя уведомлениями и ожиданиями моих собеседников, я могу найти посредника.</t>
  </si>
  <si>
    <t>ru-ME</t>
  </si>
  <si>
    <t>Управленческое предпринимательство</t>
  </si>
  <si>
    <t>ru-ME-1-1</t>
  </si>
  <si>
    <t>ru-ME-1-1-1</t>
  </si>
  <si>
    <t>ru-ME-1-1-2</t>
  </si>
  <si>
    <t>ru-ME-1-1-3</t>
  </si>
  <si>
    <t>ru-ME-1-2</t>
  </si>
  <si>
    <t>ru-ME-1-2-1</t>
  </si>
  <si>
    <t>ru-ME-1-2-2</t>
  </si>
  <si>
    <t>ru-ME-1-2-3</t>
  </si>
  <si>
    <t>ru-ME-1-3</t>
  </si>
  <si>
    <t>ru-ME-1-3-1</t>
  </si>
  <si>
    <t>ru-ME-1-3-2</t>
  </si>
  <si>
    <t>ru-ME-1-3-3</t>
  </si>
  <si>
    <t>ru-ME-2-1</t>
  </si>
  <si>
    <t>ru-ME-2-1-1</t>
  </si>
  <si>
    <t>ru-ME-2-1-2</t>
  </si>
  <si>
    <t>Определяет цель роли</t>
  </si>
  <si>
    <t>ru-ME-2-1-3</t>
  </si>
  <si>
    <t>ru-ME-2-2</t>
  </si>
  <si>
    <t>ru-ME-2-2-1</t>
  </si>
  <si>
    <t>ru-ME-2-2-2</t>
  </si>
  <si>
    <t>ru-ME-2-2-3</t>
  </si>
  <si>
    <t>Определяет роль</t>
  </si>
  <si>
    <t>ru-ME-2-3</t>
  </si>
  <si>
    <t>ru-ME-2-3-1</t>
  </si>
  <si>
    <t>ru-ME-2-3-2</t>
  </si>
  <si>
    <t>ru-ME-2-3-3</t>
  </si>
  <si>
    <t>Они создают отношения</t>
  </si>
  <si>
    <t>ru-ME-3-1</t>
  </si>
  <si>
    <t>Роль менеджера...</t>
  </si>
  <si>
    <t>ru-ME-3-1-1</t>
  </si>
  <si>
    <t>ru-ME-3-1-2</t>
  </si>
  <si>
    <t>ru-ME-3-1-3</t>
  </si>
  <si>
    <t>ru-ME-3-2</t>
  </si>
  <si>
    <t>ru-ME-3-2-1</t>
  </si>
  <si>
    <t>ru-ME-3-2-2</t>
  </si>
  <si>
    <t>Может быть хрупким в некоторых вещах</t>
  </si>
  <si>
    <t>ru-ME-3-2-3</t>
  </si>
  <si>
    <t>Превосходен во всем</t>
  </si>
  <si>
    <t>ru-ME-3-3</t>
  </si>
  <si>
    <t>ru-ME-3-3-1</t>
  </si>
  <si>
    <t>ru-ME-3-3-2</t>
  </si>
  <si>
    <t>ru-ME-3-3-3</t>
  </si>
  <si>
    <t>ru-ME-4-1</t>
  </si>
  <si>
    <t>ru-ME-4-1-1</t>
  </si>
  <si>
    <t>ru-ME-4-1-2</t>
  </si>
  <si>
    <t>ru-ME-4-1-3</t>
  </si>
  <si>
    <t>ru-ME-4-2</t>
  </si>
  <si>
    <t>ru-ME-4-2-1</t>
  </si>
  <si>
    <t>ru-ME-4-2-2</t>
  </si>
  <si>
    <t>ru-ME-4-2-3</t>
  </si>
  <si>
    <t>ru-ME-4-3</t>
  </si>
  <si>
    <t>ru-ME-4-3-1</t>
  </si>
  <si>
    <t>ru-ME-4-3-2</t>
  </si>
  <si>
    <t>ru-ME-4-3-3</t>
  </si>
  <si>
    <t>ru-ME-5-1</t>
  </si>
  <si>
    <t>ru-ME-5-1-1</t>
  </si>
  <si>
    <t>Это навык, которым должен обладать менеджер</t>
  </si>
  <si>
    <t>ru-ME-5-1-2</t>
  </si>
  <si>
    <t>ru-ME-5-1-3</t>
  </si>
  <si>
    <t>ru-ME-5-2</t>
  </si>
  <si>
    <t>ru-ME-5-2-1</t>
  </si>
  <si>
    <t>ru-ME-5-2-2</t>
  </si>
  <si>
    <t>ru-ME-5-2-3</t>
  </si>
  <si>
    <t>ru-ME-5-3</t>
  </si>
  <si>
    <t>ru-ME-5-3-1</t>
  </si>
  <si>
    <t>ru-ME-5-3-2</t>
  </si>
  <si>
    <t>Когда команда не работает</t>
  </si>
  <si>
    <t>ru-ME-5-3-3</t>
  </si>
  <si>
    <t>ru-ME-6-1</t>
  </si>
  <si>
    <t>ru-ME-6-1-1</t>
  </si>
  <si>
    <t>ru-ME-6-1-2</t>
  </si>
  <si>
    <t>ru-ME-6-1-3</t>
  </si>
  <si>
    <t>ru-ME-6-2</t>
  </si>
  <si>
    <t>ru-ME-6-2-1</t>
  </si>
  <si>
    <t>ru-ME-6-2-2</t>
  </si>
  <si>
    <t>ru-ME-6-2-3</t>
  </si>
  <si>
    <t>ru-ME-6-3</t>
  </si>
  <si>
    <t>ru-ME-6-3-1</t>
  </si>
  <si>
    <t>ru-ME-6-3-2</t>
  </si>
  <si>
    <t>ru-ME-6-3-3</t>
  </si>
  <si>
    <t>ru-MINTIME</t>
  </si>
  <si>
    <t>Минимальное время</t>
  </si>
  <si>
    <t>ru-MISS</t>
  </si>
  <si>
    <t>Отсутствующие ответы</t>
  </si>
  <si>
    <t>ru-MYOP</t>
  </si>
  <si>
    <t>Ваше мнение</t>
  </si>
  <si>
    <t>ru-NOACT</t>
  </si>
  <si>
    <t>Отсутствующие ответы активности</t>
  </si>
  <si>
    <t>ru-NOCERT</t>
  </si>
  <si>
    <t>ru-NOTIME</t>
  </si>
  <si>
    <t>Недостаточно времени для занятий</t>
  </si>
  <si>
    <t>ru-PART</t>
  </si>
  <si>
    <t>Участники</t>
  </si>
  <si>
    <t>ru-PATH</t>
  </si>
  <si>
    <t>Путь</t>
  </si>
  <si>
    <t>ru-PERCTOT</t>
  </si>
  <si>
    <t>% от общего числа участников</t>
  </si>
  <si>
    <t>ru-PP</t>
  </si>
  <si>
    <t>Подготовка презентаций</t>
  </si>
  <si>
    <t>ru-PP-1-1</t>
  </si>
  <si>
    <t>ru-PP-1-1-1</t>
  </si>
  <si>
    <t>ru-PP-1-1-2</t>
  </si>
  <si>
    <t>ru-PP-1-1-3</t>
  </si>
  <si>
    <t>ru-PP-1-2</t>
  </si>
  <si>
    <t>ru-PP-1-2-1</t>
  </si>
  <si>
    <t>ru-PP-1-2-2</t>
  </si>
  <si>
    <t>ru-PP-1-2-3</t>
  </si>
  <si>
    <t>ru-PP-1-3</t>
  </si>
  <si>
    <t>ru-PP-1-3-1</t>
  </si>
  <si>
    <t>Это неотъемлемая часть самой презентации</t>
  </si>
  <si>
    <t>ru-PP-1-3-2</t>
  </si>
  <si>
    <t>ru-PP-1-3-3</t>
  </si>
  <si>
    <t>ru-PP-2-1</t>
  </si>
  <si>
    <t>ru-PP-2-1-1</t>
  </si>
  <si>
    <t>ru-PP-2-1-2</t>
  </si>
  <si>
    <t>ru-PP-2-1-3</t>
  </si>
  <si>
    <t>ru-PP-2-2</t>
  </si>
  <si>
    <t>ru-PP-2-2-1</t>
  </si>
  <si>
    <t>Открытие и закрытие</t>
  </si>
  <si>
    <t>ru-PP-2-2-2</t>
  </si>
  <si>
    <t>Подготовка и открытие</t>
  </si>
  <si>
    <t>ru-PP-2-2-3</t>
  </si>
  <si>
    <t>Разработка и закрытие</t>
  </si>
  <si>
    <t>ru-PP-2-3</t>
  </si>
  <si>
    <t>Кто готовит презентацию?</t>
  </si>
  <si>
    <t>ru-PP-2-3-1</t>
  </si>
  <si>
    <t>ru-PP-2-3-2</t>
  </si>
  <si>
    <t>ru-PP-2-3-3</t>
  </si>
  <si>
    <t>Клиент</t>
  </si>
  <si>
    <t>ru-PP-3-1</t>
  </si>
  <si>
    <t>Темы воронки...</t>
  </si>
  <si>
    <t>ru-PP-3-1-1</t>
  </si>
  <si>
    <t>ru-PP-3-1-2</t>
  </si>
  <si>
    <t>Они такие же, как и другие</t>
  </si>
  <si>
    <t>ru-PP-3-1-3</t>
  </si>
  <si>
    <t>Их можно избежать</t>
  </si>
  <si>
    <t>ru-PP-3-2</t>
  </si>
  <si>
    <t>ru-PP-3-2-1</t>
  </si>
  <si>
    <t>ru-PP-3-2-2</t>
  </si>
  <si>
    <t>ru-PP-3-2-3</t>
  </si>
  <si>
    <t>ru-PP-3-3</t>
  </si>
  <si>
    <t>ru-PP-3-3-1</t>
  </si>
  <si>
    <t>ru-PP-3-3-2</t>
  </si>
  <si>
    <t>ru-PP-3-3-3</t>
  </si>
  <si>
    <t>ru-PP-4-1</t>
  </si>
  <si>
    <t>ru-PP-4-1-1</t>
  </si>
  <si>
    <t>ru-PP-4-1-2</t>
  </si>
  <si>
    <t>ru-PP-4-1-3</t>
  </si>
  <si>
    <t>Его почти никогда не бывает достаточно</t>
  </si>
  <si>
    <t>ru-PP-4-2</t>
  </si>
  <si>
    <t>ru-PP-4-2-1</t>
  </si>
  <si>
    <t>ru-PP-4-2-2</t>
  </si>
  <si>
    <t>ru-PP-4-2-3</t>
  </si>
  <si>
    <t>Это зависит от желаемого результата</t>
  </si>
  <si>
    <t>ru-PP-4-3</t>
  </si>
  <si>
    <t>ru-PP-4-3-1</t>
  </si>
  <si>
    <t>ru-PP-4-3-2</t>
  </si>
  <si>
    <t>ru-PP-4-3-3</t>
  </si>
  <si>
    <t>ru-PP-5-1</t>
  </si>
  <si>
    <t>ru-PP-5-1-1</t>
  </si>
  <si>
    <t>ru-PP-5-1-2</t>
  </si>
  <si>
    <t>ru-PP-5-1-3</t>
  </si>
  <si>
    <t>ru-PP-5-2</t>
  </si>
  <si>
    <t>ru-PP-5-2-1</t>
  </si>
  <si>
    <t>Это зависит от случая</t>
  </si>
  <si>
    <t>ru-PP-5-2-2</t>
  </si>
  <si>
    <t>ru-PP-5-2-3</t>
  </si>
  <si>
    <t>ru-PP-5-3</t>
  </si>
  <si>
    <t>ru-PP-5-3-1</t>
  </si>
  <si>
    <t>ru-PP-5-3-2</t>
  </si>
  <si>
    <t>Это метод</t>
  </si>
  <si>
    <t>ru-PP-5-3-3</t>
  </si>
  <si>
    <t>Это последовательность</t>
  </si>
  <si>
    <t>ru-PP-6-1</t>
  </si>
  <si>
    <t>ru-PP-6-1-1</t>
  </si>
  <si>
    <t>ru-PP-6-1-2</t>
  </si>
  <si>
    <t>ru-PP-6-1-3</t>
  </si>
  <si>
    <t>ru-PP-6-2</t>
  </si>
  <si>
    <t>Наглядные пособия ...</t>
  </si>
  <si>
    <t>ru-PP-6-2-1</t>
  </si>
  <si>
    <t>ru-PP-6-2-2</t>
  </si>
  <si>
    <t>ru-PP-6-2-3</t>
  </si>
  <si>
    <t>ru-PP-6-3</t>
  </si>
  <si>
    <t>ru-PP-6-3-1</t>
  </si>
  <si>
    <t>ru-PP-6-3-2</t>
  </si>
  <si>
    <t>ru-PP-6-3-3</t>
  </si>
  <si>
    <t>ru-PRJ</t>
  </si>
  <si>
    <t>Проект</t>
  </si>
  <si>
    <t>ru-PRJCODE</t>
  </si>
  <si>
    <t>Код проекта</t>
  </si>
  <si>
    <t>ru-QUEST</t>
  </si>
  <si>
    <t>Запросы</t>
  </si>
  <si>
    <t>ru-REMIND</t>
  </si>
  <si>
    <t>Напоминание</t>
  </si>
  <si>
    <t>ru-RESUME</t>
  </si>
  <si>
    <t>Резюме</t>
  </si>
  <si>
    <t>ru-SATISF</t>
  </si>
  <si>
    <t>Анкета удовлетворенности</t>
  </si>
  <si>
    <t>ru-SATISF-1</t>
  </si>
  <si>
    <t>Я думаю, что узнал что-то новое</t>
  </si>
  <si>
    <t>ru-SATISF-2</t>
  </si>
  <si>
    <t>То, чему я научился, легко применимо в моей повседневной работе</t>
  </si>
  <si>
    <t>ru-SATISF-3</t>
  </si>
  <si>
    <t>Охваченные темы были интересными</t>
  </si>
  <si>
    <t>ru-SATISF-4</t>
  </si>
  <si>
    <t>Путь обучения меня заинтриговал</t>
  </si>
  <si>
    <t>ru-SATISF-5</t>
  </si>
  <si>
    <t>Темы казались слишком сложными</t>
  </si>
  <si>
    <t>ru-SATISF-6</t>
  </si>
  <si>
    <t>Иногда мне было скучно</t>
  </si>
  <si>
    <t>ru-SATISF-7</t>
  </si>
  <si>
    <t>В целом я доволен опытом обучения</t>
  </si>
  <si>
    <t>ru-SKCODE</t>
  </si>
  <si>
    <t>Навык</t>
  </si>
  <si>
    <t>ru-SUFF</t>
  </si>
  <si>
    <t>Низкий</t>
  </si>
  <si>
    <t>ru-SUR-VER</t>
  </si>
  <si>
    <t>Проверка</t>
  </si>
  <si>
    <t>ru-SURVEY</t>
  </si>
  <si>
    <t>Опрос</t>
  </si>
  <si>
    <t>ru-TIMEACT</t>
  </si>
  <si>
    <t>ru-TIMEMIN</t>
  </si>
  <si>
    <t>Минимум</t>
  </si>
  <si>
    <t>ru-TOTAL</t>
  </si>
  <si>
    <t>Общий</t>
  </si>
  <si>
    <t>ru-TOTCERT</t>
  </si>
  <si>
    <t>Выданные сертификаты</t>
  </si>
  <si>
    <t>ru-TRHR</t>
  </si>
  <si>
    <t>Анализ навыков</t>
  </si>
  <si>
    <t>ru-TYPE</t>
  </si>
  <si>
    <t>Тип</t>
  </si>
  <si>
    <t>ru-VERIFY</t>
  </si>
  <si>
    <t>Проверка обучения</t>
  </si>
  <si>
    <t>Насколько улучшилась ваша способность выбирать правильное средство общения?</t>
  </si>
  <si>
    <t>Насколько вы априори учитывали результат вашего общения?</t>
  </si>
  <si>
    <t>Насколько тщательно вы проверяли, чтобы убедиться, что результат соответствует желаемому?</t>
  </si>
  <si>
    <t>Насколько хорошо вы избегаете отвлекающих факторов, таких как сообщения, чаты и т. д.?</t>
  </si>
  <si>
    <t>Насколько, по вашему мнению, улучшилась ваша коммуникативная эффективность?</t>
  </si>
  <si>
    <t>Как вы думаете, как долго ваши электронные письма оставались в пределах 10 строк?</t>
  </si>
  <si>
    <t>Насколько возросло использование хорошо организованных приспособлений?</t>
  </si>
  <si>
    <t>Как вы считаете, принес ли курс пользу вашей работе?</t>
  </si>
  <si>
    <t>ru-YESACT</t>
  </si>
  <si>
    <t>Вы выполнили достаточно действий</t>
  </si>
  <si>
    <t>ru-YOPDET</t>
  </si>
  <si>
    <t>Ваше мнение - Подробно</t>
  </si>
  <si>
    <t>zh-1</t>
  </si>
  <si>
    <t>参与证书</t>
  </si>
  <si>
    <t>zh-2</t>
  </si>
  <si>
    <t>此证书颁发给</t>
  </si>
  <si>
    <t>zh-3</t>
  </si>
  <si>
    <t>参加培训课程</t>
  </si>
  <si>
    <t>zh-4</t>
  </si>
  <si>
    <t>证书编号</t>
  </si>
  <si>
    <t>zh-5</t>
  </si>
  <si>
    <t>日期</t>
  </si>
  <si>
    <t>zh-ACT</t>
  </si>
  <si>
    <t>活动</t>
  </si>
  <si>
    <t>zh-ASPCOM</t>
  </si>
  <si>
    <t>能力方面</t>
  </si>
  <si>
    <t>zh-AVGACT</t>
  </si>
  <si>
    <t>每项活动的平均参与人数</t>
  </si>
  <si>
    <t>zh-CAT1</t>
  </si>
  <si>
    <t>类别 1</t>
  </si>
  <si>
    <t>zh-CAT2</t>
  </si>
  <si>
    <t>类别 2</t>
  </si>
  <si>
    <t>zh-CAT3</t>
  </si>
  <si>
    <t>类别 3</t>
  </si>
  <si>
    <t>zh-CC</t>
  </si>
  <si>
    <t>zh-CC-1-1</t>
  </si>
  <si>
    <t>zh-CC-1-1-1</t>
  </si>
  <si>
    <t>zh-CC-1-1-2</t>
  </si>
  <si>
    <t>zh-CC-1-1-3</t>
  </si>
  <si>
    <t>zh-CC-1-2</t>
  </si>
  <si>
    <t>zh-CC-1-2-1</t>
  </si>
  <si>
    <t>zh-CC-1-2-2</t>
  </si>
  <si>
    <t>zh-CC-1-2-3</t>
  </si>
  <si>
    <t>zh-CC-1-3</t>
  </si>
  <si>
    <t>zh-CC-1-3-1</t>
  </si>
  <si>
    <t>zh-CC-1-3-2</t>
  </si>
  <si>
    <t>zh-CC-1-3-3</t>
  </si>
  <si>
    <t>zh-CC-2-1</t>
  </si>
  <si>
    <t>zh-CC-2-1-1</t>
  </si>
  <si>
    <t>这两件事之间必须有联系</t>
  </si>
  <si>
    <t>zh-CC-2-1-2</t>
  </si>
  <si>
    <t>zh-CC-2-1-3</t>
  </si>
  <si>
    <t>zh-CC-2-2</t>
  </si>
  <si>
    <t>zh-CC-2-2-1</t>
  </si>
  <si>
    <t>zh-CC-2-2-2</t>
  </si>
  <si>
    <t>zh-CC-2-2-3</t>
  </si>
  <si>
    <t>zh-CC-2-3</t>
  </si>
  <si>
    <t>zh-CC-2-3-1</t>
  </si>
  <si>
    <t>zh-CC-2-3-2</t>
  </si>
  <si>
    <t>zh-CC-2-3-3</t>
  </si>
  <si>
    <t>zh-CC-3-1</t>
  </si>
  <si>
    <t>zh-CC-3-1-1</t>
  </si>
  <si>
    <t>zh-CC-3-1-2</t>
  </si>
  <si>
    <t>zh-CC-3-1-3</t>
  </si>
  <si>
    <t>考虑它并不那么重要</t>
  </si>
  <si>
    <t>zh-CC-3-2</t>
  </si>
  <si>
    <t>zh-CC-3-2-1</t>
  </si>
  <si>
    <t>zh-CC-3-2-2</t>
  </si>
  <si>
    <t>zh-CC-3-2-3</t>
  </si>
  <si>
    <t>zh-CC-3-3</t>
  </si>
  <si>
    <t>zh-CC-3-3-1</t>
  </si>
  <si>
    <t>zh-CC-3-3-2</t>
  </si>
  <si>
    <t>zh-CC-3-3-3</t>
  </si>
  <si>
    <t>zh-CC-4-1</t>
  </si>
  <si>
    <t>zh-CC-4-1-1</t>
  </si>
  <si>
    <t>需要注意哪些方面</t>
  </si>
  <si>
    <t>zh-CC-4-1-2</t>
  </si>
  <si>
    <t>zh-CC-4-1-3</t>
  </si>
  <si>
    <t>客户的观点</t>
  </si>
  <si>
    <t>zh-CC-4-2</t>
  </si>
  <si>
    <t>zh-CC-4-2-1</t>
  </si>
  <si>
    <t>zh-CC-4-2-2</t>
  </si>
  <si>
    <t>了解如何向客户解释最佳用途</t>
  </si>
  <si>
    <t>zh-CC-4-2-3</t>
  </si>
  <si>
    <t>zh-CC-4-3</t>
  </si>
  <si>
    <t>客户行为...</t>
  </si>
  <si>
    <t>zh-CC-4-3-1</t>
  </si>
  <si>
    <t>zh-CC-4-3-2</t>
  </si>
  <si>
    <t>zh-CC-4-3-3</t>
  </si>
  <si>
    <t>zh-CC-5-1</t>
  </si>
  <si>
    <t>zh-CC-5-1-1</t>
  </si>
  <si>
    <t>zh-CC-5-1-2</t>
  </si>
  <si>
    <t>zh-CC-5-1-3</t>
  </si>
  <si>
    <t>它基于我们的技能和经验</t>
  </si>
  <si>
    <t>zh-CC-5-2</t>
  </si>
  <si>
    <t>zh-CC-5-2-1</t>
  </si>
  <si>
    <t>zh-CC-5-2-2</t>
  </si>
  <si>
    <t>zh-CC-5-2-3</t>
  </si>
  <si>
    <t>zh-CC-5-3</t>
  </si>
  <si>
    <t>zh-CC-5-3-1</t>
  </si>
  <si>
    <t>确定正确的内部程序</t>
  </si>
  <si>
    <t>zh-CC-5-3-2</t>
  </si>
  <si>
    <t>zh-CC-5-3-3</t>
  </si>
  <si>
    <t>这在现实中并不总是可行的</t>
  </si>
  <si>
    <t>zh-CC-6-1</t>
  </si>
  <si>
    <t>zh-CC-6-1-1</t>
  </si>
  <si>
    <t>zh-CC-6-1-2</t>
  </si>
  <si>
    <t>zh-CC-6-1-3</t>
  </si>
  <si>
    <t>它是影响客户满意度的组成部分之一</t>
  </si>
  <si>
    <t>zh-CC-6-2</t>
  </si>
  <si>
    <t>zh-CC-6-2-1</t>
  </si>
  <si>
    <t>zh-CC-6-2-2</t>
  </si>
  <si>
    <t>zh-CC-6-2-3</t>
  </si>
  <si>
    <t>zh-CC-6-3</t>
  </si>
  <si>
    <t>zh-CC-6-3-1</t>
  </si>
  <si>
    <t>它们对客户来说是最重要的</t>
  </si>
  <si>
    <t>zh-CC-6-3-2</t>
  </si>
  <si>
    <t>zh-CC-6-3-3</t>
  </si>
  <si>
    <t>zh-CERT</t>
  </si>
  <si>
    <t>证书</t>
  </si>
  <si>
    <t>zh-CERTNO</t>
  </si>
  <si>
    <t>zh-CHRONO</t>
  </si>
  <si>
    <t>日历</t>
  </si>
  <si>
    <t>zh-DM</t>
  </si>
  <si>
    <t>决策会议</t>
  </si>
  <si>
    <t>zh-DM-1-1</t>
  </si>
  <si>
    <t>在会议中有...</t>
  </si>
  <si>
    <t>zh-DM-1-1-1</t>
  </si>
  <si>
    <t>会议前、会议中和会议后</t>
  </si>
  <si>
    <t>zh-DM-1-1-2</t>
  </si>
  <si>
    <t>会议前和会议中</t>
  </si>
  <si>
    <t>zh-DM-1-1-3</t>
  </si>
  <si>
    <t>会议中和会议后</t>
  </si>
  <si>
    <t>zh-DM-1-2</t>
  </si>
  <si>
    <t>每个参与者...</t>
  </si>
  <si>
    <t>zh-DM-1-2-1</t>
  </si>
  <si>
    <t>必须在会议前清楚自己的个人贡献</t>
  </si>
  <si>
    <t>zh-DM-1-2-2</t>
  </si>
  <si>
    <t>必须知道会议的日期和时间</t>
  </si>
  <si>
    <t>zh-DM-1-2-3</t>
  </si>
  <si>
    <t>必须知道谁将参加</t>
  </si>
  <si>
    <t>zh-DM-1-3</t>
  </si>
  <si>
    <t>反向头脑风暴...</t>
  </si>
  <si>
    <t>zh-DM-1-3-1</t>
  </si>
  <si>
    <t>让你无意识地完善会议的背景</t>
  </si>
  <si>
    <t>zh-DM-1-3-2</t>
  </si>
  <si>
    <t>如有必要，它有助于准备会议</t>
  </si>
  <si>
    <t>zh-DM-1-3-3</t>
  </si>
  <si>
    <t>这不是必需的</t>
  </si>
  <si>
    <t>zh-DM-2-1</t>
  </si>
  <si>
    <t>邀请参加会议...</t>
  </si>
  <si>
    <t>zh-DM-2-1-1</t>
  </si>
  <si>
    <t>让你与参与者互动</t>
  </si>
  <si>
    <t>zh-DM-2-1-2</t>
  </si>
  <si>
    <t>允许任何前期工作</t>
  </si>
  <si>
    <t>zh-DM-2-1-3</t>
  </si>
  <si>
    <t>这只是一个邀请</t>
  </si>
  <si>
    <t>zh-DM-2-2</t>
  </si>
  <si>
    <t>邀请，如我们在图表中看到的...</t>
  </si>
  <si>
    <t>zh-DM-2-2-1</t>
  </si>
  <si>
    <t>表示所有必要的元素</t>
  </si>
  <si>
    <t>zh-DM-2-2-2</t>
  </si>
  <si>
    <t>让参与者知道他或她的贡献</t>
  </si>
  <si>
    <t>zh-DM-2-2-3</t>
  </si>
  <si>
    <t>让你做到精确</t>
  </si>
  <si>
    <t>zh-DM-2-3</t>
  </si>
  <si>
    <t>让图表成为一种习惯...</t>
  </si>
  <si>
    <t>zh-DM-2-3-1</t>
  </si>
  <si>
    <t>随着时间的推移，加快阅读和正确解释会议的速度</t>
  </si>
  <si>
    <t>zh-DM-2-3-2</t>
  </si>
  <si>
    <t>让你在会议中的角色变得清晰</t>
  </si>
  <si>
    <t>zh-DM-2-3-3</t>
  </si>
  <si>
    <t>这是一种形式</t>
  </si>
  <si>
    <t>zh-DM-3-1</t>
  </si>
  <si>
    <t>会议的动态...</t>
  </si>
  <si>
    <t>zh-DM-3-1-1</t>
  </si>
  <si>
    <t>它们是参与者的具体想法</t>
  </si>
  <si>
    <t>zh-DM-3-1-2</t>
  </si>
  <si>
    <t>它们是会议期间发生的事情</t>
  </si>
  <si>
    <t>zh-DM-3-1-3</t>
  </si>
  <si>
    <t>它们是参与者之间的互动参与者</t>
  </si>
  <si>
    <t>zh-DM-3-2</t>
  </si>
  <si>
    <t>知道如何识别一个想法……</t>
  </si>
  <si>
    <t>zh-DM-3-2-1</t>
  </si>
  <si>
    <t>有助于给出正确的解释并充分利用它</t>
  </si>
  <si>
    <t>zh-DM-3-2-2</t>
  </si>
  <si>
    <t>它使我们能够对它们进行分类</t>
  </si>
  <si>
    <t>zh-DM-3-2-3</t>
  </si>
  <si>
    <t>它很有用</t>
  </si>
  <si>
    <t>zh-DM-3-3</t>
  </si>
  <si>
    <t>主要时刻是……</t>
  </si>
  <si>
    <t>zh-DM-3-3-1</t>
  </si>
  <si>
    <t>六个</t>
  </si>
  <si>
    <t>zh-DM-3-3-2</t>
  </si>
  <si>
    <t>六个已分类，但更多</t>
  </si>
  <si>
    <t>zh-DM-3-3-3</t>
  </si>
  <si>
    <t>未指定的数字</t>
  </si>
  <si>
    <t>zh-DM-4-1</t>
  </si>
  <si>
    <t>戴着相同的“帽子”……</t>
  </si>
  <si>
    <t>zh-DM-4-1-1</t>
  </si>
  <si>
    <t>加快速度并使会议的各个阶段更有效率</t>
  </si>
  <si>
    <t>zh-DM-4-1-2</t>
  </si>
  <si>
    <t>有助于互动</t>
  </si>
  <si>
    <t>zh-DM-4-1-3</t>
  </si>
  <si>
    <t>提高性能</t>
  </si>
  <si>
    <t>zh-DM-4-2</t>
  </si>
  <si>
    <t>遵循时刻的逻辑顺序……</t>
  </si>
  <si>
    <t>zh-DM-4-2-1</t>
  </si>
  <si>
    <t>使一切更加流畅和线性</t>
  </si>
  <si>
    <t>zh-DM-4-2-2</t>
  </si>
  <si>
    <t>帮助决策过程中的在场人员</t>
  </si>
  <si>
    <t>zh-DM-4-2-3</t>
  </si>
  <si>
    <t>这并不总是必要的</t>
  </si>
  <si>
    <t>zh-DM-4-3</t>
  </si>
  <si>
    <t>没有相同的“帽子”……</t>
  </si>
  <si>
    <t>zh-DM-4-3-1</t>
  </si>
  <si>
    <t>造成相互反对</t>
  </si>
  <si>
    <t>zh-DM-4-3-2</t>
  </si>
  <si>
    <t>这就像说不同的语言</t>
  </si>
  <si>
    <t>zh-DM-4-3-3</t>
  </si>
  <si>
    <t>这对会议没有帮助</t>
  </si>
  <si>
    <t>zh-DM-5-1</t>
  </si>
  <si>
    <t>zh-DM-5-1-1</t>
  </si>
  <si>
    <t>这是实现高质量沟通的第一步</t>
  </si>
  <si>
    <t>zh-DM-5-1-2</t>
  </si>
  <si>
    <t>zh-DM-5-1-3</t>
  </si>
  <si>
    <t>zh-DM-5-2</t>
  </si>
  <si>
    <t>zh-DM-5-2-1</t>
  </si>
  <si>
    <t>zh-DM-5-2-2</t>
  </si>
  <si>
    <t>zh-DM-5-2-3</t>
  </si>
  <si>
    <t>zh-DM-5-3</t>
  </si>
  <si>
    <t>zh-DM-5-3-1</t>
  </si>
  <si>
    <t>zh-DM-5-3-2</t>
  </si>
  <si>
    <t>zh-DM-5-3-3</t>
  </si>
  <si>
    <t>zh-DM-6-1</t>
  </si>
  <si>
    <t>有一个好的邀请......</t>
  </si>
  <si>
    <t>zh-DM-6-1-1</t>
  </si>
  <si>
    <t>让你为会议做好准备</t>
  </si>
  <si>
    <t>zh-DM-6-1-2</t>
  </si>
  <si>
    <t>这意味着有时间进行反向头脑风暴</t>
  </si>
  <si>
    <t>zh-DM-6-1-3</t>
  </si>
  <si>
    <t>这是正确的，也是为参与者准备的最佳方式</t>
  </si>
  <si>
    <t>zh-DM-6-2</t>
  </si>
  <si>
    <t>为会议做准备......</t>
  </si>
  <si>
    <t>zh-DM-6-2-1</t>
  </si>
  <si>
    <t>这意味着有时间去思考，即使只是无意识的</t>
  </si>
  <si>
    <t>zh-DM-6-2-2</t>
  </si>
  <si>
    <t>如果有必要，它能让你做好准备</t>
  </si>
  <si>
    <t>zh-DM-6-2-3</t>
  </si>
  <si>
    <t>zh-DM-6-3</t>
  </si>
  <si>
    <t>最好的想法、决定和解决方案......</t>
  </si>
  <si>
    <t>zh-DM-6-3-1</t>
  </si>
  <si>
    <t>来自不同观点的人之间的合作</t>
  </si>
  <si>
    <t>zh-DM-6-3-2</t>
  </si>
  <si>
    <t>它们是通过健康、目标导向的讨论实现的</t>
  </si>
  <si>
    <t>zh-DM-6-3-3</t>
  </si>
  <si>
    <t>如果每个人都觉得自己参与其中，它们就会发挥作用</t>
  </si>
  <si>
    <t>zh-EMAIL</t>
  </si>
  <si>
    <t>电子邮件</t>
  </si>
  <si>
    <t>zh-END</t>
  </si>
  <si>
    <t>最终的</t>
  </si>
  <si>
    <t>zh-EXCEL</t>
  </si>
  <si>
    <t>高的</t>
  </si>
  <si>
    <t>zh-FNAME</t>
  </si>
  <si>
    <t>姓名</t>
  </si>
  <si>
    <t>zh-GOOD</t>
  </si>
  <si>
    <t>平均的</t>
  </si>
  <si>
    <t>zh-GT</t>
  </si>
  <si>
    <t>美好时光</t>
  </si>
  <si>
    <t>zh-GT-1-1</t>
  </si>
  <si>
    <t>衡量你的时间...</t>
  </si>
  <si>
    <t>zh-GT-1-2</t>
  </si>
  <si>
    <t>时间/活动意识</t>
  </si>
  <si>
    <t>zh-GT-1-1-1</t>
  </si>
  <si>
    <t>了解何时以及如何进行正在进行的活动</t>
  </si>
  <si>
    <t>是的！将时间和精力放在一起考虑变得越来越重要。</t>
  </si>
  <si>
    <t>zh-GT-1-2-1</t>
  </si>
  <si>
    <t>意识到</t>
  </si>
  <si>
    <t>zh-GT-1-1-2</t>
  </si>
  <si>
    <t>这有助于组织你的时间</t>
  </si>
  <si>
    <t>没错，知道如何估计执行时间有助于我们组织。</t>
  </si>
  <si>
    <t>zh-GT-1-2-2</t>
  </si>
  <si>
    <t>有疑问</t>
  </si>
  <si>
    <t>zh-GT-1-1-3</t>
  </si>
  <si>
    <t>这意味着遵循一种方法</t>
  </si>
  <si>
    <t>没错，但有时方法会僵化并拖累我们的任务。</t>
  </si>
  <si>
    <t>zh-GT-1-2-3</t>
  </si>
  <si>
    <t>不知道</t>
  </si>
  <si>
    <t>后期活动...</t>
  </si>
  <si>
    <t>zh-GT-3-2</t>
  </si>
  <si>
    <t>活动迟到</t>
  </si>
  <si>
    <t>如果意识到，它们是必要的</t>
  </si>
  <si>
    <t>没错！有时我们不能没有它们。如果选择了它们，它们会将对结果的影响降到最低。</t>
  </si>
  <si>
    <t>zh-GT-3-2-1</t>
  </si>
  <si>
    <t>意识到并积极主动</t>
  </si>
  <si>
    <t>可能会发生</t>
  </si>
  <si>
    <t>这也是事实，但如果它们是战略性的，它们会对结果产生很大的影响。</t>
  </si>
  <si>
    <t>zh-GT-3-2-2</t>
  </si>
  <si>
    <t>它们会增加焦虑</t>
  </si>
  <si>
    <t>没错，如果我们任由事件摆布。情绪状态也会及时影响这些因素的表现。</t>
  </si>
  <si>
    <t>zh-GT-3-2-3</t>
  </si>
  <si>
    <t>焦虑管理</t>
  </si>
  <si>
    <t>zh-GT-1-3</t>
  </si>
  <si>
    <t>自发的解决方案，例如增加专门用于工作的时间...</t>
  </si>
  <si>
    <t>zh-GT-3-3</t>
  </si>
  <si>
    <t>超过必要时间</t>
  </si>
  <si>
    <t>zh-GT-1-3-1</t>
  </si>
  <si>
    <t>应该考虑它们，但作为例外</t>
  </si>
  <si>
    <t>没错！它们是我们可用的最后手段，并会产生相关后果。</t>
  </si>
  <si>
    <t>zh-GT-3-3-1</t>
  </si>
  <si>
    <t>视为例外</t>
  </si>
  <si>
    <t>zh-GT-1-3-2</t>
  </si>
  <si>
    <t>它们用于结果</t>
  </si>
  <si>
    <t>当然，但它们有可能成为一种例行公事，一种危险的习惯。</t>
  </si>
  <si>
    <t>zh-GT-3-3-2</t>
  </si>
  <si>
    <t>必须做</t>
  </si>
  <si>
    <t>zh-GT-1-3-3</t>
  </si>
  <si>
    <t>它们是必要的</t>
  </si>
  <si>
    <t>这是事实，但它们突出了一个更深层次的组织问题。</t>
  </si>
  <si>
    <t>zh-GT-3-3-3</t>
  </si>
  <si>
    <t>zh-GT-2-1</t>
  </si>
  <si>
    <t>总体愿景...</t>
  </si>
  <si>
    <t>我的时间总体情况</t>
  </si>
  <si>
    <t>zh-GT-2-1-1</t>
  </si>
  <si>
    <t>它让我们了解要开展哪些活动才能获得结果</t>
  </si>
  <si>
    <t>没错！保持高远见有助于选择</t>
  </si>
  <si>
    <t>考虑</t>
  </si>
  <si>
    <t>zh-GT-2-1-2</t>
  </si>
  <si>
    <t>它指定了我们如何为结果做出贡献</t>
  </si>
  <si>
    <t>事实上，这是一种可能发生的风险。</t>
  </si>
  <si>
    <t>不理解</t>
  </si>
  <si>
    <t>zh-GT-2-1-3</t>
  </si>
  <si>
    <t>它有过于笼统的风险</t>
  </si>
  <si>
    <t>没错，但如果没有体现在具体行动中，它就毫无用处。</t>
  </si>
  <si>
    <t>不考虑</t>
  </si>
  <si>
    <t>zh-GT-2-2</t>
  </si>
  <si>
    <t>发展我们关于时间的行为...</t>
  </si>
  <si>
    <t>行为变化</t>
  </si>
  <si>
    <t>zh-GT-2-2-1</t>
  </si>
  <si>
    <t>这意味着在日常生活中以正确的方式考虑它</t>
  </si>
  <si>
    <t>没错！时间因素往往是理解的唯一关键，往往能获得雄心勃勃的结果。</t>
  </si>
  <si>
    <t>日常生活的灵活性</t>
  </si>
  <si>
    <t>zh-GT-2-2-2</t>
  </si>
  <si>
    <t>它最初涉及努力养成新习惯</t>
  </si>
  <si>
    <t>提高对时间的敏感度并不意味着走得更快，而是走得更好。</t>
  </si>
  <si>
    <t>zh-GT-2-2-3</t>
  </si>
  <si>
    <t>这并不意味着以前的行为是错误的</t>
  </si>
  <si>
    <t>绝对正确，要想做到这一点，你必须努力</t>
  </si>
  <si>
    <t>没有必要</t>
  </si>
  <si>
    <t>zh-GT-2-3</t>
  </si>
  <si>
    <t>我们每天所做的行为...</t>
  </si>
  <si>
    <t>日常行动</t>
  </si>
  <si>
    <t>zh-GT-2-3-1</t>
  </si>
  <si>
    <t>我们必须选择正确的行为并以正确的方式去做</t>
  </si>
  <si>
    <t>是的！通常，我们所开展的活动并非都是真正必要的</t>
  </si>
  <si>
    <t>有条理</t>
  </si>
  <si>
    <t>zh-GT-2-3-2</t>
  </si>
  <si>
    <t>它们的有效性和效率会根据执行顺序而改变</t>
  </si>
  <si>
    <t>这是真的，但我如何管理它们，会改变开展它们所需的时间。</t>
  </si>
  <si>
    <t>尝试组织它们</t>
  </si>
  <si>
    <t>zh-GT-2-3-3</t>
  </si>
  <si>
    <t>无论如何，它们都必须完成</t>
  </si>
  <si>
    <t>我们开展它们的时间和顺序会改变结果。</t>
  </si>
  <si>
    <t>顺序执行</t>
  </si>
  <si>
    <t>zh-GT-3-1</t>
  </si>
  <si>
    <t>紧急情况……</t>
  </si>
  <si>
    <t>zh-GT-4-1</t>
  </si>
  <si>
    <t>紧急情况</t>
  </si>
  <si>
    <t>zh-GT-3-1-1</t>
  </si>
  <si>
    <t>必须有条不紊地管理</t>
  </si>
  <si>
    <t>规范紧急情况，使我们能够获得最佳结果。</t>
  </si>
  <si>
    <t>zh-GT-4-1-1</t>
  </si>
  <si>
    <t>预计可能会有</t>
  </si>
  <si>
    <t>zh-GT-3-1-2</t>
  </si>
  <si>
    <t>必须立即解决</t>
  </si>
  <si>
    <t>没错，但我们有可能处于被动模式，任由事件摆布</t>
  </si>
  <si>
    <t>zh-GT-4-1-2</t>
  </si>
  <si>
    <t>遭受它们</t>
  </si>
  <si>
    <t>zh-GT-3-1-3</t>
  </si>
  <si>
    <t>并非总是可以预测的</t>
  </si>
  <si>
    <t>是的，但我们确信它们会一直存在。最好做好准备！</t>
  </si>
  <si>
    <t>zh-GT-4-1-3</t>
  </si>
  <si>
    <t>无法控制</t>
  </si>
  <si>
    <t>优先事项……</t>
  </si>
  <si>
    <t>优先级...</t>
  </si>
  <si>
    <t>必须根据我们的一般情况进行评估</t>
  </si>
  <si>
    <t>必须始终根据部门或公司职能总体结果的优先级来管理多项活动。</t>
  </si>
  <si>
    <t>基于结果</t>
  </si>
  <si>
    <t>并非总是可以评估的</t>
  </si>
  <si>
    <t>这也是事实，但评估最高可能数字决定了总体绩效</t>
  </si>
  <si>
    <t>不理解它们</t>
  </si>
  <si>
    <t>最后，一切都必须完成。</t>
  </si>
  <si>
    <t>没错！但采用这种方法，我们的总体绩效会下降，你同意吗？</t>
  </si>
  <si>
    <t>不考虑它们</t>
  </si>
  <si>
    <t>意识到活动的能量重量……</t>
  </si>
  <si>
    <t>zh-GT-4-2</t>
  </si>
  <si>
    <t>具有挑战性或轻松的活动</t>
  </si>
  <si>
    <t>使我们能够充分利用我们的日常能量</t>
  </si>
  <si>
    <t>是的，绩效是日复一日建立起来的，而不是单一活动！确实，这种视觉习惯让我们更容易决定在特定时刻做什么。</t>
  </si>
  <si>
    <t>zh-GT-4-2-1</t>
  </si>
  <si>
    <t>区分它们</t>
  </si>
  <si>
    <t>它导致对承诺和时间的不同解释</t>
  </si>
  <si>
    <t>确实，这种情况并不总是发生……但如果确实发生……</t>
  </si>
  <si>
    <t>zh-GT-4-2-2</t>
  </si>
  <si>
    <t>尚未理解它们</t>
  </si>
  <si>
    <t>结果并不总是改变</t>
  </si>
  <si>
    <t>是的，因此我们必须尝试顺应它，遵循它的节奏。</t>
  </si>
  <si>
    <t>zh-GT-4-2-3</t>
  </si>
  <si>
    <t>大脑在疲劳时会向我们发出警告。</t>
  </si>
  <si>
    <t>zh-GT-6-1</t>
  </si>
  <si>
    <t>需要恢复性休息</t>
  </si>
  <si>
    <t>实际上，它与身体并不完全一样</t>
  </si>
  <si>
    <t>除了它给我们信号的方式之外，其余的都是一样的：高性能，较低，休息以恢复。</t>
  </si>
  <si>
    <t>zh-GT-6-1-1</t>
  </si>
  <si>
    <t>理解</t>
  </si>
  <si>
    <t>它与身体不同</t>
  </si>
  <si>
    <t>当然，如果我困了，这是一个明确的信号。</t>
  </si>
  <si>
    <t>zh-GT-6-1-2</t>
  </si>
  <si>
    <t>并不总是理解它</t>
  </si>
  <si>
    <t>并非总是如此，只是有时</t>
  </si>
  <si>
    <t>是的，他想确保在路上不会耗尽汽油</t>
  </si>
  <si>
    <t>zh-GT-6-1-3</t>
  </si>
  <si>
    <t>不考虑它</t>
  </si>
  <si>
    <t>大脑会放慢速度……</t>
  </si>
  <si>
    <t>zh-GT-6-2</t>
  </si>
  <si>
    <t>很好地管理恢复性休息</t>
  </si>
  <si>
    <t>当它意识到自己没有足够的能量时</t>
  </si>
  <si>
    <t>他可以，但实际上他只有在相信自己没有足够的能量时才会这样做</t>
  </si>
  <si>
    <t>zh-GT-6-2-1</t>
  </si>
  <si>
    <t>当活动要求太高时</t>
  </si>
  <si>
    <t>不幸的是，不是：这是一个自动的无意识系统！</t>
  </si>
  <si>
    <t>zh-GT-6-2-2</t>
  </si>
  <si>
    <t>不清楚何时做它们</t>
  </si>
  <si>
    <t>如果我决定做这件事</t>
  </si>
  <si>
    <t>是的，这是一个生存系统：没有能量就完了！</t>
  </si>
  <si>
    <t>zh-GT-6-2-3</t>
  </si>
  <si>
    <t>不理解他们</t>
  </si>
  <si>
    <t>zh-GT-4-3</t>
  </si>
  <si>
    <t>昼夜节律……</t>
  </si>
  <si>
    <t>zh-GT-6-3</t>
  </si>
  <si>
    <t>用休息来划分一天</t>
  </si>
  <si>
    <t>zh-GT-4-3-1</t>
  </si>
  <si>
    <t>它是大脑的自动保护系统</t>
  </si>
  <si>
    <t>没错：交替是它的方法。</t>
  </si>
  <si>
    <t>zh-GT-6-3-1</t>
  </si>
  <si>
    <t>zh-GT-4-3-2</t>
  </si>
  <si>
    <t>它交替进行高性能、低性能和恢复休息</t>
  </si>
  <si>
    <t>不仅如此，它的行为已经被观察到</t>
  </si>
  <si>
    <t>zh-GT-6-3-2</t>
  </si>
  <si>
    <t>尝试以正确的方式去做</t>
  </si>
  <si>
    <t>zh-GT-4-3-3</t>
  </si>
  <si>
    <t>这是一个理论</t>
  </si>
  <si>
    <t>是的，因此我们必须尝试顺应它。</t>
  </si>
  <si>
    <t>zh-GT-6-3-3</t>
  </si>
  <si>
    <t>没有考虑</t>
  </si>
  <si>
    <t>zh-GT-5-1</t>
  </si>
  <si>
    <t>交替进行具有挑战性的活动和轻松的活动</t>
  </si>
  <si>
    <t>zh-GT-5-1-1</t>
  </si>
  <si>
    <t>它决定了我们的表现能力</t>
  </si>
  <si>
    <t>这是管理资源的方式，以便始终达到补充能量的点</t>
  </si>
  <si>
    <t>zh-GT-5-1-2</t>
  </si>
  <si>
    <t>它总是被我们的大脑使用。</t>
  </si>
  <si>
    <t>没错，但我们还必须添加第三个元素：休息</t>
  </si>
  <si>
    <t>没有区分它们</t>
  </si>
  <si>
    <t>zh-GT-5-1-3</t>
  </si>
  <si>
    <t>它交替出现高低表现</t>
  </si>
  <si>
    <t>在我们的计划中考虑这一点，例如，避免合并两项要求高的活动。</t>
  </si>
  <si>
    <t>没有交替进行它们</t>
  </si>
  <si>
    <t>zh-GT-5-2</t>
  </si>
  <si>
    <t>拥有日常节律……</t>
  </si>
  <si>
    <t>一天的组织</t>
  </si>
  <si>
    <t>zh-GT-5-2-1</t>
  </si>
  <si>
    <t>这意味着要规划它，考虑到昼夜节律</t>
  </si>
  <si>
    <t>在当天制定一般规则，计划不同的活动。</t>
  </si>
  <si>
    <t>是</t>
  </si>
  <si>
    <t>zh-GT-5-2-2</t>
  </si>
  <si>
    <t>给自己一个兼容的一般节律</t>
  </si>
  <si>
    <t>没错：将其作为规则，但并不总是能够实施。</t>
  </si>
  <si>
    <t>相当好</t>
  </si>
  <si>
    <t>zh-GT-5-2-3</t>
  </si>
  <si>
    <t>它有过于僵化的风险。</t>
  </si>
  <si>
    <t>是的！这就像在气喘吁吁时坚持跑步。</t>
  </si>
  <si>
    <t>否</t>
  </si>
  <si>
    <t>zh-GT-5-3</t>
  </si>
  <si>
    <t>不考虑昼夜节律……</t>
  </si>
  <si>
    <t>时间的组织</t>
  </si>
  <si>
    <t>zh-GT-5-3-1</t>
  </si>
  <si>
    <t>这意味着要付出更多努力，花更多时间</t>
  </si>
  <si>
    <t>没错，这是主要原因之一。</t>
  </si>
  <si>
    <t>zh-GT-5-3-2</t>
  </si>
  <si>
    <t>它会导致不得不增加专门用于工作的时间</t>
  </si>
  <si>
    <t>没错，这是一个值得效仿的模型。这意味着在一天中尽可能地尝试这样做。</t>
  </si>
  <si>
    <t>zh-GT-5-3-3</t>
  </si>
  <si>
    <t>然而，并不总是能够遵循它</t>
  </si>
  <si>
    <t>是的！我们最好利用表现时刻，并在精力不足时执行例行公事。</t>
  </si>
  <si>
    <t>在日常阶段中组织自己……</t>
  </si>
  <si>
    <t>一天中的时刻</t>
  </si>
  <si>
    <t>优化我们的能量使用</t>
  </si>
  <si>
    <t>没错，这是正确使用资源的结果</t>
  </si>
  <si>
    <t>它使我们能够更好地组织自己</t>
  </si>
  <si>
    <t>事实上，这是对我们的时间质量最有用的反馈之一。</t>
  </si>
  <si>
    <t>还没有理解如何</t>
  </si>
  <si>
    <t>它降低了不得不投入比必要更多的时间用于工作的概率</t>
  </si>
  <si>
    <t>活动越小，定位越容易</t>
  </si>
  <si>
    <t>分解活动……</t>
  </si>
  <si>
    <t>划分具有挑战性的活动</t>
  </si>
  <si>
    <t>它使我们能够更灵活地管理我们的时间</t>
  </si>
  <si>
    <t>我们可以在不打断的情况下完成短暂的活动，并专注于紧急情况或伪紧急情况</t>
  </si>
  <si>
    <t>它有助于处理紧急情况</t>
  </si>
  <si>
    <t>这是真的，但多练习一下：它会变得更容易。</t>
  </si>
  <si>
    <t>不知道如何做</t>
  </si>
  <si>
    <t>这并不总是可行的</t>
  </si>
  <si>
    <t>是的，这应该是休息的主要目的。</t>
  </si>
  <si>
    <t>认为没有必要</t>
  </si>
  <si>
    <t>更好地管理休息时间……</t>
  </si>
  <si>
    <t>再生性休息</t>
  </si>
  <si>
    <t>它允许正确恢复能量</t>
  </si>
  <si>
    <t>没错，休息时间越能恢复精力，后续表现就越好。</t>
  </si>
  <si>
    <t>有意识地做</t>
  </si>
  <si>
    <t>它使我们在重新开始工作时更有效率</t>
  </si>
  <si>
    <t>当然，从好的方面来说，休息期间不去想工作是有帮助的。</t>
  </si>
  <si>
    <t>这意味着分散我们对工作的注意力</t>
  </si>
  <si>
    <t>它们只是休息</t>
  </si>
  <si>
    <t>zh-INT</t>
  </si>
  <si>
    <t>（中级）</t>
  </si>
  <si>
    <t>zh-KOFF</t>
  </si>
  <si>
    <t>开始</t>
  </si>
  <si>
    <t>zh-LANG</t>
  </si>
  <si>
    <t>语言</t>
  </si>
  <si>
    <t>zh-LINK</t>
  </si>
  <si>
    <t>关联</t>
  </si>
  <si>
    <t>zh-LNAME</t>
  </si>
  <si>
    <t>姓氏</t>
  </si>
  <si>
    <t>zh-MAN</t>
  </si>
  <si>
    <t>（经理）</t>
  </si>
  <si>
    <t>zh-MC</t>
  </si>
  <si>
    <t>我的沟通</t>
  </si>
  <si>
    <t>zh-MC-1-1</t>
  </si>
  <si>
    <t>我们的沟通方式...</t>
  </si>
  <si>
    <t>zh-MC-1-2</t>
  </si>
  <si>
    <t>沟通影响</t>
  </si>
  <si>
    <t>zh-MC-1-1-1</t>
  </si>
  <si>
    <t>它影响结果的质量和所需时间</t>
  </si>
  <si>
    <t>是的！结果的有效性不仅取决于质量，还取决于实现结果所需的时间。</t>
  </si>
  <si>
    <t>zh-MC-1-2-1</t>
  </si>
  <si>
    <t>结果和时间</t>
  </si>
  <si>
    <t>zh-MC-1-1-2</t>
  </si>
  <si>
    <t>它影响结果的质量</t>
  </si>
  <si>
    <t>没错，但要注意速度并不总是与质量齐头并进。</t>
  </si>
  <si>
    <t>zh-MC-1-2-2</t>
  </si>
  <si>
    <t>结果</t>
  </si>
  <si>
    <t>zh-MC-1-1-3</t>
  </si>
  <si>
    <t>它影响结果所需的时间</t>
  </si>
  <si>
    <t>没错，但要将其定义为质量，还必须在正确的时间内完成。</t>
  </si>
  <si>
    <t>zh-MC-1-2-3</t>
  </si>
  <si>
    <t>时间</t>
  </si>
  <si>
    <t>沟通能力...</t>
  </si>
  <si>
    <t>知道如何沟通</t>
  </si>
  <si>
    <t>它是一项真正的活动</t>
  </si>
  <si>
    <t>没错！因此，必须始终对其进行培训和考虑。</t>
  </si>
  <si>
    <t>它是一门艺术</t>
  </si>
  <si>
    <t>没错，但这是一个浪漫的概念，可能会自我束缚，忽视结果。</t>
  </si>
  <si>
    <t>相当</t>
  </si>
  <si>
    <t>它是与生俱来的</t>
  </si>
  <si>
    <t>没错，我们中的一些人拥有这种天赋，但通常这是工作的结果。</t>
  </si>
  <si>
    <t>少</t>
  </si>
  <si>
    <t>zh-MC-1-3</t>
  </si>
  <si>
    <t>沟通方式的选择...</t>
  </si>
  <si>
    <t>zh-MC-4-2</t>
  </si>
  <si>
    <t>媒介的选择</t>
  </si>
  <si>
    <t>zh-MC-1-3-1</t>
  </si>
  <si>
    <t>决定了结果的质量</t>
  </si>
  <si>
    <t>没错！方法，我们用来交流的手段，会影响结果。</t>
  </si>
  <si>
    <t>zh-MC-4-2-1</t>
  </si>
  <si>
    <t>zh-MC-1-3-2</t>
  </si>
  <si>
    <t>它并不总是那么容易</t>
  </si>
  <si>
    <t>没错，我们必须对选择保持高度的敏感性。</t>
  </si>
  <si>
    <t>zh-MC-4-2-2</t>
  </si>
  <si>
    <t>zh-MC-1-3-3</t>
  </si>
  <si>
    <t>它可以成为习惯</t>
  </si>
  <si>
    <t>没错，滥用对我们方便的方法的风险很大。</t>
  </si>
  <si>
    <t>zh-MC-4-2-3</t>
  </si>
  <si>
    <t>zh-MC-2-1</t>
  </si>
  <si>
    <t>编码和解码…</t>
  </si>
  <si>
    <t>zh-MC-3-2</t>
  </si>
  <si>
    <t>使用的语言</t>
  </si>
  <si>
    <t>zh-MC-2-1-1</t>
  </si>
  <si>
    <t>它能让你与对话者正确沟通</t>
  </si>
  <si>
    <t>没错！使用正确的编码使通信循环流畅</t>
  </si>
  <si>
    <t>zh-MC-3-2-1</t>
  </si>
  <si>
    <t>zh-MC-2-1-2</t>
  </si>
  <si>
    <t>它们并不总是容易解释</t>
  </si>
  <si>
    <t>没错，但请记住，我们整个公司都有一种通用语言：客户语言</t>
  </si>
  <si>
    <t>zh-MC-3-2-2</t>
  </si>
  <si>
    <t>zh-MC-2-1-3</t>
  </si>
  <si>
    <t>它们是必要的，才能有效</t>
  </si>
  <si>
    <t>没错，如果您不了解对话者的语言，一切都会变得更加困难</t>
  </si>
  <si>
    <t>zh-MC-3-2-3</t>
  </si>
  <si>
    <t>未考虑</t>
  </si>
  <si>
    <t>zh-MC-2-2</t>
  </si>
  <si>
    <t>回复延迟...</t>
  </si>
  <si>
    <t>zh-MC-6-3</t>
  </si>
  <si>
    <t>回答前思考</t>
  </si>
  <si>
    <t>zh-MC-2-2-1</t>
  </si>
  <si>
    <t>它让我们有反思阶段</t>
  </si>
  <si>
    <t>没错！第一个回应并不总是正确的</t>
  </si>
  <si>
    <t>zh-MC-6-3-1</t>
  </si>
  <si>
    <t>zh-MC-2-2-2</t>
  </si>
  <si>
    <t>这不是真正的拖延，而是反思的时候</t>
  </si>
  <si>
    <t>没错，事实上这取决于沟通的类型（决策型、操作型等）</t>
  </si>
  <si>
    <t>zh-MC-6-3-2</t>
  </si>
  <si>
    <t>zh-MC-2-2-3</t>
  </si>
  <si>
    <t>有时不可能做到</t>
  </si>
  <si>
    <t>没错，但回应的即时性可能会失去其有效性和形式</t>
  </si>
  <si>
    <t>zh-MC-6-3-3</t>
  </si>
  <si>
    <t>zh-MC-2-3</t>
  </si>
  <si>
    <t>我们的对话者…</t>
  </si>
  <si>
    <t>zh-MC-3-3</t>
  </si>
  <si>
    <t>解释对话者</t>
  </si>
  <si>
    <t>zh-MC-2-3-1</t>
  </si>
  <si>
    <t>这是沟通的关键部分</t>
  </si>
  <si>
    <t>是的！如果我们不考虑他是谁，他做什么，我们就有可能说错话</t>
  </si>
  <si>
    <t>zh-MC-3-3-1</t>
  </si>
  <si>
    <t>决定因素</t>
  </si>
  <si>
    <t>zh-MC-2-3-2</t>
  </si>
  <si>
    <t>它影响着我们的沟通</t>
  </si>
  <si>
    <t>没错，有些人更容易沟通，但这并不意味着其他对话者是“错误的”：他们只是需要我们付出更大的努力来识别他们的代码。</t>
  </si>
  <si>
    <t>zh-MC-3-3-2</t>
  </si>
  <si>
    <t>zh-MC-2-3-3</t>
  </si>
  <si>
    <t>它可以使沟通更容易</t>
  </si>
  <si>
    <t>没错，但不仅仅是调节，更是一种调整。其他人也和我们一起做……</t>
  </si>
  <si>
    <t>zh-MC-3-3-3</t>
  </si>
  <si>
    <t>zh-MC-3-1</t>
  </si>
  <si>
    <t>沟通程度…</t>
  </si>
  <si>
    <t>确定信息的重要性</t>
  </si>
  <si>
    <t>zh-MC-3-1-1</t>
  </si>
  <si>
    <t>确定结果所需的质量</t>
  </si>
  <si>
    <t>是的！想象期望的结果对选择适当的手段有很大帮助</t>
  </si>
  <si>
    <t>zh-MC-3-1-2</t>
  </si>
  <si>
    <t>确定沟通行为的重要性</t>
  </si>
  <si>
    <t>没错，但不仅仅是：它还决定了结果对我们和对话者的重要性。</t>
  </si>
  <si>
    <t>zh-MC-3-1-3</t>
  </si>
  <si>
    <t>它定义了手段</t>
  </si>
  <si>
    <t>互动程度…</t>
  </si>
  <si>
    <t>zh-MC-5-1</t>
  </si>
  <si>
    <t>互动的程度</t>
  </si>
  <si>
    <t>确定我们需要从对话者那里获得多少信息</t>
  </si>
  <si>
    <t>是的！清楚地了解我们缺乏的信息决定了结果的质量和手段的选择。</t>
  </si>
  <si>
    <t>zh-MC-5-1-1</t>
  </si>
  <si>
    <t>确定所需的交易量</t>
  </si>
  <si>
    <t>没错，它让我们能够选择最合适的媒介</t>
  </si>
  <si>
    <t>zh-MC-5-1-2</t>
  </si>
  <si>
    <t>决定了我们想与对话者互动的程度</t>
  </si>
  <si>
    <t>没错，事实上这取决于，它可能取决于对话者的类型（冗长）</t>
  </si>
  <si>
    <t>zh-MC-5-1-3</t>
  </si>
  <si>
    <t>所需时间…</t>
  </si>
  <si>
    <t>zh-MC-5-2</t>
  </si>
  <si>
    <t>多少时间</t>
  </si>
  <si>
    <t>考虑到信息的重要性，我们认为这是正确的做法</t>
  </si>
  <si>
    <t>是的！先验地考虑有多少时间有助于定义您想要分享的信息。</t>
  </si>
  <si>
    <t>zh-MC-5-2-1</t>
  </si>
  <si>
    <t>之前定义</t>
  </si>
  <si>
    <t>它由所选的媒介定义</t>
  </si>
  <si>
    <t>部分是的：花 20 分钟写一条简短的信息意味着它可能不是合适的媒介</t>
  </si>
  <si>
    <t>zh-MC-5-2-2</t>
  </si>
  <si>
    <t>它并不总是可以先验地预测</t>
  </si>
  <si>
    <t>没错，但仅仅考虑它有助于我们投入足够的时间</t>
  </si>
  <si>
    <t>zh-MC-5-2-3</t>
  </si>
  <si>
    <t>zh-MC-4-1</t>
  </si>
  <si>
    <t>在沟通、感知方面…</t>
  </si>
  <si>
    <t>感知</t>
  </si>
  <si>
    <t>zh-MC-4-1-1</t>
  </si>
  <si>
    <t>它影响对话者所接收的内容以及我们如何解读他的回应。</t>
  </si>
  <si>
    <t>是的！我们每个人都受到我们自己的经验、通过我们对现实的个人感知所制约</t>
  </si>
  <si>
    <t>zh-MC-4-1-2</t>
  </si>
  <si>
    <t>它迫使我们核实对话者实际上已经达成了什么</t>
  </si>
  <si>
    <t>没错，永远不要认为你已经理解了，而不试图确认，特别是在重要的事情上！</t>
  </si>
  <si>
    <t>zh-MC-4-1-3</t>
  </si>
  <si>
    <t>可能会扭曲内容</t>
  </si>
  <si>
    <t>没错，有时是一点点，有时是很重要的。我们必须始终考虑它</t>
  </si>
  <si>
    <t>沟通的有效性…</t>
  </si>
  <si>
    <t>接下来会发生什么</t>
  </si>
  <si>
    <t>它是通过获得的结果以及接下来发生的事情来衡量的</t>
  </si>
  <si>
    <t>是的！我们可以有最好的意图，但只有通过检查事后发生的事情，我们才能真正衡量它。</t>
  </si>
  <si>
    <t>它通过交流互动来衡量</t>
  </si>
  <si>
    <t>没错，我们可以在交流过程中得到反馈，但真正的结果是在交流之后。</t>
  </si>
  <si>
    <t>你想实现什么目标？</t>
  </si>
  <si>
    <t>我们从意图开始，但结果几乎总是不同的</t>
  </si>
  <si>
    <t>zh-MC-4-3</t>
  </si>
  <si>
    <t>蝙蝠侠效应…</t>
  </si>
  <si>
    <t>倾听</t>
  </si>
  <si>
    <t>zh-MC-4-3-1</t>
  </si>
  <si>
    <t>它提醒我们，我们看到的只是现实的一部分。</t>
  </si>
  <si>
    <t>是的！我们的观点有多少限制！</t>
  </si>
  <si>
    <t>zh-MC-4-3-2</t>
  </si>
  <si>
    <t>区分事实和现实</t>
  </si>
  <si>
    <t>没错，意识到我们有一个片面的视野</t>
  </si>
  <si>
    <t>zh-MC-4-3-3</t>
  </si>
  <si>
    <t>这是了解情况的一种方式</t>
  </si>
  <si>
    <t>没错，但如果我们考虑对话者的观点</t>
  </si>
  <si>
    <t>沟通媒介的选择…</t>
  </si>
  <si>
    <t>媒介的质量</t>
  </si>
  <si>
    <t>是的！有目的地选择一种特定的媒介，而不落入习惯媒介。</t>
  </si>
  <si>
    <t>定义其重要性</t>
  </si>
  <si>
    <t>没错，接收信息不同于电子邮件，而不是电话。</t>
  </si>
  <si>
    <t>并不总是容易确定</t>
  </si>
  <si>
    <t>没错，但在大多数情况下是可以做到的。</t>
  </si>
  <si>
    <t>定义所需的结果...</t>
  </si>
  <si>
    <t>选择主题</t>
  </si>
  <si>
    <t>它允许你根据它来调整内容</t>
  </si>
  <si>
    <t>是的！它是我们的灯塔，使信息清晰，没有误导性的论点</t>
  </si>
  <si>
    <t>这是有效写作的第一步。</t>
  </si>
  <si>
    <t>没错，它促进了写作过程</t>
  </si>
  <si>
    <t>并不总是必要的</t>
  </si>
  <si>
    <t>没错，但在大多数情况下它有帮助</t>
  </si>
  <si>
    <t>zh-MC-5-3</t>
  </si>
  <si>
    <t>MARTINI 结构…</t>
  </si>
  <si>
    <t>结构化电子邮件</t>
  </si>
  <si>
    <t>zh-MC-5-3-1</t>
  </si>
  <si>
    <t>通过几个步骤定义什么是必需的</t>
  </si>
  <si>
    <t>是的！以一种简单的方式，它确保我们拥有一切必要的东西</t>
  </si>
  <si>
    <t>zh-MC-5-3-2</t>
  </si>
  <si>
    <t>让阅读变得轻松</t>
  </si>
  <si>
    <t>没错，它促进了对话者的理解和流利</t>
  </si>
  <si>
    <t>zh-MC-5-3-3</t>
  </si>
  <si>
    <t>这是一条赛道</t>
  </si>
  <si>
    <t>没错，但如果应用它，它会提高我们沟通的效率</t>
  </si>
  <si>
    <t>zh-MC-6-1</t>
  </si>
  <si>
    <t>背景…</t>
  </si>
  <si>
    <t>对话者情况</t>
  </si>
  <si>
    <t>zh-MC-6-1-1</t>
  </si>
  <si>
    <t>确定消息的响应时间</t>
  </si>
  <si>
    <t>是的！根据您正在做的事情，它可以在以后的时间阅读。</t>
  </si>
  <si>
    <t>zh-MC-6-1-2</t>
  </si>
  <si>
    <t>它可以帮助那些在特定时间给我们写信的人这样做</t>
  </si>
  <si>
    <t>没错，例如，下午给我写信，因为我通常上午忙于客户。</t>
  </si>
  <si>
    <t>zh-MC-6-1-3</t>
  </si>
  <si>
    <t>确定消息的重要性并不总是那么容易。</t>
  </si>
  <si>
    <t>没错，但如果这真的是一个优先事项，也许他们应该使用另一种方式（电话、出席）</t>
  </si>
  <si>
    <t>有一点</t>
  </si>
  <si>
    <t>zh-MC-6-2</t>
  </si>
  <si>
    <t>zh-MC-6-2-1</t>
  </si>
  <si>
    <t>它们必须受到治理</t>
  </si>
  <si>
    <t>是的！决定在会议期间将它们静音，这样它们就不会分散我们的注意力。然后，我们将投入足够的时间来阅读。</t>
  </si>
  <si>
    <t>必须管理</t>
  </si>
  <si>
    <t>zh-MC-6-2-2</t>
  </si>
  <si>
    <t>在某些时候他们会提供帮助</t>
  </si>
  <si>
    <t>不是真的，它们会分散我们正在做的事情的注意力。</t>
  </si>
  <si>
    <t>也许</t>
  </si>
  <si>
    <t>zh-MC-6-2-3</t>
  </si>
  <si>
    <t>每次收到信息我都只能忍受</t>
  </si>
  <si>
    <t>不是真的，我可以决定是否自动通知，例如每小时一次。</t>
  </si>
  <si>
    <t>有一点控制</t>
  </si>
  <si>
    <t>中断…</t>
  </si>
  <si>
    <t>接收消息和电子邮件</t>
  </si>
  <si>
    <t>它们降低了我们的时间效率和质量。</t>
  </si>
  <si>
    <t>是的，我们必须尽可能地控制干扰。</t>
  </si>
  <si>
    <t>预定的活动</t>
  </si>
  <si>
    <t>它们可能是必要的</t>
  </si>
  <si>
    <t>没错，有时有些优先事项需要打断，而且是有效的。有时，并非总是如此。</t>
  </si>
  <si>
    <t>我无法控制他们</t>
  </si>
  <si>
    <t>从某种意义上说，这是真的，但通过管理通知和对话者的期望，我可以找到一种调解方式。</t>
  </si>
  <si>
    <t>zh-ME</t>
  </si>
  <si>
    <t>管理创业</t>
  </si>
  <si>
    <t>zh-ME-1-1</t>
  </si>
  <si>
    <t>zh-ME-1-1-1</t>
  </si>
  <si>
    <t>zh-ME-1-1-2</t>
  </si>
  <si>
    <t>zh-ME-1-1-3</t>
  </si>
  <si>
    <t>zh-ME-1-2</t>
  </si>
  <si>
    <t>zh-ME-1-2-1</t>
  </si>
  <si>
    <t>zh-ME-1-2-2</t>
  </si>
  <si>
    <t>zh-ME-1-2-3</t>
  </si>
  <si>
    <t>zh-ME-1-3</t>
  </si>
  <si>
    <t>zh-ME-1-3-1</t>
  </si>
  <si>
    <t>zh-ME-1-3-2</t>
  </si>
  <si>
    <t>人员、福祉和承诺</t>
  </si>
  <si>
    <t>zh-ME-1-3-3</t>
  </si>
  <si>
    <t>zh-ME-2-1</t>
  </si>
  <si>
    <t>zh-ME-2-1-1</t>
  </si>
  <si>
    <t>zh-ME-2-1-2</t>
  </si>
  <si>
    <t>定义角色目标</t>
  </si>
  <si>
    <t>zh-ME-2-1-3</t>
  </si>
  <si>
    <t>zh-ME-2-2</t>
  </si>
  <si>
    <t>zh-ME-2-2-1</t>
  </si>
  <si>
    <t>zh-ME-2-2-2</t>
  </si>
  <si>
    <t>zh-ME-2-2-3</t>
  </si>
  <si>
    <t>定义角色</t>
  </si>
  <si>
    <t>zh-ME-2-3</t>
  </si>
  <si>
    <t>zh-ME-2-3-1</t>
  </si>
  <si>
    <t>zh-ME-2-3-2</t>
  </si>
  <si>
    <t>zh-ME-2-3-3</t>
  </si>
  <si>
    <t>zh-ME-3-1</t>
  </si>
  <si>
    <t>zh-ME-3-1-1</t>
  </si>
  <si>
    <t>zh-ME-3-1-2</t>
  </si>
  <si>
    <t>zh-ME-3-1-3</t>
  </si>
  <si>
    <t>zh-ME-3-2</t>
  </si>
  <si>
    <t>zh-ME-3-2-1</t>
  </si>
  <si>
    <t>zh-ME-3-2-2</t>
  </si>
  <si>
    <t>zh-ME-3-2-3</t>
  </si>
  <si>
    <t>zh-ME-3-3</t>
  </si>
  <si>
    <t>zh-ME-3-3-1</t>
  </si>
  <si>
    <t>zh-ME-3-3-2</t>
  </si>
  <si>
    <t>zh-ME-3-3-3</t>
  </si>
  <si>
    <t>zh-ME-4-1</t>
  </si>
  <si>
    <t>zh-ME-4-1-1</t>
  </si>
  <si>
    <t>zh-ME-4-1-2</t>
  </si>
  <si>
    <t>zh-ME-4-1-3</t>
  </si>
  <si>
    <t>zh-ME-4-2</t>
  </si>
  <si>
    <t>zh-ME-4-2-1</t>
  </si>
  <si>
    <t>zh-ME-4-2-2</t>
  </si>
  <si>
    <t>zh-ME-4-2-3</t>
  </si>
  <si>
    <t>zh-ME-4-3</t>
  </si>
  <si>
    <t>zh-ME-4-3-1</t>
  </si>
  <si>
    <t>zh-ME-4-3-2</t>
  </si>
  <si>
    <t>zh-ME-4-3-3</t>
  </si>
  <si>
    <t>zh-ME-5-1</t>
  </si>
  <si>
    <t>zh-ME-5-1-1</t>
  </si>
  <si>
    <t>zh-ME-5-1-2</t>
  </si>
  <si>
    <t>zh-ME-5-1-3</t>
  </si>
  <si>
    <t>zh-ME-5-2</t>
  </si>
  <si>
    <t>zh-ME-5-2-1</t>
  </si>
  <si>
    <t>zh-ME-5-2-2</t>
  </si>
  <si>
    <t>zh-ME-5-2-3</t>
  </si>
  <si>
    <t>zh-ME-5-3</t>
  </si>
  <si>
    <t>zh-ME-5-3-1</t>
  </si>
  <si>
    <t>zh-ME-5-3-2</t>
  </si>
  <si>
    <t>zh-ME-5-3-3</t>
  </si>
  <si>
    <t>zh-ME-6-1</t>
  </si>
  <si>
    <t>zh-ME-6-1-1</t>
  </si>
  <si>
    <t>zh-ME-6-1-2</t>
  </si>
  <si>
    <t>zh-ME-6-1-3</t>
  </si>
  <si>
    <t>zh-ME-6-2</t>
  </si>
  <si>
    <t>zh-ME-6-2-1</t>
  </si>
  <si>
    <t>zh-ME-6-2-2</t>
  </si>
  <si>
    <t>zh-ME-6-2-3</t>
  </si>
  <si>
    <t>zh-ME-6-3</t>
  </si>
  <si>
    <t>zh-ME-6-3-1</t>
  </si>
  <si>
    <t>zh-ME-6-3-2</t>
  </si>
  <si>
    <t>zh-ME-6-3-3</t>
  </si>
  <si>
    <t>zh-MINTIME</t>
  </si>
  <si>
    <t>最短时间</t>
  </si>
  <si>
    <t>zh-MISS</t>
  </si>
  <si>
    <t>缺少活动答案</t>
  </si>
  <si>
    <t>zh-MYOP</t>
  </si>
  <si>
    <t>您的意见</t>
  </si>
  <si>
    <t>zh-NOACT</t>
  </si>
  <si>
    <t>缺少活动回应</t>
  </si>
  <si>
    <t>zh-NOCERT</t>
  </si>
  <si>
    <t>zh-NOTIME</t>
  </si>
  <si>
    <t>正常运行时间不足</t>
  </si>
  <si>
    <t>zh-PART</t>
  </si>
  <si>
    <t>参与者</t>
  </si>
  <si>
    <t>zh-PATH</t>
  </si>
  <si>
    <t>路径</t>
  </si>
  <si>
    <t>zh-PERCTOT</t>
  </si>
  <si>
    <t>占总参与者的百分比</t>
  </si>
  <si>
    <t>zh-PP</t>
  </si>
  <si>
    <t>准备演示文稿</t>
  </si>
  <si>
    <t>zh-PP-1-1</t>
  </si>
  <si>
    <t>zh-PP-1-1-1</t>
  </si>
  <si>
    <t>zh-PP-1-1-2</t>
  </si>
  <si>
    <t>zh-PP-1-1-3</t>
  </si>
  <si>
    <t>zh-PP-1-2</t>
  </si>
  <si>
    <t>zh-PP-1-2-1</t>
  </si>
  <si>
    <t>zh-PP-1-2-2</t>
  </si>
  <si>
    <t>zh-PP-1-2-3</t>
  </si>
  <si>
    <t>zh-PP-1-3</t>
  </si>
  <si>
    <t>zh-PP-1-3-1</t>
  </si>
  <si>
    <t>zh-PP-1-3-2</t>
  </si>
  <si>
    <t>zh-PP-1-3-3</t>
  </si>
  <si>
    <t>zh-PP-2-1</t>
  </si>
  <si>
    <t>zh-PP-2-1-1</t>
  </si>
  <si>
    <t>zh-PP-2-1-2</t>
  </si>
  <si>
    <t>zh-PP-2-1-3</t>
  </si>
  <si>
    <t>zh-PP-2-2</t>
  </si>
  <si>
    <t>zh-PP-2-2-1</t>
  </si>
  <si>
    <t>zh-PP-2-2-2</t>
  </si>
  <si>
    <t>zh-PP-2-2-3</t>
  </si>
  <si>
    <t>zh-PP-2-3</t>
  </si>
  <si>
    <t>zh-PP-2-3-1</t>
  </si>
  <si>
    <t>zh-PP-2-3-2</t>
  </si>
  <si>
    <t>zh-PP-2-3-3</t>
  </si>
  <si>
    <t>zh-PP-3-1</t>
  </si>
  <si>
    <t>漏斗主题...</t>
  </si>
  <si>
    <t>zh-PP-3-1-1</t>
  </si>
  <si>
    <t>zh-PP-3-1-2</t>
  </si>
  <si>
    <t>zh-PP-3-1-3</t>
  </si>
  <si>
    <t>zh-PP-3-2</t>
  </si>
  <si>
    <t>zh-PP-3-2-1</t>
  </si>
  <si>
    <t>zh-PP-3-2-2</t>
  </si>
  <si>
    <t>zh-PP-3-2-3</t>
  </si>
  <si>
    <t>zh-PP-3-3</t>
  </si>
  <si>
    <t>zh-PP-3-3-1</t>
  </si>
  <si>
    <t>基于期望的结果</t>
  </si>
  <si>
    <t>zh-PP-3-3-2</t>
  </si>
  <si>
    <t>基于您的感受</t>
  </si>
  <si>
    <t>zh-PP-3-3-3</t>
  </si>
  <si>
    <t>zh-PP-4-1</t>
  </si>
  <si>
    <t>zh-PP-4-1-1</t>
  </si>
  <si>
    <t>zh-PP-4-1-2</t>
  </si>
  <si>
    <t>zh-PP-4-1-3</t>
  </si>
  <si>
    <t>zh-PP-4-2</t>
  </si>
  <si>
    <t>zh-PP-4-2-1</t>
  </si>
  <si>
    <t>zh-PP-4-2-2</t>
  </si>
  <si>
    <t>zh-PP-4-2-3</t>
  </si>
  <si>
    <t>这取决于期望的结果</t>
  </si>
  <si>
    <t>zh-PP-4-3</t>
  </si>
  <si>
    <t>zh-PP-4-3-1</t>
  </si>
  <si>
    <t>zh-PP-4-3-2</t>
  </si>
  <si>
    <t>我们只能让它保持中立</t>
  </si>
  <si>
    <t>zh-PP-4-3-3</t>
  </si>
  <si>
    <t>zh-PP-5-1</t>
  </si>
  <si>
    <t>zh-PP-5-1-1</t>
  </si>
  <si>
    <t>zh-PP-5-1-2</t>
  </si>
  <si>
    <t>这是培训</t>
  </si>
  <si>
    <t>zh-PP-5-1-3</t>
  </si>
  <si>
    <t>zh-PP-5-2</t>
  </si>
  <si>
    <t>zh-PP-5-2-1</t>
  </si>
  <si>
    <t>视情况而定</t>
  </si>
  <si>
    <t>zh-PP-5-2-2</t>
  </si>
  <si>
    <t>zh-PP-5-2-3</t>
  </si>
  <si>
    <t>技能流程</t>
  </si>
  <si>
    <t>zh-PP-5-3</t>
  </si>
  <si>
    <t>4 个步骤或 4S...</t>
  </si>
  <si>
    <t>zh-PP-5-3-1</t>
  </si>
  <si>
    <t>zh-PP-5-3-2</t>
  </si>
  <si>
    <t>这是一种方法</t>
  </si>
  <si>
    <t>zh-PP-5-3-3</t>
  </si>
  <si>
    <t>这是一个序列</t>
  </si>
  <si>
    <t>zh-PP-6-1</t>
  </si>
  <si>
    <t>zh-PP-6-1-1</t>
  </si>
  <si>
    <t>zh-PP-6-1-2</t>
  </si>
  <si>
    <t>它是详尽的</t>
  </si>
  <si>
    <t>zh-PP-6-1-3</t>
  </si>
  <si>
    <t>zh-PP-6-2</t>
  </si>
  <si>
    <t>zh-PP-6-2-1</t>
  </si>
  <si>
    <t>zh-PP-6-2-2</t>
  </si>
  <si>
    <t>zh-PP-6-2-3</t>
  </si>
  <si>
    <t>zh-PP-6-3</t>
  </si>
  <si>
    <t>zh-PP-6-3-1</t>
  </si>
  <si>
    <t>zh-PP-6-3-2</t>
  </si>
  <si>
    <t>zh-PP-6-3-3</t>
  </si>
  <si>
    <t>zh-PRJ</t>
  </si>
  <si>
    <t>项目</t>
  </si>
  <si>
    <t>zh-PRJCODE</t>
  </si>
  <si>
    <t>项目代码</t>
  </si>
  <si>
    <t>zh-QUEST</t>
  </si>
  <si>
    <t>请求</t>
  </si>
  <si>
    <t>zh-REMIND</t>
  </si>
  <si>
    <t>提醒</t>
  </si>
  <si>
    <t>zh-RESUME</t>
  </si>
  <si>
    <t>摘要</t>
  </si>
  <si>
    <t>zh-SATISF</t>
  </si>
  <si>
    <t>满意度调查问卷</t>
  </si>
  <si>
    <t>zh-SATISF-1</t>
  </si>
  <si>
    <t>我认为我学到了新东西</t>
  </si>
  <si>
    <t>zh-SATISF-2</t>
  </si>
  <si>
    <t>我学到的东西很容易应用于我的日常工作</t>
  </si>
  <si>
    <t>zh-SATISF-3</t>
  </si>
  <si>
    <t>涵盖的主题很有趣</t>
  </si>
  <si>
    <t>zh-SATISF-4</t>
  </si>
  <si>
    <t>培训路径引起了我的兴趣</t>
  </si>
  <si>
    <t>zh-SATISF-5</t>
  </si>
  <si>
    <t>主题似乎太难了</t>
  </si>
  <si>
    <t>zh-SATISF-6</t>
  </si>
  <si>
    <t>有时我感到无聊</t>
  </si>
  <si>
    <t>zh-SATISF-7</t>
  </si>
  <si>
    <t>总的来说，我对学习体验感到满意</t>
  </si>
  <si>
    <t>zh-SKCODE</t>
  </si>
  <si>
    <t>zh-SUFF</t>
  </si>
  <si>
    <t>低的</t>
  </si>
  <si>
    <t>zh-SUR-VER</t>
  </si>
  <si>
    <t>验证</t>
  </si>
  <si>
    <t>zh-SURVEY</t>
  </si>
  <si>
    <t>调查</t>
  </si>
  <si>
    <t>zh-TIMEACT</t>
  </si>
  <si>
    <t>zh-TIMEMIN</t>
  </si>
  <si>
    <t>zh-TOTAL</t>
  </si>
  <si>
    <t>全部的</t>
  </si>
  <si>
    <t>zh-TOTCERT</t>
  </si>
  <si>
    <t>颁发证书</t>
  </si>
  <si>
    <t>zh-TRHR</t>
  </si>
  <si>
    <t>技能分析</t>
  </si>
  <si>
    <t>zh-TYPE</t>
  </si>
  <si>
    <t>类型</t>
  </si>
  <si>
    <t>zh-VERIFY</t>
  </si>
  <si>
    <t>学习验证</t>
  </si>
  <si>
    <t>您选择正确的沟通媒介的能力提高了多少？</t>
  </si>
  <si>
    <t>您在多大程度上考虑过您的沟通结果？</t>
  </si>
  <si>
    <t>您检查了多少次以确保结果是您想要的？</t>
  </si>
  <si>
    <t>您如何避免消息、聊天等的干扰？</t>
  </si>
  <si>
    <t>您认为您的沟通表现提高了多少？</t>
  </si>
  <si>
    <t>您认为您的电子邮件多久内保持在 10 行以内？</t>
  </si>
  <si>
    <t>组织良好的附件的使用率增加了多少？</t>
  </si>
  <si>
    <t>您认为这门课程对您的工作有帮助吗？</t>
  </si>
  <si>
    <t>zh-YESACT</t>
  </si>
  <si>
    <t>答案和活动足以获得证书</t>
  </si>
  <si>
    <t>zh-YOPDET</t>
  </si>
  <si>
    <t>您的意见 - 详情</t>
  </si>
  <si>
    <t>it-VERICERT</t>
  </si>
  <si>
    <t>Inquadra il QRCode o il link qui sotto per verificare l'originalità dell'attestato</t>
  </si>
  <si>
    <t>Andrea</t>
  </si>
  <si>
    <t>ANYROLE</t>
  </si>
  <si>
    <t>Daniele</t>
  </si>
  <si>
    <t>Roberto</t>
  </si>
  <si>
    <t>Valentina</t>
  </si>
  <si>
    <t>respondent_id</t>
  </si>
  <si>
    <t>collector_id</t>
  </si>
  <si>
    <t>date_created</t>
  </si>
  <si>
    <t>date_modified</t>
  </si>
  <si>
    <t>ip_address</t>
  </si>
  <si>
    <t>email_address</t>
  </si>
  <si>
    <t>first_name</t>
  </si>
  <si>
    <t>last_name</t>
  </si>
  <si>
    <t>custom_1</t>
  </si>
  <si>
    <t>custom_2</t>
  </si>
  <si>
    <t>custom_3</t>
  </si>
  <si>
    <t>custom_4</t>
  </si>
  <si>
    <t>custom_5</t>
  </si>
  <si>
    <t>custom_6</t>
  </si>
  <si>
    <t>language</t>
  </si>
  <si>
    <t>Response</t>
  </si>
  <si>
    <t>Questo percorso formativo mi ha aiutato a imparare che …</t>
  </si>
  <si>
    <t>Avrei imparato meglio se …</t>
  </si>
  <si>
    <t>https://dwl.education/</t>
  </si>
  <si>
    <t xml:space="preserve"> </t>
  </si>
  <si>
    <t>MC-1</t>
  </si>
  <si>
    <t>MC-2</t>
  </si>
  <si>
    <t>MC-3</t>
  </si>
  <si>
    <t>MC-4</t>
  </si>
  <si>
    <t>MC-5</t>
  </si>
  <si>
    <t>MC-6</t>
  </si>
  <si>
    <t>GT-1</t>
  </si>
  <si>
    <t>GT-2</t>
  </si>
  <si>
    <t>GT-3</t>
  </si>
  <si>
    <t>GT-4</t>
  </si>
  <si>
    <t>GT-5</t>
  </si>
  <si>
    <t>GT-6</t>
  </si>
  <si>
    <t>DM-1</t>
  </si>
  <si>
    <t>DM-2</t>
  </si>
  <si>
    <t>DM-3</t>
  </si>
  <si>
    <t>DM-4</t>
  </si>
  <si>
    <t>DM-5</t>
  </si>
  <si>
    <t>DM-6</t>
  </si>
  <si>
    <t>PP-1</t>
  </si>
  <si>
    <t>PP-2</t>
  </si>
  <si>
    <t>PP-3</t>
  </si>
  <si>
    <t>PP-4</t>
  </si>
  <si>
    <t>PP-5</t>
  </si>
  <si>
    <t>PP-6</t>
  </si>
  <si>
    <t>CC-1</t>
  </si>
  <si>
    <t>CC-2</t>
  </si>
  <si>
    <t>CC-3</t>
  </si>
  <si>
    <t>CC-4</t>
  </si>
  <si>
    <t>CC-5</t>
  </si>
  <si>
    <t>CC-6</t>
  </si>
  <si>
    <t>ME-1</t>
  </si>
  <si>
    <t>ME-2</t>
  </si>
  <si>
    <t>ME-3</t>
  </si>
  <si>
    <t>ME-4</t>
  </si>
  <si>
    <t>ME-5</t>
  </si>
  <si>
    <t>ME-6</t>
  </si>
  <si>
    <t>V</t>
  </si>
  <si>
    <t>Verify</t>
  </si>
  <si>
    <t>T</t>
  </si>
  <si>
    <t>1-1-1</t>
  </si>
  <si>
    <t>G</t>
  </si>
  <si>
    <t>B</t>
  </si>
  <si>
    <t>1-2-1</t>
  </si>
  <si>
    <t>H</t>
  </si>
  <si>
    <t>C</t>
  </si>
  <si>
    <t>1-3-1</t>
  </si>
  <si>
    <t>I</t>
  </si>
  <si>
    <t>D</t>
  </si>
  <si>
    <t>2-1-1</t>
  </si>
  <si>
    <t>J</t>
  </si>
  <si>
    <t>E</t>
  </si>
  <si>
    <t>2-2-1</t>
  </si>
  <si>
    <t>K</t>
  </si>
  <si>
    <t>F</t>
  </si>
  <si>
    <t>2-3-1</t>
  </si>
  <si>
    <t>L</t>
  </si>
  <si>
    <t>3-1-1</t>
  </si>
  <si>
    <t>M</t>
  </si>
  <si>
    <t>3-2-1</t>
  </si>
  <si>
    <t>N</t>
  </si>
  <si>
    <t>3-3-1</t>
  </si>
  <si>
    <t>O</t>
  </si>
  <si>
    <t>4-1-1</t>
  </si>
  <si>
    <t>P</t>
  </si>
  <si>
    <t>4-2-1</t>
  </si>
  <si>
    <t>Q</t>
  </si>
  <si>
    <t>4-3-1</t>
  </si>
  <si>
    <t>R</t>
  </si>
  <si>
    <t>5-1-1</t>
  </si>
  <si>
    <t>S</t>
  </si>
  <si>
    <t>5-2-1</t>
  </si>
  <si>
    <t>5-3-1</t>
  </si>
  <si>
    <t>U</t>
  </si>
  <si>
    <t>6-1-1</t>
  </si>
  <si>
    <t>6-2-1</t>
  </si>
  <si>
    <t>W</t>
  </si>
  <si>
    <t>6-3-1</t>
  </si>
  <si>
    <t>ar-VERICERT</t>
  </si>
  <si>
    <t>en-VERICERT</t>
  </si>
  <si>
    <t>Frame the QR Code or the link below to verify the originality of the certificate</t>
  </si>
  <si>
    <t>قم بوضع رمز الاستجابة السريعة (QR Code) أو الرابط أدناه للتحقق من أصالة الشهادة</t>
  </si>
  <si>
    <t>es-VERICERT</t>
  </si>
  <si>
    <t>fr-VERICERT</t>
  </si>
  <si>
    <t>de-VERICERT</t>
  </si>
  <si>
    <t>pt-VERICERT</t>
  </si>
  <si>
    <t>hi-VERICERT</t>
  </si>
  <si>
    <t>zh-VERICERT</t>
  </si>
  <si>
    <t>ru-VERICERT</t>
  </si>
  <si>
    <t>ja-VERICERT</t>
  </si>
  <si>
    <t>it-HEADCERT</t>
  </si>
  <si>
    <t>Enmarca el código QR o el enlace que aparece a continuación para verificar la originalidad del certificado</t>
  </si>
  <si>
    <t>Encadrez le QR Code ou le lien ci-dessous pour vérifier l'originalité du certificat</t>
  </si>
  <si>
    <t>Rahmen Sie den QR-Code oder den Link unten ein, um die Originalität des Zertifikats zu überprüfen</t>
  </si>
  <si>
    <t>Enquadre o QR Code ou o link abaixo para verificar a originalidade do certificado</t>
  </si>
  <si>
    <t>प्रमाण पत्र की मौलिकता सत्यापित करने के लिए QR कोड या नीचे दिए गए लिंक को फ़्रेम करें</t>
  </si>
  <si>
    <t>扫描二维码或点击下方链接验证证书真实性</t>
  </si>
  <si>
    <t>Вставьте QR-код или ссылку ниже в рамку, чтобы проверить оригинальность сертификата.</t>
  </si>
  <si>
    <t>証明書の真正性を確認するには、QRコードまたは以下のリンクをフレームに収めてください。</t>
  </si>
  <si>
    <t>en-HEADCERT</t>
  </si>
  <si>
    <t>es-HEADCERT</t>
  </si>
  <si>
    <t>fr-HEADCERT</t>
  </si>
  <si>
    <t>de-HEADCERT</t>
  </si>
  <si>
    <t>pt-HEADCERT</t>
  </si>
  <si>
    <t>ar-HEADCERT</t>
  </si>
  <si>
    <t>hi-HEADCERT</t>
  </si>
  <si>
    <t>zh-HEADCERT</t>
  </si>
  <si>
    <t>ru-HEADCERT</t>
  </si>
  <si>
    <t>ja-HEADCERT</t>
  </si>
  <si>
    <t>DATI ORIGINALI</t>
  </si>
  <si>
    <t>ORIGINAL DATE</t>
  </si>
  <si>
    <t>DATOS ORIGINALES</t>
  </si>
  <si>
    <t>DONNÉES ORIGINALES</t>
  </si>
  <si>
    <t>ORIGINALDATEN</t>
  </si>
  <si>
    <t>DADOS ORIGINAIS</t>
  </si>
  <si>
    <t>البيانات الأصلية</t>
  </si>
  <si>
    <t>मूल डेटा</t>
  </si>
  <si>
    <t>原始数据</t>
  </si>
  <si>
    <t>ИСХОДНЫЕ ДАННЫЕ</t>
  </si>
  <si>
    <t>オリジナルデータ</t>
  </si>
  <si>
    <t>it-RELCERT</t>
  </si>
  <si>
    <t>en-RELCERT</t>
  </si>
  <si>
    <t>es-RELCERT</t>
  </si>
  <si>
    <t>fr-RELCERT</t>
  </si>
  <si>
    <t>de-RELCERT</t>
  </si>
  <si>
    <t>pt-RELCERT</t>
  </si>
  <si>
    <t>ar-RELCERT</t>
  </si>
  <si>
    <t>hi-RELCERT</t>
  </si>
  <si>
    <t>zh-RELCERT</t>
  </si>
  <si>
    <t>ru-RELCERT</t>
  </si>
  <si>
    <t>ja-RELCERT</t>
  </si>
  <si>
    <t>Attestati rilasciabili</t>
  </si>
  <si>
    <t>Releasable certificates</t>
  </si>
  <si>
    <t>Certificados liberables</t>
  </si>
  <si>
    <t>Certificats libérables</t>
  </si>
  <si>
    <t>Freigebbare Zertifikate</t>
  </si>
  <si>
    <t>Certificados liberáveis</t>
  </si>
  <si>
    <t>الشهادات القابلة للإصدار</t>
  </si>
  <si>
    <t>रिलीज करने योग्य प्रमाणपत्र</t>
  </si>
  <si>
    <t>可发布的证书</t>
  </si>
  <si>
    <t>Выдаваемые сертификаты</t>
  </si>
  <si>
    <t>リリース可能な証明書</t>
  </si>
  <si>
    <t>Attestati rilasciati</t>
  </si>
  <si>
    <t>Check</t>
  </si>
  <si>
    <t>Проверять</t>
  </si>
  <si>
    <t>チェック</t>
  </si>
  <si>
    <t>查看</t>
  </si>
  <si>
    <t>जाँच करना</t>
  </si>
  <si>
    <t>يفحص</t>
  </si>
  <si>
    <t>Überprüfen</t>
  </si>
  <si>
    <t>Vérifier</t>
  </si>
  <si>
    <t>Controllo</t>
  </si>
  <si>
    <t>Controlar</t>
  </si>
  <si>
    <t>Verificar</t>
  </si>
  <si>
    <t>Non considerate</t>
  </si>
  <si>
    <t>abbastanza</t>
  </si>
  <si>
    <t>Non sono controllabili</t>
  </si>
  <si>
    <t>In alcuni momenti ho provato noia</t>
  </si>
  <si>
    <t>Grado complessivo di soddisfazione nell'esperienza di apprendimento</t>
  </si>
  <si>
    <t>عربي</t>
  </si>
  <si>
    <t>हिंदी </t>
  </si>
  <si>
    <t>Português</t>
  </si>
  <si>
    <t>日本語 </t>
  </si>
  <si>
    <t>Como</t>
  </si>
  <si>
    <t>Cenpi</t>
  </si>
  <si>
    <t>Roberta</t>
  </si>
  <si>
    <t>giuliacristinaaliotta@gmail.com</t>
  </si>
  <si>
    <t>Giulia</t>
  </si>
  <si>
    <t>Aliotta</t>
  </si>
  <si>
    <t>Catania</t>
  </si>
  <si>
    <t>cristinaamaru@confartigianato.ragusa.it</t>
  </si>
  <si>
    <t>Cristina</t>
  </si>
  <si>
    <t>Amaru'</t>
  </si>
  <si>
    <t>Ragusa</t>
  </si>
  <si>
    <t>marinella.ammirati@cenpi.com</t>
  </si>
  <si>
    <t>Marinella</t>
  </si>
  <si>
    <t>Ammirati</t>
  </si>
  <si>
    <t>DO</t>
  </si>
  <si>
    <t>s.andreos@apaconfartigianato.it</t>
  </si>
  <si>
    <t>Sabrina</t>
  </si>
  <si>
    <t>Andreos</t>
  </si>
  <si>
    <t>Milano</t>
  </si>
  <si>
    <t>marina.annovazzi@artigianibg.com</t>
  </si>
  <si>
    <t>Marina</t>
  </si>
  <si>
    <t>Annovazzi</t>
  </si>
  <si>
    <t>Bergamo</t>
  </si>
  <si>
    <t>andrea.antonelli@confartigianatoteramo.it</t>
  </si>
  <si>
    <t>Antonelli</t>
  </si>
  <si>
    <t>Teramo</t>
  </si>
  <si>
    <t>raffaella.aquilina@artigiani.it</t>
  </si>
  <si>
    <t>Raffaella</t>
  </si>
  <si>
    <t>Aquilina</t>
  </si>
  <si>
    <t>Novara</t>
  </si>
  <si>
    <t>l.arici@confartigianato.bs.it</t>
  </si>
  <si>
    <t>Luca</t>
  </si>
  <si>
    <t>Brescia</t>
  </si>
  <si>
    <t>d.aronne@confartigianatocosenza.it</t>
  </si>
  <si>
    <t>Aronne</t>
  </si>
  <si>
    <t>Cosenza</t>
  </si>
  <si>
    <t>valentina.bagozzi@confartigianato.it</t>
  </si>
  <si>
    <t>t.barbieri@multienergia.com</t>
  </si>
  <si>
    <t>Tommaso</t>
  </si>
  <si>
    <t>Barbieri</t>
  </si>
  <si>
    <t>Multienergia</t>
  </si>
  <si>
    <t>d.bellanova@confartigianatoroma.it</t>
  </si>
  <si>
    <t>Bellanova</t>
  </si>
  <si>
    <t>Roma</t>
  </si>
  <si>
    <t>Cremona</t>
  </si>
  <si>
    <t>sicurezza@confartigianatolivorno.it</t>
  </si>
  <si>
    <t>biondo618@gmail.com</t>
  </si>
  <si>
    <t>Mariangela</t>
  </si>
  <si>
    <t>Biondo</t>
  </si>
  <si>
    <t>Messina</t>
  </si>
  <si>
    <t>Emanuele</t>
  </si>
  <si>
    <t>Lecce</t>
  </si>
  <si>
    <t>giuseppe.borgia@artigiani.it</t>
  </si>
  <si>
    <t>Giuseppe</t>
  </si>
  <si>
    <t>Borgia</t>
  </si>
  <si>
    <t>elena.bucefari@artigianiarezzo.it</t>
  </si>
  <si>
    <t>Elena</t>
  </si>
  <si>
    <t>Arezzo</t>
  </si>
  <si>
    <t>glory-87@live.it</t>
  </si>
  <si>
    <t>Gloria</t>
  </si>
  <si>
    <t>Cagnola</t>
  </si>
  <si>
    <t>Crema</t>
  </si>
  <si>
    <t>chiara.caldognetto@artigiani.it</t>
  </si>
  <si>
    <t>Chiara</t>
  </si>
  <si>
    <t>Caldognetto</t>
  </si>
  <si>
    <t>campograziella@gmail.com</t>
  </si>
  <si>
    <t>Grazia</t>
  </si>
  <si>
    <t>Campo</t>
  </si>
  <si>
    <t>Trapani</t>
  </si>
  <si>
    <t>energia@confartigianatoterni.it</t>
  </si>
  <si>
    <t>Lorenzo</t>
  </si>
  <si>
    <t>Carrino</t>
  </si>
  <si>
    <t>Terni</t>
  </si>
  <si>
    <t>s.cavicchi@multienergia.com</t>
  </si>
  <si>
    <t>Cavicchi</t>
  </si>
  <si>
    <t>paolo.cerri@artser.it</t>
  </si>
  <si>
    <t>Paolo</t>
  </si>
  <si>
    <t>Cerri</t>
  </si>
  <si>
    <t>Pavia</t>
  </si>
  <si>
    <t>t.chemello@confartigianatoal.it</t>
  </si>
  <si>
    <t>Maria teresa</t>
  </si>
  <si>
    <t>Chemello</t>
  </si>
  <si>
    <t>Alessandria</t>
  </si>
  <si>
    <t>s.chini@prato.confartigianato.it</t>
  </si>
  <si>
    <t>Stefano</t>
  </si>
  <si>
    <t>Chini</t>
  </si>
  <si>
    <t>Prato</t>
  </si>
  <si>
    <t>Matteo</t>
  </si>
  <si>
    <t>p.cirrincione@apaconfartigianato.it</t>
  </si>
  <si>
    <t>Pamela</t>
  </si>
  <si>
    <t>Cirrincione</t>
  </si>
  <si>
    <t>c.cocozza@multienergia.com</t>
  </si>
  <si>
    <t>Cocozza</t>
  </si>
  <si>
    <t>silvia.conti@libero.it</t>
  </si>
  <si>
    <t>Silvia</t>
  </si>
  <si>
    <t>Conti</t>
  </si>
  <si>
    <t>Lecco</t>
  </si>
  <si>
    <t>s.critelli@confartigianatocomo.it</t>
  </si>
  <si>
    <t>chiara.dadda@artigianibg.com</t>
  </si>
  <si>
    <t>Dadda</t>
  </si>
  <si>
    <t>Siracusa</t>
  </si>
  <si>
    <t>elisa.depaola@confartigianatorieti.it</t>
  </si>
  <si>
    <t>Elisa</t>
  </si>
  <si>
    <t>De paola</t>
  </si>
  <si>
    <t>Rieti</t>
  </si>
  <si>
    <t>ufficioamministrazione@confartigianato.ms.it</t>
  </si>
  <si>
    <t>Massa carrara</t>
  </si>
  <si>
    <t>sportelloenergia@aplaparma.it</t>
  </si>
  <si>
    <t>Alessandro</t>
  </si>
  <si>
    <t>Parma</t>
  </si>
  <si>
    <t>giulio.diticco@confartigianato.ra.it</t>
  </si>
  <si>
    <t>Diticco</t>
  </si>
  <si>
    <t>Ravenna</t>
  </si>
  <si>
    <t>cenpile2@confartigianatolecce.it</t>
  </si>
  <si>
    <t>Nicola</t>
  </si>
  <si>
    <t>Donno</t>
  </si>
  <si>
    <t>nicola.dutto@confartcn.com</t>
  </si>
  <si>
    <t>Dutto</t>
  </si>
  <si>
    <t>Cuneo</t>
  </si>
  <si>
    <t>mfais.confartigianato@gmail.com</t>
  </si>
  <si>
    <t>Maurizio</t>
  </si>
  <si>
    <t>Fais</t>
  </si>
  <si>
    <t>Nuoro</t>
  </si>
  <si>
    <t>energiaconfnu@gmail.com</t>
  </si>
  <si>
    <t>Francesco</t>
  </si>
  <si>
    <t>p.gabelli@confartigianatofc.it</t>
  </si>
  <si>
    <t>Gabelli</t>
  </si>
  <si>
    <t>Cesena</t>
  </si>
  <si>
    <t>alessandra.galati@artigianibg.com</t>
  </si>
  <si>
    <t>Alessandra</t>
  </si>
  <si>
    <t>Galati</t>
  </si>
  <si>
    <t>Macerata</t>
  </si>
  <si>
    <t>gasperoni@confartigianatoterni.it</t>
  </si>
  <si>
    <t>Francesca</t>
  </si>
  <si>
    <t>Gasperoni</t>
  </si>
  <si>
    <t>gerevini@confartigianato.cremona.it</t>
  </si>
  <si>
    <t>Gerevini</t>
  </si>
  <si>
    <t>agianola@artigiani.lecco.it</t>
  </si>
  <si>
    <t>Gianola</t>
  </si>
  <si>
    <t>ceb.confartigianato@gmail.com</t>
  </si>
  <si>
    <t>Maria grazia</t>
  </si>
  <si>
    <t>Giunta</t>
  </si>
  <si>
    <t>Caltanissetta</t>
  </si>
  <si>
    <t>luca.gobbifrattini@artigiani.sondrio.it</t>
  </si>
  <si>
    <t>Gobbi frattini</t>
  </si>
  <si>
    <t>Sondrio</t>
  </si>
  <si>
    <t>ufficiotecnico@confartigianatoimperia.it</t>
  </si>
  <si>
    <t>Gramegna</t>
  </si>
  <si>
    <t>Imperia</t>
  </si>
  <si>
    <t>p.greco@confartigianatocomo.it</t>
  </si>
  <si>
    <t>Patriza</t>
  </si>
  <si>
    <t>Greco</t>
  </si>
  <si>
    <t>antonella.imondi@artser.it</t>
  </si>
  <si>
    <t>Antonella</t>
  </si>
  <si>
    <t>Imondi</t>
  </si>
  <si>
    <t>Varese</t>
  </si>
  <si>
    <t>c.inzerauto@confartigianato.bs.it</t>
  </si>
  <si>
    <t>Claudio</t>
  </si>
  <si>
    <t>Inzerauto</t>
  </si>
  <si>
    <t>acqui@confartigianatoal.it</t>
  </si>
  <si>
    <t>Iuliano</t>
  </si>
  <si>
    <t>energia@confartigianatosiracusa.it</t>
  </si>
  <si>
    <t>Massimiliano</t>
  </si>
  <si>
    <t>La porta</t>
  </si>
  <si>
    <t>matteo.labbozzetta@cenpi.com</t>
  </si>
  <si>
    <t>Labbozzetta</t>
  </si>
  <si>
    <t>g.lambertini@confartigianato.bo.it</t>
  </si>
  <si>
    <t>Giancarlo</t>
  </si>
  <si>
    <t>Lambertini</t>
  </si>
  <si>
    <t>Bologna</t>
  </si>
  <si>
    <t>m.lazzini@confartigianato.ms.it</t>
  </si>
  <si>
    <t>g.lento@confartigianatocosenza.it</t>
  </si>
  <si>
    <t>Giovanni</t>
  </si>
  <si>
    <t>Lento</t>
  </si>
  <si>
    <t>giorgio.marchesi@artigianibg.com</t>
  </si>
  <si>
    <t>Giorgio</t>
  </si>
  <si>
    <t>Marchesi</t>
  </si>
  <si>
    <t>e.marengo@confartigianato.bs.it</t>
  </si>
  <si>
    <t>Marengo</t>
  </si>
  <si>
    <t>emanuele.martelli@arcosimprese.it</t>
  </si>
  <si>
    <t>Martelli</t>
  </si>
  <si>
    <t>Ancona</t>
  </si>
  <si>
    <t>r.mattei@confartigianato.ms.it</t>
  </si>
  <si>
    <t>Mattei</t>
  </si>
  <si>
    <t>diego.mattioli@lapam.eu</t>
  </si>
  <si>
    <t>Diego</t>
  </si>
  <si>
    <t>Mattioli</t>
  </si>
  <si>
    <t>Modena</t>
  </si>
  <si>
    <t>a.mazzetti@confartigianato.bs.it</t>
  </si>
  <si>
    <t>Mazzetti</t>
  </si>
  <si>
    <t>amilillo@confartigianato-imprese.com</t>
  </si>
  <si>
    <t>Milillo</t>
  </si>
  <si>
    <t>Olbia</t>
  </si>
  <si>
    <t>barbara.molinari@artigiani.sondrio.it</t>
  </si>
  <si>
    <t>Barbara</t>
  </si>
  <si>
    <t>Molinari</t>
  </si>
  <si>
    <t>simonemontenegro@gmail.com</t>
  </si>
  <si>
    <t>Montenegro</t>
  </si>
  <si>
    <t>a.muratori@confartigianatoimprese.org</t>
  </si>
  <si>
    <t>Muratori</t>
  </si>
  <si>
    <t>moggiano@confartigianato-imprese.com</t>
  </si>
  <si>
    <t>Mauro</t>
  </si>
  <si>
    <t>Oggiano</t>
  </si>
  <si>
    <t>panzetti.francesco@gmail.com</t>
  </si>
  <si>
    <t>Panzetti</t>
  </si>
  <si>
    <t>patrinipat@gmail.com</t>
  </si>
  <si>
    <t>Patrizia</t>
  </si>
  <si>
    <t>Patrini</t>
  </si>
  <si>
    <t>m.pavarin@apaconfartigianato.it</t>
  </si>
  <si>
    <t>Massimo</t>
  </si>
  <si>
    <t>Pavarin</t>
  </si>
  <si>
    <t>epensotti@artigiani.lecco.it</t>
  </si>
  <si>
    <t>Pensotti</t>
  </si>
  <si>
    <t>ritaperra@libero.it</t>
  </si>
  <si>
    <t>Rita</t>
  </si>
  <si>
    <t>Perra</t>
  </si>
  <si>
    <t>Cagliari</t>
  </si>
  <si>
    <t>laurapittera@confartigianato.ragusa.it</t>
  </si>
  <si>
    <t>Laura</t>
  </si>
  <si>
    <t>Pittera</t>
  </si>
  <si>
    <t>r.puricelli@confartigianatocomo.it</t>
  </si>
  <si>
    <t>Puricelli</t>
  </si>
  <si>
    <t>rosamaria.rampoldi@artigianibg.com</t>
  </si>
  <si>
    <t>s.rastelli@multienergia.com</t>
  </si>
  <si>
    <t>Rastelli</t>
  </si>
  <si>
    <t>michela.sampaolesi@arcosimprese.it</t>
  </si>
  <si>
    <t>Michela</t>
  </si>
  <si>
    <t>Sampaolesi</t>
  </si>
  <si>
    <t>mattia.sanchi@cenpi.com</t>
  </si>
  <si>
    <t>Mattia</t>
  </si>
  <si>
    <t>Sanchi</t>
  </si>
  <si>
    <t>asaracca@aplaparma.it</t>
  </si>
  <si>
    <t>Saracca</t>
  </si>
  <si>
    <t>michela.sbaffo@arcosimprese.it</t>
  </si>
  <si>
    <t>Sbaffo</t>
  </si>
  <si>
    <t>pablo.scaccabarozzi@confam.org</t>
  </si>
  <si>
    <t>Pablo antonio</t>
  </si>
  <si>
    <t>Scaccabarozzi</t>
  </si>
  <si>
    <t>Alto milanese</t>
  </si>
  <si>
    <t>schiavina@confartigianato.fe.it</t>
  </si>
  <si>
    <t>Schiavina</t>
  </si>
  <si>
    <t>Ferrara</t>
  </si>
  <si>
    <t>sabrinaserra7@gmail.com</t>
  </si>
  <si>
    <t>Serra</t>
  </si>
  <si>
    <t>sfrazzettosara2@gmail.com</t>
  </si>
  <si>
    <t>Sara</t>
  </si>
  <si>
    <t>roberto.sottocornola@artigianibg.com</t>
  </si>
  <si>
    <t>Sottocornola</t>
  </si>
  <si>
    <t>energia@confartigianato.laspezia.it</t>
  </si>
  <si>
    <t>Strata</t>
  </si>
  <si>
    <t>La spezia</t>
  </si>
  <si>
    <t>v.tacchi@prato.confartigianato.it</t>
  </si>
  <si>
    <t>Tacchi</t>
  </si>
  <si>
    <t>tarantola@confartigianato.laspezia.it</t>
  </si>
  <si>
    <t>Tarantola</t>
  </si>
  <si>
    <t>stefano.tassellari@confartigianato.mn.it</t>
  </si>
  <si>
    <t>Tassellari</t>
  </si>
  <si>
    <t>Mantova</t>
  </si>
  <si>
    <t>multienergia@confartigianatofirenze.it</t>
  </si>
  <si>
    <t>Elona</t>
  </si>
  <si>
    <t>Taullah</t>
  </si>
  <si>
    <t>lucia.tercale@artigiani.it</t>
  </si>
  <si>
    <t>Lucia</t>
  </si>
  <si>
    <t>Tercale</t>
  </si>
  <si>
    <t>federico.tinazzo@confartigianato.mn.it</t>
  </si>
  <si>
    <t>Federico</t>
  </si>
  <si>
    <t>Tinazzo</t>
  </si>
  <si>
    <t>a.toscano@confartigianato.bo.it</t>
  </si>
  <si>
    <t>d.tosi@confartigianato.bs.it</t>
  </si>
  <si>
    <t>Daniela</t>
  </si>
  <si>
    <t>Tosi</t>
  </si>
  <si>
    <t>tosi.s@confart.com</t>
  </si>
  <si>
    <t>Pistoia</t>
  </si>
  <si>
    <t>a.vago@apaconfartigianato.it</t>
  </si>
  <si>
    <t>Angela</t>
  </si>
  <si>
    <t>Vago</t>
  </si>
  <si>
    <t>simone.verdelli@artigianiarezzo.it</t>
  </si>
  <si>
    <t>Simone</t>
  </si>
  <si>
    <t>Verdelli</t>
  </si>
  <si>
    <t>david.yankah@lapam.eu</t>
  </si>
  <si>
    <t>David kwasi</t>
  </si>
  <si>
    <t>Yankah</t>
  </si>
  <si>
    <t>giovanni.zaina@cenpi.com</t>
  </si>
  <si>
    <t>Zaina</t>
  </si>
  <si>
    <t>b.zangheri@confartigianato.rn.it</t>
  </si>
  <si>
    <t>Zangheri</t>
  </si>
  <si>
    <t>Rimini</t>
  </si>
  <si>
    <t>rosazarba@gmail.com</t>
  </si>
  <si>
    <t>Rosa</t>
  </si>
  <si>
    <t>Zarba</t>
  </si>
  <si>
    <t>Enna</t>
  </si>
  <si>
    <t>178.238.62.113</t>
  </si>
  <si>
    <t>212.183.168.48</t>
  </si>
  <si>
    <t>80.76.88.142</t>
  </si>
  <si>
    <t>212.183.187.53</t>
  </si>
  <si>
    <t>212.183.190.146</t>
  </si>
  <si>
    <t>2.40.99.245</t>
  </si>
  <si>
    <t>62.110.117.2</t>
  </si>
  <si>
    <t>178.238.55.188</t>
  </si>
  <si>
    <t>2.47.178.253</t>
  </si>
  <si>
    <t>88.45.253.217</t>
  </si>
  <si>
    <t>Federica</t>
  </si>
  <si>
    <t>2.33.120.170</t>
  </si>
  <si>
    <t>2.47.183.182</t>
  </si>
  <si>
    <t>D.ARONNE@CONFARTIGIANATOCOSENZA.IT</t>
  </si>
  <si>
    <t>45.86.150.98</t>
  </si>
  <si>
    <t>79.135.41.82</t>
  </si>
  <si>
    <t>Firenze</t>
  </si>
  <si>
    <t>185.76.141.138</t>
  </si>
  <si>
    <t>83.149.170.226</t>
  </si>
  <si>
    <t>93.49.128.218</t>
  </si>
  <si>
    <t>185.213.4.2</t>
  </si>
  <si>
    <t>151.3.126.250</t>
  </si>
  <si>
    <t>93.56.23.68</t>
  </si>
  <si>
    <t>83.149.170.130</t>
  </si>
  <si>
    <t>93.49.60.131</t>
  </si>
  <si>
    <t>M.PAVARIN@APACONFARTIGIANATO.IT</t>
  </si>
  <si>
    <t>79.7.124.174</t>
  </si>
  <si>
    <t>5.8.127.183</t>
  </si>
  <si>
    <t>151.84.225.60</t>
  </si>
  <si>
    <t>2.33.35.162</t>
  </si>
  <si>
    <t>151.3.115.74</t>
  </si>
  <si>
    <t>93.39.202.202</t>
  </si>
  <si>
    <t>47.53.181.113</t>
  </si>
  <si>
    <t>82.84.143.174</t>
  </si>
  <si>
    <t>87.247.236.254</t>
  </si>
  <si>
    <t>79.9.62.107</t>
  </si>
  <si>
    <t>31.195.90.94</t>
  </si>
  <si>
    <t>83.221.101.55</t>
  </si>
  <si>
    <t>2.40.229.98</t>
  </si>
  <si>
    <t>212.210.91.98</t>
  </si>
  <si>
    <t>217.58.182.66</t>
  </si>
  <si>
    <t>85.42.57.230</t>
  </si>
  <si>
    <t>195.120.48.78</t>
  </si>
  <si>
    <t>78.134.36.106</t>
  </si>
  <si>
    <t>37.77.162.75</t>
  </si>
  <si>
    <t>Una riunione performante ...</t>
  </si>
  <si>
    <t>Prevede il completamento di tutte le fasi nei tempi prestabiliti</t>
  </si>
  <si>
    <t>Significa rimanere nei tempi</t>
  </si>
  <si>
    <t>Tutti sono concentrati sull'obiettivo</t>
  </si>
  <si>
    <t>Si! Evitare delle fasi oppure svolgerle parzialmente, porta a una performance insoddisfacente.</t>
  </si>
  <si>
    <t>Vero, ma il completamento di tutte le fasi è determinante.</t>
  </si>
  <si>
    <t>Vero, ma le diverse fasi devono anche essere completate nel migliore dei modi.</t>
  </si>
  <si>
    <t>Rispettare i tempi significa ...</t>
  </si>
  <si>
    <t>Darsi il ritmo giusto per ogni fase</t>
  </si>
  <si>
    <t>Allo scadere del tempo, passare alla fase successiva</t>
  </si>
  <si>
    <t>Al termine del tempo, concludere la riunione.</t>
  </si>
  <si>
    <t>Si! Significa avere cognizione del tempo disponibile per la fase e utilizzarlo al meglio, con il giusto senso di urgenza.</t>
  </si>
  <si>
    <t>Vero, ma dipende se abbiamo svolto tutte le fasi.</t>
  </si>
  <si>
    <t>Vero, ma la fase deve essere soddisfacente, altrimenti quelle successive non funzionano.</t>
  </si>
  <si>
    <t>Essere partecipanti responsabili significa ...</t>
  </si>
  <si>
    <t>Partecipare attivamente ad ogni fase, rispettando i tempi</t>
  </si>
  <si>
    <t>Arrivare in orario, meglio 3-5 minuti prima</t>
  </si>
  <si>
    <t>Rimanere fino a che non è finita la riunione</t>
  </si>
  <si>
    <t>Si! Essere concentrati, non distrarsi con il telefono e non divagare su argomenti non inerenti l'obiettivo della riunione.</t>
  </si>
  <si>
    <t xml:space="preserve">Può sembrare un gesto responsabile, ma purtroppo se andiamo oltre il tempo previsto, qualcosa non ha funzionato durante la riunione. </t>
  </si>
  <si>
    <t>La puntualità è importantissima, ancora di più dare il proprio contributo attivamente.</t>
  </si>
  <si>
    <t>Si! Sono i tre momenti fondamentali per una buona riunione</t>
  </si>
  <si>
    <t>Sicuramente, ma se non succede qualcosa dopo la riunione si rischia di averla fatta per niente.</t>
  </si>
  <si>
    <t>Certo, ma se le persone non sono ingaggiate prima con il brainstorming inverso e una settimana, la riunione e il dopo possono perdere di potenza.</t>
  </si>
  <si>
    <t>Si! Il concetto di contributo chiaro, aiuta i partecipanti a essere preparati</t>
  </si>
  <si>
    <t>Non necessariamente, più importante sapere il suo personale contributo</t>
  </si>
  <si>
    <t>Sicuramente! Sopratutto deve sapere come contribuirà alla buona riuscita della riunione</t>
  </si>
  <si>
    <t>Si! Insieme al tempo di una settimana, senza fare nient'altro, permette di arrivare "centrati" alla riunione</t>
  </si>
  <si>
    <t>Vero, ma se diventa un'abitudine, alza il grado medio delle riunioni.</t>
  </si>
  <si>
    <t>Si, a volte basta lasciare il tempo giusto al nostro cervello che fa tutto da solo!</t>
  </si>
  <si>
    <t>Si! Con le giuste informazioni, i partecipanti hanno ben chiaro cosa gli viene chiesto</t>
  </si>
  <si>
    <t>Può essere, ma si perde un valore determinante per la buona riuscita della riunione</t>
  </si>
  <si>
    <t>Anche, ma sopratutto perchè tutti abbiano le idee chiare dello scopo e del loro contributo</t>
  </si>
  <si>
    <t>Si! Sono gli elementi necessari ad un buon ingaggio</t>
  </si>
  <si>
    <t>Anche, ma sopratutto sono le informazioni essenziali per la buona riuscita della riunione.</t>
  </si>
  <si>
    <t>Sicuramente! Ma anche sapere dove andare, a che ora e tutte le altre informazioni fondamentali per i partecipanti.</t>
  </si>
  <si>
    <t>Si! Uno schema familiare rende tutto più facile per i partecipanti</t>
  </si>
  <si>
    <t>Potrebbe sembrare, ma niente di quanto richiesto è per pura formalità: sono le informazioni essenziali</t>
  </si>
  <si>
    <t>Si, oltre ad avere chiari gli aspetti fondamentali per partecipare nel modo corretto</t>
  </si>
  <si>
    <t>Si! Ogni pensiero ha uno specifico scopo.</t>
  </si>
  <si>
    <t>Non proprio. Sono una parte delle interazioni con i partecipanti</t>
  </si>
  <si>
    <t>In realtà sono una parte di quello che succede durante la riunione</t>
  </si>
  <si>
    <t>Si! Riguarda i nostri pensieri, ma anche quelli espressi dagli altri partecipanti.</t>
  </si>
  <si>
    <t>Vero, ma sopratutto ci aiuta a dargli la giusta interpretazione</t>
  </si>
  <si>
    <t>In realtà si catalogano solo per dargli la giusta interpretazione.</t>
  </si>
  <si>
    <t>Si! Quelli che ci aiutano nella riunione sono 6</t>
  </si>
  <si>
    <t>Vero, ma i sei principali ci aiutano nella riunione</t>
  </si>
  <si>
    <t>Indossare lo stesso cappello ...</t>
  </si>
  <si>
    <t>Si! Fare lo stesso tipo di pensiero aiuta molto</t>
  </si>
  <si>
    <t>Vero, ma fondamentalmente rende lo sviluppo della riunione più lineare</t>
  </si>
  <si>
    <t>Vero, fare lo stesso tipo di ragionamento allinea tutti.</t>
  </si>
  <si>
    <t>Si! Seguire un percorso mentale coerente rende tutto più facile</t>
  </si>
  <si>
    <t>Vero, non esiste una sequenza rigida, ma diverse combinazioni a seconda dei casi.</t>
  </si>
  <si>
    <t>Vero, aumenta la concentrazione dei presenti</t>
  </si>
  <si>
    <t>Si! Perchè significa affrontare diversi aspetti contemporaneamente, creando confusione.</t>
  </si>
  <si>
    <t>Vero, Perchè significa affrontare diversi aspetti contemporaneamente, creando confusione.</t>
  </si>
  <si>
    <t>Si! Significa sapere qual è il proprio ruolo e avere chiaro il proprio contributo alla riunione</t>
  </si>
  <si>
    <t>Non è solo formalità e rispetto, definisce che ruolo avrà il partecipante nella riunione.</t>
  </si>
  <si>
    <t>Vero, ma non solo: permette di prepararsi ed essere nello spirito giusto per la riunione.</t>
  </si>
  <si>
    <t>Si! Il nostro cervelllo ha bisogno di digerire l'obiettivo per dare la migliore performance</t>
  </si>
  <si>
    <t>Vero, ma permette al cervello di elaborare inconsciamente il proprio contributo</t>
  </si>
  <si>
    <t>Vero, e comunque permette di digerire l'obiettivo ed essere più preparati, inconsciamente.</t>
  </si>
  <si>
    <t>Si! Spesso le migliori sono la commistione di diverse idee</t>
  </si>
  <si>
    <t>Vero, partecipi perchè hanno dato il loro contributo, anche se parziale.</t>
  </si>
  <si>
    <t>Se siamo tutti d'accordo inizialmente, qualcuno non sta partecipando ...</t>
  </si>
  <si>
    <t>Yes! These are the three key moments for a good meeting</t>
  </si>
  <si>
    <t>Of course, but if people are not engaged before with reverse brainstorming and a week, the meeting and the after can lose power.</t>
  </si>
  <si>
    <t>Definitely, but if something doesn't happen after the meeting, you risk having done it for nothing.</t>
  </si>
  <si>
    <t>Definitely! Above all, they must know how they will contribute to the success of the meeting</t>
  </si>
  <si>
    <t>Not necessarily, more important is to know their personal contribution</t>
  </si>
  <si>
    <t>Yes! Together with the time of a week, without doing anything else, it allows you to arrive "focused" at the meeting</t>
  </si>
  <si>
    <t>Yes, sometimes you just need to leave the right time for our brain to do everything by itself!</t>
  </si>
  <si>
    <t>True, but if it becomes a habit, it raises the average level of meetings.</t>
  </si>
  <si>
    <t>It may be, but a crucial value for the success of the meeting is lost</t>
  </si>
  <si>
    <t>Yes! They are the elements necessary for a good engagement</t>
  </si>
  <si>
    <t>Definitely! But also knowing where to go, what time and all the other essential information for the participants.</t>
  </si>
  <si>
    <t>Also, but above all, they are the essential information for the success of the meeting.</t>
  </si>
  <si>
    <t>Yes! A familiar outline makes everything easier for the participants</t>
  </si>
  <si>
    <t>It might seem like it, but nothing of what is requested is purely formal: they are the essential information</t>
  </si>
  <si>
    <t>Yes! Every thought has a specific purpose.</t>
  </si>
  <si>
    <t>In reality, they are a part of what happens during the meeting</t>
  </si>
  <si>
    <t>Not really. They are a part of the interactions with the participants</t>
  </si>
  <si>
    <t>Yes! It concerns our thoughts, but also those expressed by the other participants.</t>
  </si>
  <si>
    <t>In reality, they are catalogued only to give them the right interpretation.</t>
  </si>
  <si>
    <t>True, but above all it helps us to give them the right interpretation</t>
  </si>
  <si>
    <t>Yes! Those who help us in the meeting are 6</t>
  </si>
  <si>
    <t>True, but the main six help us in the meeting</t>
  </si>
  <si>
    <t>Yes! Doing the same type of thinking helps a lot</t>
  </si>
  <si>
    <t>True, doing the same type of reasoning aligns everyone.</t>
  </si>
  <si>
    <t>True, but fundamentally it makes the development of the meeting more linear</t>
  </si>
  <si>
    <t>Yes! Following a coherent mental path makes everything easier</t>
  </si>
  <si>
    <t>True, it increases the concentration of those present</t>
  </si>
  <si>
    <t>True, there is no rigid sequence, but different combinations depending on the case.</t>
  </si>
  <si>
    <t>Yes! Because it means dealing with different aspects at the same time, creating confusion.</t>
  </si>
  <si>
    <t>True, Because it means dealing with different aspects at the same time, creating confusion.</t>
  </si>
  <si>
    <t>Yes! Avoiding phases or carrying them out partially leads to an unsatisfactory performance.</t>
  </si>
  <si>
    <t>True, but the different phases must also be completed in the best possible way.</t>
  </si>
  <si>
    <t>True, but completing all the phases is crucial.</t>
  </si>
  <si>
    <t>Yes! It means being aware of the time available for the phase and using it to the best, with the right sense of urgency.</t>
  </si>
  <si>
    <t>True, but the phase must be satisfactory, otherwise the subsequent ones do not work.</t>
  </si>
  <si>
    <t>True, but it depends on whether we have completed all the phases.</t>
  </si>
  <si>
    <t>Yes! Being focused, not distracted by the phone and not wandering off into topics not related to the objective of the meeting.</t>
  </si>
  <si>
    <t>Punctuality is very important, even more so actively giving your contribution.</t>
  </si>
  <si>
    <t>It may seem like a responsible gesture, but unfortunately if we go beyond the expected time, something did not work during the meeting.</t>
  </si>
  <si>
    <t>True, but not only that: it allows you to prepare and be in the right spirit for the meeting.</t>
  </si>
  <si>
    <t>It is not just formality and respect, it defines what role the participant will have in the meeting.</t>
  </si>
  <si>
    <t>Yes! Our brain needs to digest the objective to give the best performance</t>
  </si>
  <si>
    <t>True, and in any case it allows you to digest the objective and be more prepared, unconsciously.</t>
  </si>
  <si>
    <t>True, but it allows the brain to unconsciously process its contribution</t>
  </si>
  <si>
    <t>Yes! Often the best ones are the mix of different ideas</t>
  </si>
  <si>
    <t>If we all agree initially, someone is not participating ...</t>
  </si>
  <si>
    <t>True, you participate because they gave their contribution, even if partial.</t>
  </si>
  <si>
    <t>A high-performance meeting ...</t>
  </si>
  <si>
    <t>Involves completing all phases within the established timeframes</t>
  </si>
  <si>
    <t>It means staying on time</t>
  </si>
  <si>
    <t>Everyone is focused on the objective</t>
  </si>
  <si>
    <t>Respecting the timeframes means ...</t>
  </si>
  <si>
    <t>Pacing yourself at the right pace for each phase</t>
  </si>
  <si>
    <t>When the time is up, move on to the next phase</t>
  </si>
  <si>
    <t>When the time is up, end the meeting.</t>
  </si>
  <si>
    <t>Being a responsible participant means ...</t>
  </si>
  <si>
    <t>Actively participating in each phase, respecting the timeframes</t>
  </si>
  <si>
    <t>Arriving on time, preferably 3-5 minutes early</t>
  </si>
  <si>
    <t>Staying until the meeting is over</t>
  </si>
  <si>
    <t>Una reunión de alto rendimiento...</t>
  </si>
  <si>
    <t>Implica completar todas las fases dentro de los plazos establecidos.</t>
  </si>
  <si>
    <t>Significa ser puntual.</t>
  </si>
  <si>
    <t>Todos están enfocados en el objetivo.</t>
  </si>
  <si>
    <t>Respetar los plazos significa...</t>
  </si>
  <si>
    <t>Marcar el ritmo adecuado para cada fase.</t>
  </si>
  <si>
    <t>Cuando se acabe el tiempo, pasar a la siguiente fase.</t>
  </si>
  <si>
    <t>Cuando se acabe el tiempo, dar por terminada la reunión.</t>
  </si>
  <si>
    <t>Ser un participante responsable significa...</t>
  </si>
  <si>
    <t>Participar activamente en cada fase, respetando los plazos.</t>
  </si>
  <si>
    <t>Llegar puntualmente, preferiblemente de 3 a 5 minutos antes.</t>
  </si>
  <si>
    <t>Quedarse hasta que termine la reunión.</t>
  </si>
  <si>
    <t>Une réunion performante…</t>
  </si>
  <si>
    <t>Implication : terminer toutes les phases dans les délais impartis</t>
  </si>
  <si>
    <t>Respecter les délais</t>
  </si>
  <si>
    <t>Concentration sur l’objectif</t>
  </si>
  <si>
    <t>Respecter les délais signifie…</t>
  </si>
  <si>
    <t>S’adapter au rythme de chaque phase</t>
  </si>
  <si>
    <t>Lorsque le temps est écoulé, passer à la phase suivante</t>
  </si>
  <si>
    <t>Lorsque le temps est écoulé, mettre fin à la réunion.</t>
  </si>
  <si>
    <t>Être un participant responsable signifie…</t>
  </si>
  <si>
    <t>Participer activement à chaque phase, en respectant les délais</t>
  </si>
  <si>
    <t>Arriver à l’heure, de préférence 3 à 5 minutes en avance</t>
  </si>
  <si>
    <t>Rester jusqu’à la fin de la réunion</t>
  </si>
  <si>
    <t>Ein erfolgreiches Meeting ...</t>
  </si>
  <si>
    <t>Bedeutet, alle Phasen innerhalb des festgelegten Zeitrahmens abzuschließen.</t>
  </si>
  <si>
    <t>Es bedeutet, pünktlich zu sein.</t>
  </si>
  <si>
    <t>Jeder konzentriert sich auf das Ziel.</t>
  </si>
  <si>
    <t>Die Einhaltung des Zeitrahmens bedeutet ...</t>
  </si>
  <si>
    <t>Das richtige Tempo für jede Phase einzuhalten.</t>
  </si>
  <si>
    <t>Wenn die Zeit abgelaufen ist, mit der nächsten Phase fortzufahren.</t>
  </si>
  <si>
    <t>Wenn die Zeit abgelaufen ist, das Meeting zu beenden.</t>
  </si>
  <si>
    <t>Ein verantwortungsbewusster Teilnehmer zu sein bedeutet ...</t>
  </si>
  <si>
    <t>Aktiv an jeder Phase teilzunehmen und den Zeitrahmen einzuhalten.</t>
  </si>
  <si>
    <t>Pünktliches Erscheinen, vorzugsweise 3-5 Minuten früher.</t>
  </si>
  <si>
    <t>Bis zum Ende des Meetings zu bleiben.</t>
  </si>
  <si>
    <t>Uma reunião de alto desempenho...</t>
  </si>
  <si>
    <t>Envolve a conclusão de todas as fases dentro dos prazos estabelecidos</t>
  </si>
  <si>
    <t>Significa permanecer no horário</t>
  </si>
  <si>
    <t>Todos estão focados no objetivo</t>
  </si>
  <si>
    <t>Respeitar os prazos significa...</t>
  </si>
  <si>
    <t>Estabelecer o ritmo certo para cada fase</t>
  </si>
  <si>
    <t>Quando o tempo terminar, passe para a fase seguinte</t>
  </si>
  <si>
    <t>Quando o tempo terminar, termine a reunião.</t>
  </si>
  <si>
    <t>Ser um participante responsável significa...</t>
  </si>
  <si>
    <t>Participar ativamente em cada fase, respeitando os prazos</t>
  </si>
  <si>
    <t>Chegar à hora marcada, de preferência 3-5 minutos antes</t>
  </si>
  <si>
    <t>Ficar até a reunião terminar</t>
  </si>
  <si>
    <t>اجتماع عالي الأداء...</t>
  </si>
  <si>
    <t>يتضمن إكمال جميع المراحل ضمن الإطار الزمني المحدد.</t>
  </si>
  <si>
    <t>يعني الالتزام بالوقت.</t>
  </si>
  <si>
    <t>يركز الجميع على الهدف.</t>
  </si>
  <si>
    <t>يعني احترام الإطار الزمني...</t>
  </si>
  <si>
    <t>ضبط وتيرة كل مرحلة بالسرعة المناسبة.</t>
  </si>
  <si>
    <t>عند انتهاء الوقت، انتقل إلى المرحلة التالية.</t>
  </si>
  <si>
    <t>عند انتهاء الوقت، أنهِ الاجتماع.</t>
  </si>
  <si>
    <t>أن تكون مشاركًا مسؤولًا يعني...</t>
  </si>
  <si>
    <t>المشاركة الفعالة في كل مرحلة، مع احترام الإطار الزمني.</t>
  </si>
  <si>
    <t>الوصول في الوقت المحدد، ويفضل قبل 3-5 دقائق.</t>
  </si>
  <si>
    <t>البقاء حتى انتهاء الاجتماع.</t>
  </si>
  <si>
    <t>hi-DM-1-1</t>
  </si>
  <si>
    <t>hi-DM-1-1-1</t>
  </si>
  <si>
    <t>hi-DM-1-1-2</t>
  </si>
  <si>
    <t>hi-DM-1-1-3</t>
  </si>
  <si>
    <t>hi-DM-1-2</t>
  </si>
  <si>
    <t>hi-DM-1-2-1</t>
  </si>
  <si>
    <t>hi-DM-1-2-2</t>
  </si>
  <si>
    <t>hi-DM-1-2-3</t>
  </si>
  <si>
    <t>hi-DM-1-3</t>
  </si>
  <si>
    <t>hi-DM-1-3-1</t>
  </si>
  <si>
    <t>hi-DM-1-3-2</t>
  </si>
  <si>
    <t>hi-DM-1-3-3</t>
  </si>
  <si>
    <t>hi-DM-2-1</t>
  </si>
  <si>
    <t>hi-DM-2-1-1</t>
  </si>
  <si>
    <t>hi-DM-2-1-2</t>
  </si>
  <si>
    <t>hi-DM-2-1-3</t>
  </si>
  <si>
    <t>hi-DM-2-2</t>
  </si>
  <si>
    <t>hi-DM-2-2-1</t>
  </si>
  <si>
    <t>hi-DM-2-2-2</t>
  </si>
  <si>
    <t>hi-DM-2-2-3</t>
  </si>
  <si>
    <t>hi-DM-2-3</t>
  </si>
  <si>
    <t>hi-DM-2-3-1</t>
  </si>
  <si>
    <t>hi-DM-2-3-2</t>
  </si>
  <si>
    <t>hi-DM-2-3-3</t>
  </si>
  <si>
    <t>hi-DM-3-1</t>
  </si>
  <si>
    <t>hi-DM-3-1-1</t>
  </si>
  <si>
    <t>hi-DM-3-1-2</t>
  </si>
  <si>
    <t>hi-DM-3-1-3</t>
  </si>
  <si>
    <t>hi-DM-3-2</t>
  </si>
  <si>
    <t>hi-DM-3-2-1</t>
  </si>
  <si>
    <t>hi-DM-3-2-2</t>
  </si>
  <si>
    <t>hi-DM-3-2-3</t>
  </si>
  <si>
    <t>hi-DM-3-3</t>
  </si>
  <si>
    <t>hi-DM-3-3-1</t>
  </si>
  <si>
    <t>hi-DM-3-3-2</t>
  </si>
  <si>
    <t>hi-DM-3-3-3</t>
  </si>
  <si>
    <t>hi-DM-4-1</t>
  </si>
  <si>
    <t>hi-DM-4-1-1</t>
  </si>
  <si>
    <t>hi-DM-4-1-2</t>
  </si>
  <si>
    <t>hi-DM-4-1-3</t>
  </si>
  <si>
    <t>hi-DM-4-2</t>
  </si>
  <si>
    <t>hi-DM-4-2-1</t>
  </si>
  <si>
    <t>hi-DM-4-2-2</t>
  </si>
  <si>
    <t>hi-DM-4-2-3</t>
  </si>
  <si>
    <t>hi-DM-4-3</t>
  </si>
  <si>
    <t>hi-DM-4-3-1</t>
  </si>
  <si>
    <t>hi-DM-4-3-2</t>
  </si>
  <si>
    <t>hi-DM-4-3-3</t>
  </si>
  <si>
    <t>hi-DM-5-1</t>
  </si>
  <si>
    <t>hi-DM-5-1-1</t>
  </si>
  <si>
    <t>hi-DM-5-1-2</t>
  </si>
  <si>
    <t>hi-DM-5-1-3</t>
  </si>
  <si>
    <t>hi-DM-5-2</t>
  </si>
  <si>
    <t>hi-DM-5-2-1</t>
  </si>
  <si>
    <t>hi-DM-5-2-2</t>
  </si>
  <si>
    <t>hi-DM-5-2-3</t>
  </si>
  <si>
    <t>hi-DM-5-3</t>
  </si>
  <si>
    <t>hi-DM-5-3-1</t>
  </si>
  <si>
    <t>hi-DM-5-3-2</t>
  </si>
  <si>
    <t>hi-DM-5-3-3</t>
  </si>
  <si>
    <t>hi-DM-6-1</t>
  </si>
  <si>
    <t>hi-DM-6-1-1</t>
  </si>
  <si>
    <t>hi-DM-6-1-2</t>
  </si>
  <si>
    <t>hi-DM-6-1-3</t>
  </si>
  <si>
    <t>hi-DM-6-2</t>
  </si>
  <si>
    <t>hi-DM-6-2-1</t>
  </si>
  <si>
    <t>hi-DM-6-2-2</t>
  </si>
  <si>
    <t>hi-DM-6-2-3</t>
  </si>
  <si>
    <t>hi-DM-6-3</t>
  </si>
  <si>
    <t>hi-DM-6-3-1</t>
  </si>
  <si>
    <t>hi-DM-6-3-2</t>
  </si>
  <si>
    <t>hi-DM-6-3-3</t>
  </si>
  <si>
    <t>एक बैठक में ...</t>
  </si>
  <si>
    <t>एक पहले, एक दौरान और एक बाद</t>
  </si>
  <si>
    <t>एक पहले और एक दौरान</t>
  </si>
  <si>
    <t>एक दौरान और एक बाद</t>
  </si>
  <si>
    <t>प्रत्येक प्रतिभागी ...</t>
  </si>
  <si>
    <t>बैठक से पहले अपने व्यक्तिगत योगदान के बारे में स्पष्ट होना चाहिए</t>
  </si>
  <si>
    <t>बैठक का दिन और समय जानना चाहिए</t>
  </si>
  <si>
    <t>यह जानना चाहिए कि कौन भाग लेगा</t>
  </si>
  <si>
    <t>रिवर्स ब्रेनस्टॉर्मिंग ...</t>
  </si>
  <si>
    <t>आपको अनजाने में बैठक के संदर्भ को परिपक्व करने की अनुमति देता है</t>
  </si>
  <si>
    <t>यदि आवश्यक हो, तो यह बैठक की तैयारी में मदद करता है</t>
  </si>
  <si>
    <t>यह आवश्यक नहीं है</t>
  </si>
  <si>
    <t>बैठक में आमंत्रित करना ...</t>
  </si>
  <si>
    <t>आपको प्रतिभागियों को शामिल करने की अनुमति देता है</t>
  </si>
  <si>
    <t>किसी भी प्रारंभिक कार्य की अनुमति देता है</t>
  </si>
  <si>
    <t>यह केवल एक निमंत्रण है</t>
  </si>
  <si>
    <t>आमंत्रण, जैसा कि हमने आरेख में देखा है ...</t>
  </si>
  <si>
    <t>सभी आवश्यक तत्वों को इंगित करता है</t>
  </si>
  <si>
    <t>प्रतिभागी को उसके योगदान को जानने की अनुमति देता है</t>
  </si>
  <si>
    <t>आपको सटीक होने की अनुमति देता है</t>
  </si>
  <si>
    <t>आरेख को एक आदत बनाना ...</t>
  </si>
  <si>
    <t>समय के साथ बैठक को पढ़ने और सही व्याख्या करने में तेजी लाता है</t>
  </si>
  <si>
    <t>बैठक में आपकी भूमिका स्पष्ट करता है</t>
  </si>
  <si>
    <t>यह एक औपचारिकता है</t>
  </si>
  <si>
    <t>बैठक की गतिशीलता ...</t>
  </si>
  <si>
    <t>वे प्रतिभागियों के विशिष्ट विचार हैं</t>
  </si>
  <si>
    <t>वे वही हैं जो बैठक के दौरान होता है</t>
  </si>
  <si>
    <t>वे दोनों के बीच की बातचीत हैं प्रतिभागियों</t>
  </si>
  <si>
    <t>किसी विचार को पहचानना जानना ...</t>
  </si>
  <si>
    <t>उसे सही व्याख्या देने और उसका पूरा उपयोग करने में मदद करता है</t>
  </si>
  <si>
    <t>यह हमें उन्हें सूचीबद्ध करने की अनुमति देता है</t>
  </si>
  <si>
    <t>यह उपयोगी हो सकता है</t>
  </si>
  <si>
    <t>मुख्य क्षण हैं ...</t>
  </si>
  <si>
    <t>छह</t>
  </si>
  <si>
    <t>छह सूचीबद्ध, लेकिन कई और</t>
  </si>
  <si>
    <t>एक अनिर्दिष्ट संख्या</t>
  </si>
  <si>
    <t>एक ही "टोपी" पहनना ...</t>
  </si>
  <si>
    <t>बैठक के चरणों को गति देता है और अधिक कुशल बनाता है</t>
  </si>
  <si>
    <t>बातचीत में मदद करता है</t>
  </si>
  <si>
    <t>प्रदर्शन बढ़ाता है</t>
  </si>
  <si>
    <t>क्षणों के तार्किक अनुक्रम का पालन करना ...</t>
  </si>
  <si>
    <t>सब कुछ अधिक तरल और रैखिक बनाता है</t>
  </si>
  <si>
    <t>निर्णय लेने की प्रक्रिया में मौजूद लोगों की मदद करता है</t>
  </si>
  <si>
    <t>यह हमेशा आवश्यक नहीं होता है</t>
  </si>
  <si>
    <t>एक ही "टोपी" न होना ...</t>
  </si>
  <si>
    <t>आपसी आपत्तियाँ पैदा करता है</t>
  </si>
  <si>
    <t>यह अलग-अलग भाषाएँ बोलने जैसा है</t>
  </si>
  <si>
    <t>यह बैठक में मदद नहीं करता है</t>
  </si>
  <si>
    <t>एक उच्च प्रदर्शन वाली बैठक ...</t>
  </si>
  <si>
    <t>स्थापित समय सीमा के भीतर सभी चरणों को पूरा करना शामिल है</t>
  </si>
  <si>
    <t>इसका मतलब है समय पर रहना</t>
  </si>
  <si>
    <t>हर कोई उद्देश्य पर केंद्रित है</t>
  </si>
  <si>
    <t>समय सीमा का सम्मान करने का मतलब है ...</t>
  </si>
  <si>
    <t>प्रत्येक चरण के लिए सही गति से खुद को आगे बढ़ाना</t>
  </si>
  <si>
    <t>जब समय समाप्त हो जाए, तो अगले चरण पर जाएँ</t>
  </si>
  <si>
    <t>जब समय समाप्त हो जाए उठो, बैठक समाप्त करो।</t>
  </si>
  <si>
    <t>एक जिम्मेदार भागीदार होने का मतलब है...</t>
  </si>
  <si>
    <t>प्रत्येक चरण में सक्रिय रूप से भाग लेना, समय-सीमा का सम्मान करना</t>
  </si>
  <si>
    <t>समय पर पहुँचना, अधिमानतः 3-5 मिनट पहले</t>
  </si>
  <si>
    <t>बैठक समाप्त होने तक रुकना</t>
  </si>
  <si>
    <t>एक अच्छा निमंत्रण होना...</t>
  </si>
  <si>
    <t>आपको बैठक के लिए तैयार होने की अनुमति देता है</t>
  </si>
  <si>
    <t>इसका मतलब है कि रिवर्स ब्रेनस्टॉर्मिंग के लिए समय होना</t>
  </si>
  <si>
    <t>यह सही है और प्रतिभागियों को सबसे अच्छी तरह से तैयार करता है</t>
  </si>
  <si>
    <t>बैठक की तैयारी करना...</t>
  </si>
  <si>
    <t>इसका मतलब है कि इसके बारे में सोचने का समय होना, भले ही अनजाने में ही क्यों न हो</t>
  </si>
  <si>
    <t>यदि आवश्यक हो, तो यह आपको तैयारी करने की अनुमति देता है</t>
  </si>
  <si>
    <t>सर्वोत्तम विचार, निर्णय और समाधान...</t>
  </si>
  <si>
    <t>विभिन्न दृष्टिकोण वाले लोगों के बीच सहयोग से आते हैं</t>
  </si>
  <si>
    <t>वे एक स्वस्थ, लक्ष्य-उन्मुख चर्चा के साथ प्राप्त होते हैं</t>
  </si>
  <si>
    <t>वे तब काम करते हैं जब सभी ने इसमें शामिल होने का अनुभव किया हो</t>
  </si>
  <si>
    <t>高效会议...</t>
  </si>
  <si>
    <t>包括在既定的时间范围内完成所有阶段</t>
  </si>
  <si>
    <t>这意味着准时</t>
  </si>
  <si>
    <t>每个人都专注于目标</t>
  </si>
  <si>
    <t>尊重时间框架意味着...</t>
  </si>
  <si>
    <t>在每个阶段以正确的速度进行自己</t>
  </si>
  <si>
    <t>时间到了，进入下一个阶段</t>
  </si>
  <si>
    <t>时间到了，结束会议。</t>
  </si>
  <si>
    <t>成为负责任的参与者意味着...</t>
  </si>
  <si>
    <t>积极参与每个阶段，尊重时间框架</t>
  </si>
  <si>
    <t>准时到达，最好提前 3-5 分钟</t>
  </si>
  <si>
    <t>坚持到会议结束</t>
  </si>
  <si>
    <t>Высокопроизводительное совещание...</t>
  </si>
  <si>
    <t>Предполагает завершение всех этапов в установленные сроки</t>
  </si>
  <si>
    <t>Это означает соблюдение сроков</t>
  </si>
  <si>
    <t>Все сосредоточены на цели</t>
  </si>
  <si>
    <t>Соблюдение сроков означает...</t>
  </si>
  <si>
    <t>Держать себя в правильном темпе для каждого этапа</t>
  </si>
  <si>
    <t>Когда время истекло, перейти к следующему этапу</t>
  </si>
  <si>
    <t>Когда время истекло, завершить совещание.</t>
  </si>
  <si>
    <t>Быть ответственным участником означает...</t>
  </si>
  <si>
    <t>Активно участвовать в каждом этапе, соблюдая сроки</t>
  </si>
  <si>
    <t>Приходить вовремя, желательно на 3-5 минут раньше</t>
  </si>
  <si>
    <t>Оставаться до окончания совещания</t>
  </si>
  <si>
    <t>高いパフォーマンスを発揮する会議とは...</t>
  </si>
  <si>
    <t>定められた時間枠内にすべてのフェーズを完了することです</t>
  </si>
  <si>
    <t>時間を守るということです</t>
  </si>
  <si>
    <t>全員が目標に集中しています</t>
  </si>
  <si>
    <t>時間枠を尊重するということは...</t>
  </si>
  <si>
    <t>各フェーズで適切なペースで進むということです</t>
  </si>
  <si>
    <t>時間切れになったら次のフェーズに進みます</t>
  </si>
  <si>
    <t>時間切れになったら会議を終了します</t>
  </si>
  <si>
    <t>責任ある参加者であるということは...</t>
  </si>
  <si>
    <t>時間枠を尊重するとともに各フェーズに積極的に参加するということです</t>
  </si>
  <si>
    <t>時間通りに到着する、できれば 3～5 分早く到着する</t>
  </si>
  <si>
    <t>会議が終わるまで残る</t>
  </si>
  <si>
    <t>¡Sí! Estos son los tres momentos clave para una buena reunión.</t>
  </si>
  <si>
    <t>Por supuesto, pero si las personas no participan antes con la lluvia de ideas inversa y una semana después, la reunión y el período posterior pueden perder fuerza.</t>
  </si>
  <si>
    <t>Sin duda, pero si no se logra nada después de la reunión, se corre el riesgo de no haberlo hecho en vano.</t>
  </si>
  <si>
    <t>¡Sí! El concepto de una contribución clara ayuda a los participantes a estar preparados.</t>
  </si>
  <si>
    <t>¡Sin duda! Sobre todo, deben saber cómo contribuirán al éxito de la reunión.</t>
  </si>
  <si>
    <t>No necesariamente, lo más importante es conocer su contribución personal.</t>
  </si>
  <si>
    <t>¡Sí! Junto con el tiempo de una semana sin hacer nada más, permite llegar "concentrado" a la reunión.</t>
  </si>
  <si>
    <t>Sí, a veces solo hay que dejar el tiempo adecuado para que nuestro cerebro lo haga todo solo.</t>
  </si>
  <si>
    <t>Es cierto, pero si se convierte en un hábito, aumenta el nivel promedio de las reuniones.</t>
  </si>
  <si>
    <t>¡Sí! Con la información correcta, los participantes tienen una idea clara de lo que se les pide.</t>
  </si>
  <si>
    <t>Además, pero sobre todo, para que todos tengan una idea clara del propósito y su contribución.</t>
  </si>
  <si>
    <t>Puede ser, pero se pierde un valor crucial para el éxito de la reunión.</t>
  </si>
  <si>
    <t>¡Sí! Son los elementos necesarios para una buena interacción.</t>
  </si>
  <si>
    <t>¡Por supuesto! Pero también es importante saber adónde ir, a qué hora y toda la demás información esencial para los participantes.</t>
  </si>
  <si>
    <t>Además, pero sobre todo, son la información esencial para el éxito de la reunión.</t>
  </si>
  <si>
    <t>¡Sí! Un esquema familiar facilita todo a los participantes.</t>
  </si>
  <si>
    <t>Sí, además de tener claros los aspectos fundamentales para participar correctamente.</t>
  </si>
  <si>
    <t>Puede parecerlo, pero nada de lo que se solicita es puramente formal: son la información esencial.</t>
  </si>
  <si>
    <t>¡Sí! Cada pensamiento tiene un propósito específico.</t>
  </si>
  <si>
    <t>Cierto, pero los seis principales nos ayudan en la reunión.</t>
  </si>
  <si>
    <t>¡Sí! Pensar de la misma manera ayuda mucho.</t>
  </si>
  <si>
    <t>Cierto, razonar de la misma manera alinea a todos.</t>
  </si>
  <si>
    <t>Cierto, pero fundamentalmente hace que el desarrollo de la reunión sea más lineal.</t>
  </si>
  <si>
    <t>¡Sí! Seguir una ruta mental coherente lo facilita todo.</t>
  </si>
  <si>
    <t>Cierto, aumenta la concentración de los presentes.</t>
  </si>
  <si>
    <t>Cierto, no hay una secuencia rígida, sino diferentes combinaciones según el caso.</t>
  </si>
  <si>
    <t>¡Sí! Significa ser consciente del tiempo disponible para cada fase y aprovecharlo al máximo, con la debida urgencia.</t>
  </si>
  <si>
    <t>Es cierto, pero la fase debe ser satisfactoria; de lo contrario, las siguientes no funcionarán.</t>
  </si>
  <si>
    <t>Es cierto, pero depende de si hemos completado todas las fases.</t>
  </si>
  <si>
    <t>¡Sí! Estar concentrado, no distraerse con el teléfono ni desviarse a temas ajenos al objetivo de la reunión.</t>
  </si>
  <si>
    <t>La puntualidad es muy importante, y más aún contribuir activamente.</t>
  </si>
  <si>
    <t>Puede parecer un gesto responsable, pero lamentablemente, si nos excedemos del tiempo previsto, algo no funcionó durante la reunión.</t>
  </si>
  <si>
    <t>¡Sí! Significa saber cuál es tu rol y tener clara tu contribución a la reunión.</t>
  </si>
  <si>
    <t>Es cierto, pero no solo eso: te permite prepararte y estar con el ánimo adecuado para la reunión.</t>
  </si>
  <si>
    <t>No se trata solo de formalidad y respeto, sino que define el rol que tendrá el participante en la reunión.</t>
  </si>
  <si>
    <t>¡Sí! Nuestro cerebro necesita digerir el objetivo para rendir al máximo.</t>
  </si>
  <si>
    <t>Es cierto, y en cualquier caso, te permite digerir el objetivo y estar más preparado, inconscientemente.</t>
  </si>
  <si>
    <t>Es cierto, pero permite al cerebro procesar inconscientemente su contribución.</t>
  </si>
  <si>
    <t>¡Sí! A menudo, las mejores ideas son la mezcla de diferentes ideas.</t>
  </si>
  <si>
    <t>Si todos estamos de acuerdo al principio, alguien no participa...</t>
  </si>
  <si>
    <t>Es cierto, participas porque esa persona aportó su contribución, aunque sea parcial.</t>
  </si>
  <si>
    <t>En realidad, son parte de lo que sucede durante la reunión.</t>
  </si>
  <si>
    <t>En realidad, no. Son parte de las interacciones con los participantes.</t>
  </si>
  <si>
    <t>¡Sí! Los que nos ayudan en la reunión son 6.</t>
  </si>
  <si>
    <t>¡Sí! Porque implica abordar diferentes aspectos a la vez, lo que crea confusión.</t>
  </si>
  <si>
    <t>Cierto, porque implica abordar diferentes aspectos a la vez, lo que crea confusión.</t>
  </si>
  <si>
    <t>Oui ! Voici les trois moments clés d'une réunion réussie.</t>
  </si>
  <si>
    <t>Bien sûr, mais si les participants ne sont pas impliqués avant, avec le brainstorming inversé et une semaine, la réunion et la suivante peuvent perdre de leur efficacité.</t>
  </si>
  <si>
    <t>Certainement, mais si rien ne se passe après la réunion, vous risquez de l'avoir fait pour rien.</t>
  </si>
  <si>
    <t>Oui ! Le concept de contribution claire aide les participants à se préparer.</t>
  </si>
  <si>
    <t>Certainement ! Avant tout, ils doivent savoir comment ils contribueront au succès de la réunion.</t>
  </si>
  <si>
    <t>Pas nécessairement, le plus important est de connaître leur contribution personnelle.</t>
  </si>
  <si>
    <t>Oui ! Avec une semaine de temps libre, cela permet d'arriver concentré à la réunion.</t>
  </si>
  <si>
    <t>Oui, parfois, il suffit de laisser le temps à notre cerveau de tout faire tout seul !</t>
  </si>
  <si>
    <t>C'est vrai, mais si cela devient une habitude, cela améliore le niveau moyen des réunions.</t>
  </si>
  <si>
    <t>Oui ! Avec les bonnes informations, les participants ont une idée claire de ce qui leur est demandé.</t>
  </si>
  <si>
    <t>Aussi, mais surtout, pour que chacun ait une idée claire de l'objectif et de sa contribution.</t>
  </si>
  <si>
    <t>C'est peut-être vrai, mais une valeur cruciale pour la réussite de la réunion est perdue.</t>
  </si>
  <si>
    <t>Oui ! Ce sont les éléments nécessaires à une bonne participation.</t>
  </si>
  <si>
    <t>Absolument ! Mais il faut aussi savoir où aller, à quelle heure et toutes les autres informations essentielles pour les participants.</t>
  </si>
  <si>
    <t>C'est aussi, mais surtout, les informations essentielles à la réussite de la réunion.</t>
  </si>
  <si>
    <t>Oui ! Un plan familier facilite la tâche des participants.</t>
  </si>
  <si>
    <t>Oui, en plus de clarifier les aspects fondamentaux pour participer correctement.</t>
  </si>
  <si>
    <t>On pourrait le croire, mais rien de ce qui est demandé n'est purement formel : ce sont les informations essentielles.</t>
  </si>
  <si>
    <t>Oui ! Chaque pensée a un but précis.</t>
  </si>
  <si>
    <t>En réalité, elles font partie du déroulement de la réunion.</t>
  </si>
  <si>
    <t>Pas vraiment. Elles font partie des interactions avec les participants.</t>
  </si>
  <si>
    <t>Oui ! Cela concerne nos pensées, mais aussi celles exprimées par les autres participants.</t>
  </si>
  <si>
    <t>En réalité, elles sont cataloguées uniquement pour leur donner la bonne interprétation.</t>
  </si>
  <si>
    <t>C'est vrai, mais cela nous aide surtout à les interpréter correctement.</t>
  </si>
  <si>
    <t>Oui ! Ceux qui nous aident en réunion sont au nombre de 6.</t>
  </si>
  <si>
    <t>C'est vrai, mais les six principaux nous aident en réunion.</t>
  </si>
  <si>
    <t>Oui ! Réfléchir de la même manière est très utile.</t>
  </si>
  <si>
    <t>C'est vrai, raisonner de la même manière permet à tout le monde de s'aligner.</t>
  </si>
  <si>
    <t>C'est vrai, mais fondamentalement, cela rend le déroulement de la réunion plus linéaire.</t>
  </si>
  <si>
    <t>Oui ! Suivre un cheminement mental cohérent facilite tout.</t>
  </si>
  <si>
    <t>C'est vrai, cela augmente la concentration des personnes présentes.</t>
  </si>
  <si>
    <t>C'est vrai, il n'y a pas de séquence rigide, mais des combinaisons différentes selon les cas.</t>
  </si>
  <si>
    <t>Oui ! Parce que cela implique de traiter différents aspects simultanément, ce qui crée de la confusion.</t>
  </si>
  <si>
    <t>C'est vrai, parce que cela implique de traiter différents aspects simultanément, ce qui crée de la confusion.</t>
  </si>
  <si>
    <t>Oui ! Il s'agit de connaître le temps disponible pour chaque phase et de l'utiliser au mieux, avec un sentiment d'urgence approprié.</t>
  </si>
  <si>
    <t>C'est vrai, mais la phase doit être satisfaisante, sinon les suivantes ne fonctionneront pas.</t>
  </si>
  <si>
    <t>C'est vrai, mais cela dépend si nous avons terminé toutes les phases.</t>
  </si>
  <si>
    <t>Oui ! Être concentré, ne pas se laisser distraire par le téléphone et ne pas s'égarer dans des sujets sans rapport avec l'objectif de la réunion.</t>
  </si>
  <si>
    <t>La ponctualité est très importante, et encore plus une contribution active.</t>
  </si>
  <si>
    <t>Cela peut sembler un geste responsable, mais malheureusement, si nous dépassons le temps prévu, la réunion n'a pas fonctionné.</t>
  </si>
  <si>
    <t>Oui ! Il s'agit de connaître son rôle et d'être clair sur sa contribution à la réunion.</t>
  </si>
  <si>
    <t>C'est vrai, mais pas seulement : cela vous permet de vous préparer et d'être dans le bon état d'esprit pour la réunion.</t>
  </si>
  <si>
    <t>Il ne s'agit pas seulement de formalité et de respect, mais de définir le rôle que jouera le participant dans la réunion.</t>
  </si>
  <si>
    <t>Oui ! Notre cerveau doit assimiler l'objectif pour être performant.</t>
  </si>
  <si>
    <t>C'est vrai, et dans tous les cas, cela permet d'assimiler l'objectif et d'être mieux préparé, inconsciemment.</t>
  </si>
  <si>
    <t>C'est vrai, mais cela permet au cerveau de traiter inconsciemment sa contribution.</t>
  </si>
  <si>
    <t>Oui ! Souvent, les meilleures idées sont un mélange d'idées différentes.</t>
  </si>
  <si>
    <t>Si nous sommes tous d'accord au départ, quelqu'un ne participe pas…</t>
  </si>
  <si>
    <t>C'est vrai, vous participez parce qu'il a apporté sa contribution, même partielle.</t>
  </si>
  <si>
    <t>Oui ! Éviter certaines phases ou les réaliser partiellement conduit à une performance insatisfaisante.</t>
  </si>
  <si>
    <t>C'est vrai, mais les différentes phases doivent également être réalisées de la meilleure façon possible.</t>
  </si>
  <si>
    <t>C'est vrai, mais il est crucial de les réaliser toutes.</t>
  </si>
  <si>
    <t>Ja! Das sind die drei Schlüsselmomente für ein erfolgreiches Meeting.</t>
  </si>
  <si>
    <t>Natürlich, aber wenn die Teilnehmer vorher und eine Woche lang nicht durch Reverse Brainstorming eingebunden sind, können das Meeting und die Zeit danach an Wirkung verlieren.</t>
  </si>
  <si>
    <t>Auf jeden Fall, aber wenn nach dem Meeting nichts passiert, riskiert man, es umsonst gemacht zu haben.</t>
  </si>
  <si>
    <t>Ja! Das Konzept des klaren Beitrags hilft den Teilnehmern, sich vorzubereiten.</t>
  </si>
  <si>
    <t>Auf jeden Fall! Vor allem müssen sie wissen, wie sie zum Erfolg des Meetings beitragen.</t>
  </si>
  <si>
    <t>Nicht unbedingt, wichtiger ist es, ihren persönlichen Beitrag zu kennen.</t>
  </si>
  <si>
    <t>Ja! Zusammen mit der Zeit, die man eine Woche lang ohne andere Dinge hat, ermöglicht es Ihnen, konzentriert zum Meeting zu kommen.</t>
  </si>
  <si>
    <t>Ja, manchmal muss man seinem Gehirn einfach die nötige Zeit geben, um alles selbst zu erledigen!</t>
  </si>
  <si>
    <t>Stimmt, aber wenn es zur Gewohnheit wird, steigert es die durchschnittliche Qualität von Meetings.</t>
  </si>
  <si>
    <t>Ja! Mit den richtigen Informationen haben die Teilnehmer eine klare Vorstellung davon, was von ihnen erwartet wird.</t>
  </si>
  <si>
    <t>Auch, aber vor allem, damit jeder den Zweck und seinen Beitrag versteht.</t>
  </si>
  <si>
    <t>Das mag stimmen, aber ein entscheidender Wert für den Erfolg des Meetings geht verloren.</t>
  </si>
  <si>
    <t>Ja! Sie sind die notwendigen Elemente für ein gutes Engagement.</t>
  </si>
  <si>
    <t>Auf jeden Fall! Aber auch das Wissen, wohin man gehen muss, wann und alle anderen wichtigen Informationen für die Teilnehmer.</t>
  </si>
  <si>
    <t>Auch, aber vor allem, sind sie die wesentlichen Informationen für den Erfolg des Meetings.</t>
  </si>
  <si>
    <t>Ja! Eine vertraute Gliederung erleichtert den Teilnehmern alles.</t>
  </si>
  <si>
    <t>Ja, zusätzlich zur Klarheit über die grundlegenden Aspekte für eine korrekte Teilnahme.</t>
  </si>
  <si>
    <t>Es mag so erscheinen, aber nichts von dem, was verlangt wird, ist rein formal: Es sind die wesentlichen Informationen.</t>
  </si>
  <si>
    <t>Ja! Jeder Gedanke hat einen bestimmten Zweck.</t>
  </si>
  <si>
    <t>In Wirklichkeit sind sie Teil des Geschehens während des Meetings.</t>
  </si>
  <si>
    <t>Nicht wirklich. Sie sind Teil der Interaktion mit den Teilnehmern.</t>
  </si>
  <si>
    <t>Ja! Es betrifft unsere Gedanken, aber auch die der anderen Teilnehmer.</t>
  </si>
  <si>
    <t>Ja! Sechs Personen helfen uns im Meeting.</t>
  </si>
  <si>
    <t>Stimmt, aber die sechs Hauptpersonen helfen uns im Meeting.</t>
  </si>
  <si>
    <t>Ja! Gleichartiges Denken hilft sehr.</t>
  </si>
  <si>
    <t>Stimmt, gleiches Denken bringt alle auf einen Nenner.</t>
  </si>
  <si>
    <t>Stimmt, aber grundsätzlich führt es zu einem lineareren Ablauf des Meetings.</t>
  </si>
  <si>
    <t>Ja! Ein kohärenter mentaler Pfad erleichtert alles.</t>
  </si>
  <si>
    <t>Stimmt, es steigert die Konzentration der Anwesenden.</t>
  </si>
  <si>
    <t>Stimmt, es gibt keine starre Reihenfolge, sondern je nach Fall unterschiedliche Kombinationen.</t>
  </si>
  <si>
    <t>Ja! Phasen zu vermeiden oder nur teilweise auszuführen, führt zu einer unbefriedigenden Leistung.</t>
  </si>
  <si>
    <t>Stimmt, aber die verschiedenen Phasen müssen auch bestmöglich abgeschlossen werden.</t>
  </si>
  <si>
    <t>Stimmt, aber der Abschluss aller Phasen ist entscheidend.</t>
  </si>
  <si>
    <t>Ja! Es bedeutet, sich der für die Phase verfügbaren Zeit bewusst zu sein und diese optimal und mit dem richtigen Gespür für Dringlichkeit zu nutzen.</t>
  </si>
  <si>
    <t>Stimmt, aber die Phase muss zufriedenstellend sein, sonst funktionieren die folgenden nicht.</t>
  </si>
  <si>
    <t>Stimmt, aber es hängt davon ab, ob wir alle Phasen abgeschlossen haben.</t>
  </si>
  <si>
    <t>Ja! Konzentriert sein, sich nicht vom Telefon ablenken lassen und nicht in Themen abschweifen, die nichts mit dem Ziel des Meetings zu tun haben.</t>
  </si>
  <si>
    <t>Pünktlichkeit ist sehr wichtig, vor allem, aktiv seinen Beitrag zu leisten.</t>
  </si>
  <si>
    <t>Es mag wie eine verantwortungsvolle Geste erscheinen, aber wenn wir die erwartete Zeit überschreiten, läuft während des Meetings leider etwas schief.</t>
  </si>
  <si>
    <t>Ja! Es bedeutet, seine Rolle zu kennen und seinen Beitrag zum Meeting klar zu formulieren.</t>
  </si>
  <si>
    <t>Stimmt, aber nicht nur das: So kann man sich vorbereiten und die richtige Stimmung für das Meeting entwickeln.</t>
  </si>
  <si>
    <t>Es geht nicht nur um Formalität und Respekt, sondern definiert die Rolle der Teilnehmer im Meeting.</t>
  </si>
  <si>
    <t>Ja! Unser Gehirn muss das Ziel verarbeiten, um die beste Leistung zu erbringen.</t>
  </si>
  <si>
    <t>Stimmt, und es ermöglicht Ihnen auf jeden Fall, das Ziel zu verarbeiten und unbewusst besser vorbereitet zu sein.</t>
  </si>
  <si>
    <t>Stimmt, aber es ermöglicht dem Gehirn, seinen Beitrag unbewusst zu verarbeiten.</t>
  </si>
  <si>
    <t>Ja! Oft sind die besten Ideen die Mischung verschiedener Ideen.</t>
  </si>
  <si>
    <t>Wenn wir uns zunächst alle einig sind, beteiligt sich jemand nicht ...</t>
  </si>
  <si>
    <t>Stimmt, Sie beteiligen sich, weil der andere seinen Beitrag geleistet hat, auch wenn er nur teilweise war.</t>
  </si>
  <si>
    <t>In Wirklichkeit werden sie nur katalogisiert, um ihnen die richtige Interpretation zu geben.</t>
  </si>
  <si>
    <t>Stimmt, aber vor allem hilft es uns, ihnen die richtige Interpretation zu geben.</t>
  </si>
  <si>
    <t>Ja! Denn es bedeutet, sich mit verschiedenen Aspekten gleichzeitig zu befassen und so für Verwirrung zu sorgen.</t>
  </si>
  <si>
    <t>Stimmt. Denn es bedeutet, sich mit verschiedenen Aspekten gleichzeitig zu befassen und so für Verwirrung zu sorgen.</t>
  </si>
  <si>
    <t>Sim! Estes são os três momentos-chave para uma boa reunião</t>
  </si>
  <si>
    <t>Claro, mas se as pessoas não estiverem envolvidas antes com o brainstorming reverso e uma semana depois, a reunião e a posterior podem perder força.</t>
  </si>
  <si>
    <t>Com certeza, mas se algo não acontecer depois da reunião, corre o risco de a ter feito em vão.</t>
  </si>
  <si>
    <t>Sim! O conceito de contribuição clara ajuda os participantes a estarem preparados</t>
  </si>
  <si>
    <t>Definitivamente! Acima de tudo, devem saber como vão contribuir para o sucesso da reunião</t>
  </si>
  <si>
    <t>Não necessariamente, o mais importante é conhecer o seu contributo pessoal</t>
  </si>
  <si>
    <t>Sim! Juntamente com o tempo de uma semana, sem fazer mais nada, permite-lhe chegar "focado" à reunião</t>
  </si>
  <si>
    <t>Sim, às vezes só é preciso deixar o tempo certo para o nosso cérebro fazer tudo sozinho!</t>
  </si>
  <si>
    <t>Verdade, mas se se tornar um hábito, aumenta o nível médio de reuniões.</t>
  </si>
  <si>
    <t>Sim! Com a informação correta, os participantes têm uma ideia clara do que lhes está a ser pedido</t>
  </si>
  <si>
    <t>Também, mas sobretudo para que todos tenham uma ideia clara do propósito e do seu contributo</t>
  </si>
  <si>
    <t>Pode ser, mas perde-se um valor crucial para o sucesso da reunião</t>
  </si>
  <si>
    <t>Sim! São os elementos necessários para um bom engajamento</t>
  </si>
  <si>
    <t>Definitivamente! Mas também saber para onde ir, a que horas e todas as outras informações essenciais para os participantes.</t>
  </si>
  <si>
    <t>Além disso, mas acima de tudo, são as informações essenciais para o sucesso da reunião.</t>
  </si>
  <si>
    <t>Sim! Um esboço familiar torna tudo mais fácil para os participantes</t>
  </si>
  <si>
    <t>Sim, para além de ter claros os aspetos fundamentais para participar da forma correta</t>
  </si>
  <si>
    <t>Pode parecer, mas nada do que é pedido é puramente formal: são as informações essenciais</t>
  </si>
  <si>
    <t>Sim! Cada pensamento tem um propósito específico.</t>
  </si>
  <si>
    <t>Na realidade, fazem parte do que acontece durante a reunião</t>
  </si>
  <si>
    <t>Na verdade. Fazem parte das interações com os participantes</t>
  </si>
  <si>
    <t>Sim! Diz respeito aos nossos pensamentos, mas também aos expressos pelos outros participantes.</t>
  </si>
  <si>
    <t>Na realidade, são catalogados apenas para dar a interpretação correta.</t>
  </si>
  <si>
    <t>Verdade, mas acima de tudo ajuda-nos a dar-lhes a interpretação correta</t>
  </si>
  <si>
    <t>Sim! Os que nos ajudam na reunião são 6</t>
  </si>
  <si>
    <t>Verdade, mas os seis principais ajudam-nos na reunião</t>
  </si>
  <si>
    <t>Sim! Fazer o mesmo tipo de pensamento ajuda muito</t>
  </si>
  <si>
    <t>É certo que fazer o mesmo tipo de raciocínio alinha todos.</t>
  </si>
  <si>
    <t>Verdade, mas fundamentalmente torna o desenvolvimento do encontro mais linear</t>
  </si>
  <si>
    <t>Sim! Seguir um caminho mental coerente torna tudo mais fácil</t>
  </si>
  <si>
    <t>É certo que aumenta a concentração dos presentes</t>
  </si>
  <si>
    <t>É certo que não existe uma sequência rígida, mas sim combinações diferentes consoante o caso.</t>
  </si>
  <si>
    <t>Sim! Porque significa lidar com diferentes aspetos ao mesmo tempo, criando confusão.</t>
  </si>
  <si>
    <t>Verdade, porque significa lidar com diferentes aspetos ao mesmo tempo, criando confusão.</t>
  </si>
  <si>
    <t>Sim! Evitar fases ou executá-las parcialmente leva a um desempenho insatisfatório.</t>
  </si>
  <si>
    <t>Verdade, mas as diferentes fases também devem ser concluídas da melhor forma possível.</t>
  </si>
  <si>
    <t>Verdade, mas completar todas as fases é crucial.</t>
  </si>
  <si>
    <t>Sim! Significa estar ciente do tempo disponível para a fase e aproveitá-lo da melhor forma, com o devido sentido de urgência.</t>
  </si>
  <si>
    <t>Verdade, mas a fase deve ser satisfatória, caso contrário as subsequentes não funcionam.</t>
  </si>
  <si>
    <t>Verdade, mas depende se completamos todas as fases.</t>
  </si>
  <si>
    <t>Sim! Estar focado, não se distrair com o telefone e não se desviar para assuntos não relacionados com o objetivo da reunião.</t>
  </si>
  <si>
    <t>A pontualidade é muito importante, e mais ainda se contribuir ativamente.</t>
  </si>
  <si>
    <t>Pode parecer um gesto de responsabilidade, mas infelizmente se ultrapassarmos o tempo previsto, algo não correu bem durante a reunião.</t>
  </si>
  <si>
    <t>Sim! Significa saber qual é o seu papel e ser claro sobre o seu contributo para a reunião</t>
  </si>
  <si>
    <t>Verdade, mas não só: permite-lhe preparar-se e estar no espírito certo para a reunião.</t>
  </si>
  <si>
    <t>Não é apenas formalidade e respeito, define qual o papel que o participante terá na reunião.</t>
  </si>
  <si>
    <t>Sim! O nosso cérebro precisa de digerir o objetivo para dar o melhor desempenho</t>
  </si>
  <si>
    <t>Verdade, e em todo o caso permite-lhe digerir o objetivo e estar mais preparado, inconscientemente.</t>
  </si>
  <si>
    <t>Verdade, mas permite ao cérebro processar inconscientemente a sua contribuição</t>
  </si>
  <si>
    <t>Sim! Muitas vezes, as melhores são a mistura de ideias diferentes</t>
  </si>
  <si>
    <t>Se todos concordarmos inicialmente, alguém não está a participar...</t>
  </si>
  <si>
    <t>É verdade, participa porque deram o seu contributo, mesmo que parcial.</t>
  </si>
  <si>
    <t>نعم! هذه هي اللحظات الثلاث الرئيسية لاجتماع جيد</t>
  </si>
  <si>
    <t>بالطبع ، ولكن إذا لم يشارك الناس من قبل في العصف الذهني العكسي وأسبوع ، فقد يفقد الاجتماع وما بعده الطاقة.</t>
  </si>
  <si>
    <t>بالتأكيد ، ولكن إذا لم يحدث شيء ما بعد الاجتماع ، فإنك تخاطر بالقيام بذلك من أجل لا شيء.</t>
  </si>
  <si>
    <t/>
  </si>
  <si>
    <t>نعم! مفهوم المساهمة الواضحة يساعد المشاركين على الاستعداد</t>
  </si>
  <si>
    <t>التاكيد! وقبل كل شيء، يجب أن يعرفوا كيف سيساهمون في نجاح الاجتماع</t>
  </si>
  <si>
    <t>ليس بالضرورة ، الأهم هو معرفة مساهمتهم الشخصية</t>
  </si>
  <si>
    <t>نعم! جنبا إلى جنب مع وقت الأسبوع ، دون القيام بأي شيء آخر ، يسمح لك بالوصول "المركز" إلى الاجتماع</t>
  </si>
  <si>
    <t>نعم ، في بعض الأحيان تحتاج فقط إلى ترك الوقت المناسب لدماغنا للقيام بكل شيء بمفرده!</t>
  </si>
  <si>
    <t>صحيح ، ولكن إذا أصبحت عادة ، فإنها ترفع متوسط مستوى الاجتماعات.</t>
  </si>
  <si>
    <t>نعم! باستخدام المعلومات الصحيحة ، يكون لدى المشاركين فكرة واضحة عما يطلب منهم</t>
  </si>
  <si>
    <t>أيضا ، ولكن قبل كل شيء حتى يكون لدى كل شخص فكرة واضحة عن الغرض ومساهمته</t>
  </si>
  <si>
    <t>قد يكون الأمر كذلك ، لكن هناك قيمة حاسمة لنجاح الاجتماع مفقودة</t>
  </si>
  <si>
    <t>نعم! إنها العناصر اللازمة للمشاركة الجيدة</t>
  </si>
  <si>
    <t>التاكيد! ولكن أيضا معرفة إلى أين تذهب ، وفي أي وقت وجميع المعلومات الأساسية الأخرى للمشاركين.</t>
  </si>
  <si>
    <t>أيضا ، ولكن قبل كل شيء ، هي المعلومات الأساسية لنجاح الاجتماع.</t>
  </si>
  <si>
    <t>نعم! المخطط المألوف يجعل كل شيء أسهل للمشاركين</t>
  </si>
  <si>
    <t>نعم ، بالإضافة إلى توضيح الجوانب الأساسية للمشاركة بالطريقة الصحيحة</t>
  </si>
  <si>
    <t>قد يبدو الأمر كذلك ، لكن لا شيء مما هو مطلوب هو رسمي بحت: إنها المعلومات الأساسية</t>
  </si>
  <si>
    <t>نعم! كل فكرة لها غرض محدد.</t>
  </si>
  <si>
    <t>في الواقع ، هم جزء مما يحدث أثناء الاجتماع</t>
  </si>
  <si>
    <t>ليس حقًا. إنهم جزء من التفاعلات مع المشاركين</t>
  </si>
  <si>
    <t>نعم! إنه يتعلق بأفكارنا، ولكن أيضا بأفكارنا التي أعرب عنها المشاركون الآخرون.</t>
  </si>
  <si>
    <t>في الواقع ، يتم فهرستها فقط لمنحها التفسير الصحيح.</t>
  </si>
  <si>
    <t>صحيح ، ولكن قبل كل شيء يساعدنا على إعطائهم التفسير الصحيح</t>
  </si>
  <si>
    <t>نعم! أولئك الذين يساعدوننا في الاجتماع هم 6</t>
  </si>
  <si>
    <t>صحيح ، لكن الستة الرئيسيين يساعدوننا في الاجتماع</t>
  </si>
  <si>
    <t>نعم! القيام بنفس النوع من التفكير يساعد كثيرا</t>
  </si>
  <si>
    <t>صحيح أن القيام بنفس النوع من التفكير يحاذي الجميع.</t>
  </si>
  <si>
    <t>صحيح ، لكنه في الأساس يجعل تطور الاجتماع أكثر خطية</t>
  </si>
  <si>
    <t>نعم! اتباع مسار عقلي متماسك يجعل كل شيء أسهل</t>
  </si>
  <si>
    <t>صحيح أنه يزيد من تركيز الحاضرين</t>
  </si>
  <si>
    <t>صحيح ، لا يوجد تسلسل جامد ، ولكن مجموعات مختلفة حسب الحالة.</t>
  </si>
  <si>
    <t>نعم! لأنه يعني التعامل مع جوانب مختلفة في نفس الوقت ، وخلق الارتباك.</t>
  </si>
  <si>
    <t>صحيح ، لأنه يعني التعامل مع جوانب مختلفة في نفس الوقت ، مما يخلق الارتباك.</t>
  </si>
  <si>
    <t>نعم! يؤدي تجنب المراحل أو تنفيذها جزئيا إلى أداء غير مرض.</t>
  </si>
  <si>
    <t>صحيح ، ولكن يجب أيضا إكمال المراحل المختلفة بأفضل طريقة ممكنة.</t>
  </si>
  <si>
    <t>صحيح ، لكن إكمال جميع المراحل أمر بالغ الأهمية.</t>
  </si>
  <si>
    <t>نعم! وهذا يعني أن تكون على دراية بالوقت المتاح للمرحلة واستخدامه على أفضل وجه، مع الإحساس الصحيح بالإلحاح.</t>
  </si>
  <si>
    <t>صحيح ، لكن يجب أن تكون المرحلة مرضية ، وإلا فإن المرحلة اللاحقة لا تعمل.</t>
  </si>
  <si>
    <t>صحيح ، لكن هذا يعتمد على ما إذا كنا قد أكملنا جميع المراحل.</t>
  </si>
  <si>
    <t>نعم! التركيز وعدم تشتيت انتباهك بالهاتف وعدم التجول في مواضيع لا تتعلق بهدف الاجتماع.</t>
  </si>
  <si>
    <t>الالتزام بالمواعيد مهم للغاية ، بل إنه يقدم مساهمتك بنشاط.</t>
  </si>
  <si>
    <t>قد تبدو وكأنها لفتة مسؤولة ، ولكن للأسف إذا تجاوزنا الوقت المتوقع ، فلن ينجح شيء ما خلال الاجتماع.</t>
  </si>
  <si>
    <t>نعم! هذا يعني معرفة دورك وتوضيح مساهمتك في الاجتماع</t>
  </si>
  <si>
    <t>صحيح ، ولكن ليس هذا فقط: فهو يسمح لك بالاستعداد والروح المناسبة للاجتماع.</t>
  </si>
  <si>
    <t>لا يقتصر الأمر على الشكليات والاحترام فحسب ، بل يحدد الدور الذي سيلعبه المشارك في الاجتماع.</t>
  </si>
  <si>
    <t>نعم! يحتاج دماغنا إلى هضم الهدف لتقديم أفضل أداء</t>
  </si>
  <si>
    <t>صحيح ، وعلى أي حال يسمح لك بهضم الهدف وأن تكون أكثر استعدادا دون وعي.</t>
  </si>
  <si>
    <t>صحيح ، لكنه يسمح للدماغ بمعالجة مساهمته دون وعي</t>
  </si>
  <si>
    <t>نعم! غالبا ما يكون أفضلها هو مزيج من الأفكار المختلفة</t>
  </si>
  <si>
    <t>إذا اتفقنا جميعا في البداية ، فإن شخصا ما لا يشارك ...</t>
  </si>
  <si>
    <t>صحيح أنك تشارك لأنهم قدموا مساهمتهم ، حتى لو كانت جزئية.</t>
  </si>
  <si>
    <t>हाँ! एक अच्छी मुलाकात के लिए ये तीन महत्वपूर्ण क्षण हैं</t>
  </si>
  <si>
    <t>बेशक, लेकिन अगर लोग रिवर्स ब्रेनस्टॉर्मिंग और एक सप्ताह से पहले नहीं लगे हैं, तो बैठक और बाद में शक्ति खो सकती है।</t>
  </si>
  <si>
    <t>निश्चित रूप से, लेकिन अगर बैठक के बाद कुछ नहीं होता है, तो आप इसे कुछ भी नहीं करने का जोखिम उठाते हैं।</t>
  </si>
  <si>
    <t>हाँ! स्पष्ट योगदान की अवधारणा प्रतिभागियों को तैयार होने में मदद करती है</t>
  </si>
  <si>
    <t>निस्‍संदेह! इन सबसे ऊपर, उन्हें पता होना चाहिए कि वे बैठक की सफलता में कैसे योगदान देंगे</t>
  </si>
  <si>
    <t>जरूरी नहीं, अधिक महत्वपूर्ण उनके व्यक्तिगत योगदान को जानना है</t>
  </si>
  <si>
    <t>हाँ! एक सप्ताह के समय के साथ, कुछ और किए बिना, यह आपको बैठक में "केंद्रित" पहुंचने की अनुमति देता है</t>
  </si>
  <si>
    <t>हां, कभी-कभी आपको हमारे मस्तिष्क को सब कुछ अपने आप करने के लिए सही समय छोड़ने की आवश्यकता होती है!</t>
  </si>
  <si>
    <t>सच है, लेकिन अगर यह आदत बन जाती है, तो यह बैठकों के औसत स्तर को बढ़ाता है।</t>
  </si>
  <si>
    <t>हाँ! सही जानकारी के साथ, प्रतिभागियों को इस बात का स्पष्ट अंदाजा होता है कि उनसे क्या पूछा जा रहा है</t>
  </si>
  <si>
    <t>इसके अलावा, लेकिन सबसे ऊपर ताकि सभी को उद्देश्य और उनके योगदान का स्पष्ट विचार हो</t>
  </si>
  <si>
    <t>यह हो सकता है, लेकिन बैठक की सफलता के लिए एक महत्वपूर्ण मूल्य खो गया है</t>
  </si>
  <si>
    <t>हाँ! वे एक अच्छी सगाई के लिए आवश्यक तत्व हैं</t>
  </si>
  <si>
    <t>निस्‍संदेह! लेकिन यह भी जानना कि प्रतिभागियों के लिए कहां जाना है, किस समय और अन्य सभी आवश्यक जानकारी।</t>
  </si>
  <si>
    <t>इसके अलावा, लेकिन सबसे बढ़कर, वे बैठक की सफलता के लिए आवश्यक जानकारी हैं।</t>
  </si>
  <si>
    <t>हाँ! एक परिचित रूपरेखा प्रतिभागियों के लिए सब कुछ आसान बनाती है</t>
  </si>
  <si>
    <t>हां, सही तरीके से भाग लेने के लिए मूलभूत पहलुओं को स्पष्ट करने के अलावा</t>
  </si>
  <si>
    <t>यह ऐसा लग सकता है, लेकिन जो कुछ भी अनुरोध किया गया है वह विशुद्ध रूप से औपचारिक नहीं है: वे आवश्यक जानकारी हैं</t>
  </si>
  <si>
    <t>हाँ! हर विचार का एक विशिष्ट उद्देश्य होता है।</t>
  </si>
  <si>
    <t>वास्तव में, वे बैठक के दौरान क्या होता है का एक हिस्सा हैं</t>
  </si>
  <si>
    <t>ज़रुरी नहीं। वे प्रतिभागियों के साथ बातचीत का एक हिस्सा हैं</t>
  </si>
  <si>
    <t>हाँ! यह हमारे विचारों की चिंता करता है, लेकिन अन्य प्रतिभागियों द्वारा व्यक्त किए गए भी।</t>
  </si>
  <si>
    <t>वास्तव में, उन्हें केवल सही व्याख्या देने के लिए सूचीबद्ध किया गया है।</t>
  </si>
  <si>
    <t>सच है, लेकिन इन सबसे ऊपर यह हमें उन्हें सही व्याख्या देने में मदद करता है</t>
  </si>
  <si>
    <t>हाँ! बैठक में हमारी मदद करने वालों की संख्या 6 है</t>
  </si>
  <si>
    <t>सच है, लेकिन मुख्य छह बैठक में हमारी मदद करते हैं</t>
  </si>
  <si>
    <t>हाँ! एक ही तरह की सोच करने से बहुत मदद मिलती है</t>
  </si>
  <si>
    <t>सच है, एक ही प्रकार का तर्क करना सभी को संरेखित करता है।</t>
  </si>
  <si>
    <t>सच है, लेकिन मौलिक रूप से यह बैठक के विकास को और अधिक रैखिक बनाता है</t>
  </si>
  <si>
    <t>हाँ! एक सुसंगत मानसिक पथ का अनुसरण करने से सब कुछ आसान हो जाता है</t>
  </si>
  <si>
    <t>सच है, यह उपस्थित लोगों की एकाग्रता को बढ़ाता है</t>
  </si>
  <si>
    <t>सच है, कोई कठोर अनुक्रम नहीं है, लेकिन मामले के आधार पर विभिन्न संयोजन हैं।</t>
  </si>
  <si>
    <t>हाँ! क्योंकि इसका अर्थ है एक ही समय में विभिन्न पहलुओं से निपटना, भ्रम पैदा करना।</t>
  </si>
  <si>
    <t>सच है, क्योंकि इसका मतलब है कि एक ही समय में विभिन्न पहलुओं से निपटना, भ्रम पैदा करना।</t>
  </si>
  <si>
    <t>हाँ! चरणों से बचना या उन्हें आंशिक रूप से बाहर ले जाना एक असंतोषजनक प्रदर्शन की ओर जाता है।</t>
  </si>
  <si>
    <t>सच है, लेकिन विभिन्न चरणों को भी सर्वोत्तम संभव तरीके से पूरा किया जाना चाहिए।</t>
  </si>
  <si>
    <t>सच है, लेकिन सभी चरणों को पूरा करना महत्वपूर्ण है।</t>
  </si>
  <si>
    <t>हाँ! इसका अर्थ है चरण के लिए उपलब्ध समय के बारे में जागरूक होना और तात्कालिकता की सही भावना के साथ इसका सर्वोत्तम उपयोग करना।</t>
  </si>
  <si>
    <t>सच है, लेकिन चरण संतोषजनक होना चाहिए, अन्यथा बाद वाले काम नहीं करते हैं।</t>
  </si>
  <si>
    <t>सच है, लेकिन यह इस बात पर निर्भर करता है कि हमने सभी चरणों को पूरा कर लिया है या नहीं।</t>
  </si>
  <si>
    <t>हाँ! ध्यान केंद्रित करना, फोन से विचलित नहीं होना और बैठक के उद्देश्य से संबंधित विषयों में नहीं भटकना।</t>
  </si>
  <si>
    <t>समय की पाबंदी बहुत महत्वपूर्ण है, इससे भी अधिक सक्रिय रूप से अपना योगदान देना।</t>
  </si>
  <si>
    <t>यह एक जिम्मेदार इशारा लग सकता है, लेकिन दुर्भाग्य से अगर हम अपेक्षित समय से आगे जाते हैं, तो बैठक के दौरान कुछ काम नहीं आया।</t>
  </si>
  <si>
    <t>हाँ! इसका अर्थ है यह जानना कि आपकी भूमिका क्या है और बैठक में आपके योगदान के बारे में स्पष्ट होना</t>
  </si>
  <si>
    <t>सच है, लेकिन केवल इतना ही नहीं: यह आपको बैठक के लिए तैयार करने और सही भावना में रहने की अनुमति देता है।</t>
  </si>
  <si>
    <t>यह केवल औपचारिकता और सम्मान नहीं है, यह परिभाषित करता है कि बैठक में प्रतिभागी की क्या भूमिका होगी।</t>
  </si>
  <si>
    <t>हाँ! हमारे मस्तिष्क को सर्वश्रेष्ठ प्रदर्शन देने के उद्देश्य को पचाने की जरूरत है</t>
  </si>
  <si>
    <t>सच है, और किसी भी मामले में यह आपको उद्देश्य को पचाने और अनजाने में अधिक तैयार होने की अनुमति देता है।</t>
  </si>
  <si>
    <t>सच है, लेकिन यह मस्तिष्क को अनजाने में अपने योगदान को संसाधित करने की अनुमति देता है</t>
  </si>
  <si>
    <t>हाँ! अक्सर सबसे अच्छे लोग विभिन्न विचारों का मिश्रण होते हैं</t>
  </si>
  <si>
    <t>यदि हम सभी शुरू में सहमत हैं, तो कोई भाग नहीं ले रहा है ...</t>
  </si>
  <si>
    <t>सच है, आप भाग लेते हैं क्योंकि उन्होंने अपना योगदान दिया, भले ही आंशिक हो।</t>
  </si>
  <si>
    <t>是的！以下是一次良好会议的三个关键时刻</t>
  </si>
  <si>
    <t>当然，但如果人们之前没有参与反向头脑风暴和一周，那么会议和之后可能会失去力量。</t>
  </si>
  <si>
    <t>当然，但如果会议后没有发生什么事情，你就有可能白白做。</t>
  </si>
  <si>
    <t>是的！明确贡献的概念有助于参与者做好准备</t>
  </si>
  <si>
    <t>绝对！最重要的是，他们必须知道他们将如何为会议的成功做出贡献</t>
  </si>
  <si>
    <t>不一定，更重要的是了解他们的个人贡献</t>
  </si>
  <si>
    <t>是的！再加上一周的时间，无需做任何其他事情，它可以让您“专注”地到达会议</t>
  </si>
  <si>
    <t>是的，有时你只需要留出合适的时间让我们的大脑自己做所有事情！</t>
  </si>
  <si>
    <t>没错，但如果它成为一种习惯，它就会提高会议的平均水平。</t>
  </si>
  <si>
    <t>是的！有了正确的信息，参与者就可以清楚地了解他们被要求做什么</t>
  </si>
  <si>
    <t>此外，但最重要的是，这样每个人都清楚地了解目的和他们的贡献</t>
  </si>
  <si>
    <t>也许是这样，但会议成功的关键价值已经丧失</t>
  </si>
  <si>
    <t>是的！它们是良好参与所必需的要素</t>
  </si>
  <si>
    <t>绝对！但也知道去哪里、几点以及参与者的所有其他重要信息。</t>
  </si>
  <si>
    <t>此外，但最重要的是，它们是会议成功的重要信息。</t>
  </si>
  <si>
    <t>是的！熟悉的大纲使参与者的一切变得更容易</t>
  </si>
  <si>
    <t>是的，除了要明确以正确的方式参与的基本方面</t>
  </si>
  <si>
    <t>看起来似乎是这样，但所请求的内容都不是纯粹的形式：它们是必不可少的信息</t>
  </si>
  <si>
    <t>是的！每个想法都有一个特定的目的。</t>
  </si>
  <si>
    <t>实际上，他们是会议期间发生的事情的一部分</t>
  </si>
  <si>
    <t>没有。他们是与参与者互动的一部分</t>
  </si>
  <si>
    <t>是的！它涉及我们的想法，但也关系到其他参与者所表达的想法。</t>
  </si>
  <si>
    <t>实际上，对它们进行分类只是为了给它们提供正确的解释。</t>
  </si>
  <si>
    <t>没错，但最重要的是，它有助于我们给他们正确的解释</t>
  </si>
  <si>
    <t>是的！在会议中帮助我们的人有 6 人</t>
  </si>
  <si>
    <t>没错，但主要的六人在会议中帮助我们</t>
  </si>
  <si>
    <t>是的！做同样的思考方式有很大帮助</t>
  </si>
  <si>
    <t>诚然，做同样类型的推理会让每个人都保持一致。</t>
  </si>
  <si>
    <t>没错，但从根本上说，它使会议的发展更加线性</t>
  </si>
  <si>
    <t>是的！遵循连贯的心理路径会让一切变得更容易</t>
  </si>
  <si>
    <t>诚然，它增加了在场人员的注意力</t>
  </si>
  <si>
    <t>诚然，没有严格的顺序，而是根据情况的不同而有不同的组合。</t>
  </si>
  <si>
    <t>是的！因为这意味着同时处理不同的方面，造成混乱。</t>
  </si>
  <si>
    <t>没错，因为这意味着同时处理不同的方面，造成混乱。</t>
  </si>
  <si>
    <t>是的！避免阶段或部分执行阶段会导致性能不令人满意。</t>
  </si>
  <si>
    <t>没错，但不同的阶段也必须以最佳方式完成。</t>
  </si>
  <si>
    <t>没错，但完成所有阶段至关重要。</t>
  </si>
  <si>
    <t>是的！这意味着要了解该阶段的可用时间，并以正确的紧迫感将其充分利用。</t>
  </si>
  <si>
    <t>是的，但阶段必须令人满意，否则后续阶段将不起作用。</t>
  </si>
  <si>
    <t>没错，但这取决于我们是否完成了所有阶段。</t>
  </si>
  <si>
    <t>是的！保持专注，不被电话分心，不徘徊在与会议目标无关的话题上。</t>
  </si>
  <si>
    <t>守时非常重要，更要积极地做出贡献。</t>
  </si>
  <si>
    <t>这似乎是一个负责任的姿态，但不幸的是，如果我们超过了预期的时间，那么会议期间就没有工作了。</t>
  </si>
  <si>
    <t>是的！这意味着知道你的角色是什么，并明确你对会议的贡献</t>
  </si>
  <si>
    <t>没错，但不仅如此：它可以让您为会议做好准备并保持正确的精神状态。</t>
  </si>
  <si>
    <t>这不仅仅是形式和尊重，它还定义了参与者在会议中将扮演什么角色。</t>
  </si>
  <si>
    <t>是的！我们的大脑需要消化目标才能发挥出最佳表现</t>
  </si>
  <si>
    <t>没错，无论如何，它都能让你在不知不觉中消化目标并做好更充分的准备。</t>
  </si>
  <si>
    <t>没错，但它允许大脑无意识地处理它的贡献</t>
  </si>
  <si>
    <t>是的！通常最好的是不同想法的混合</t>
  </si>
  <si>
    <t>如果我们最初都同意，那么有人没有参与......</t>
  </si>
  <si>
    <t>没错，你参与是因为他们付出了他们的贡献，即使是部分的。</t>
  </si>
  <si>
    <t>Да! Вот три ключевых момента для хорошей встречи</t>
  </si>
  <si>
    <t>Конечно, но если люди до этого не заниматься обратным мозговым штурмом и неделю, то встреча и после могут потерять силу.</t>
  </si>
  <si>
    <t>Безусловно, но если после встречи что-то не происходит, вы рискуете сделать это зря.</t>
  </si>
  <si>
    <t>Да! Концепция четкого вклада помогает участникам подготовиться</t>
  </si>
  <si>
    <t>Определённо! Прежде всего, они должны знать, какой вклад они внесут в успех встречи</t>
  </si>
  <si>
    <t>Не обязательно, важнее знать их личный вклад</t>
  </si>
  <si>
    <t>Да! Вместе со временем недели, не делая ничего другого, это позволяет приходить на встречу «сосредоточенным»</t>
  </si>
  <si>
    <t>Да, иногда просто нужно оставить нужное время, чтобы наш мозг сделал все сам!</t>
  </si>
  <si>
    <t>Это правда, но если это входит в привычку, то поднимает средний уровень совещаний.</t>
  </si>
  <si>
    <t>Да! Обладая правильной информацией, участники имеют четкое представление о том, что от них требуется</t>
  </si>
  <si>
    <t>Также, но прежде всего, чтобы у каждого было четкое представление о цели и своем вкладе</t>
  </si>
  <si>
    <t>Может быть, это и так, но решающая ценность для успеха встречи теряется</t>
  </si>
  <si>
    <t>Да! Они являются элементами, необходимыми для хорошего взаимодействия</t>
  </si>
  <si>
    <t>Определённо! Но также и знание куда идти, во сколько и вся остальная важная информация для участников.</t>
  </si>
  <si>
    <t>Кроме того, но прежде всего, они являются важной информацией для успеха встречи.</t>
  </si>
  <si>
    <t>Да! Знакомый контур облегчает задачу участникам</t>
  </si>
  <si>
    <t>Да, в дополнение к наличию четких фундаментальных аспектов для правильного участия</t>
  </si>
  <si>
    <t>Может показаться, что это так, но ничто из того, что запрашивается, не является чисто формальным: это основная информация</t>
  </si>
  <si>
    <t>Да! У каждой мысли есть определенная цель.</t>
  </si>
  <si>
    <t>На самом деле, они являются частью того, что происходит во время встречи</t>
  </si>
  <si>
    <t>Не так. Они являются частью взаимодействия с участниками</t>
  </si>
  <si>
    <t>Да! Это касается и наших мыслей, но и мыслей, высказанных другими участниками.</t>
  </si>
  <si>
    <t>На самом деле они каталогизированы только для того, чтобы дать им правильную интерпретацию.</t>
  </si>
  <si>
    <t>Верно, но прежде всего это помогает нам дать им правильное толкование</t>
  </si>
  <si>
    <t>Да! В этой встрече нам помогают 6</t>
  </si>
  <si>
    <t>Верно, но основная шестерка помогает нам во встрече</t>
  </si>
  <si>
    <t>Да! Однотипное мышление очень помогает</t>
  </si>
  <si>
    <t>Действительно, один и тот же тип рассуждений выравнивает всех.</t>
  </si>
  <si>
    <t>Верно, но принципиально это делает развитие встречи более линейным</t>
  </si>
  <si>
    <t>Да! Следование последовательному умственному пути облегчает все</t>
  </si>
  <si>
    <t>Правда, он повышает концентрацию присутствующих</t>
  </si>
  <si>
    <t>Правда, жесткой последовательности нет, а есть разные комбинации в зависимости от случая.</t>
  </si>
  <si>
    <t>Да! Потому что это означает иметь дело с разными аспектами одновременно, создавая путаницу.</t>
  </si>
  <si>
    <t>Верно, потому что это значит заниматься разными аспектами одновременно, создавать путаницу.</t>
  </si>
  <si>
    <t>Да! Избегание фаз или их частичное выполнение приводит к неудовлетворительной работе.</t>
  </si>
  <si>
    <t>Это правда, но разные фазы также должны быть завершены наилучшим образом.</t>
  </si>
  <si>
    <t>Это правда, но прохождение всех этапов имеет решающее значение.</t>
  </si>
  <si>
    <t>Да! Это означает осознание времени, отведенного на этап, и использование его наилучшим образом, с правильным чувством срочности.</t>
  </si>
  <si>
    <t>Верно, но фаза должна быть удовлетворительной, иначе последующие не получаются.</t>
  </si>
  <si>
    <t>Это правда, но это зависит от того, выполнили ли мы все фазы.</t>
  </si>
  <si>
    <t>Да! Быть сосредоточенным, не отвлекаться на телефон и не отвлекаться на темы, не связанные с целью встречи.</t>
  </si>
  <si>
    <t>Пунктуальность очень важна, тем более активно внося свой вклад.</t>
  </si>
  <si>
    <t>Может показаться, что это ответственный жест, но, к сожалению, если мы выходим за рамки ожидаемого времени, что-то не получилось во время встречи.</t>
  </si>
  <si>
    <t>Да! Это означает, что вы должны знать, в чем заключается ваша роль, и четко понимать свой вклад в собрание</t>
  </si>
  <si>
    <t>Верно, но не только это: это позволяет подготовиться и быть в правильном настроении к встрече.</t>
  </si>
  <si>
    <t>Это не просто формальность и уважение, она определяет, какую роль будет играть участник на встрече.</t>
  </si>
  <si>
    <t>Да! Наш мозг должен переварить цель, чтобы показать наилучшую производительность</t>
  </si>
  <si>
    <t>Верно, и в любом случае это позволяет вам переварить поставленное и быть более подготовленным, неосознанно.</t>
  </si>
  <si>
    <t>Верно, но это позволяет мозгу бессознательно обрабатывать свой вклад</t>
  </si>
  <si>
    <t>Да! Часто лучшие из них представляют собой смесь различных идей</t>
  </si>
  <si>
    <t>Если мы все согласны изначально, то кто-то не участвует...</t>
  </si>
  <si>
    <t>Правда, вы участвуете, потому что они внесли свой вклад, пусть даже частичный.</t>
  </si>
  <si>
    <t>はい！これらは、良い会議のための3つの重要な瞬間です</t>
  </si>
  <si>
    <t>もちろん、しかし、人々が事前に逆ブレーンストーミングや1週間で関与していない場合、会議とその後の力を失う可能性があります。</t>
  </si>
  <si>
    <t>もちろんですが、会議の後に何かが起こらなければ、それを無駄にしたリスクがあります。</t>
  </si>
  <si>
    <t>はい！明確な貢献の概念は、参加者が準備を整えるのに役立ちます</t>
  </si>
  <si>
    <t>必ず！何よりも、彼らは会議の成功にどのように貢献するかを知っている必要があります</t>
  </si>
  <si>
    <t>必ずしもそうではなく、より重要なのは、彼らの個人的な貢献を知ることです</t>
  </si>
  <si>
    <t>はい！他のことをせずに、週の時間と一緒に、それはあなたが会議に「集中して」到着することを可能にします</t>
  </si>
  <si>
    <t>はい、時には私たちの脳が自分ですべてを行うために適切な時間を残す必要があります!</t>
  </si>
  <si>
    <t>確かにそうですが、それが習慣になれば、会議の平均レベルが上がります。</t>
  </si>
  <si>
    <t>はい！適切な情報があれば、参加者は自分に何が求められているのかを明確に理解できます</t>
  </si>
  <si>
    <t>また、何よりも、誰もが目的と自分の貢献について明確な考えを持つことができるようにします</t>
  </si>
  <si>
    <t>そうかもしれませんが、会議の成功にとって重要な価値が失われています</t>
  </si>
  <si>
    <t>はい！それらは、良好なエンゲージメントに必要な要素です</t>
  </si>
  <si>
    <t>必ず！しかし、どこに行くべきか、何時に行くべきか、そして参加者にとって他のすべての重要な情報も知っています。</t>
  </si>
  <si>
    <t>また、何よりも、それらは会議の成功に不可欠な情報です。</t>
  </si>
  <si>
    <t>はい！見慣れたアウトラインにより、参加者はすべてを簡単に行うことができます</t>
  </si>
  <si>
    <t>はい、正しい方法で参加するための基本的な側面を明確にすることに加えて</t>
  </si>
  <si>
    <t>そう思えるかもしれませんが、要求されていることは純粋に形式的なものではなく、重要な情報です</t>
  </si>
  <si>
    <t>はい！すべての思考には特定の目的があります。</t>
  </si>
  <si>
    <t>実際には、彼らは会議中に起こることの一部です</t>
  </si>
  <si>
    <t>いやそうではありません。彼らは参加者との相互作用の一部です</t>
  </si>
  <si>
    <t>はい！それは私たちの考えだけでなく、他の参加者によって表現された考えにも関係します。</t>
  </si>
  <si>
    <t>実際には、それらは正しい解釈を与えるためだけにカタログ化されています。</t>
  </si>
  <si>
    <t>本当ですが、何よりもそれは私たちが彼らに正しい解釈を与えるのを助けます</t>
  </si>
  <si>
    <t>はい！ミーティングで私たちを助けてくれる人は6人です</t>
  </si>
  <si>
    <t>確かにそうですが、メインの6人は会議で私たちを助けてくれます</t>
  </si>
  <si>
    <t>はい！同じような考え方をすると、とても助かります</t>
  </si>
  <si>
    <t>確かに、同じタイプの推論を行うことで、全員が一致します。</t>
  </si>
  <si>
    <t>本当ですが、基本的には会議の発展をより直線的にします</t>
  </si>
  <si>
    <t>はい！首尾一貫した精神的な道筋をたどることで、すべてが簡単になります</t>
  </si>
  <si>
    <t>確かに、それは存在する人々の集中力を高めます</t>
  </si>
  <si>
    <t>確かに、厳密なシーケンスはありませんが、ケースに応じて異なる組み合わせがあります。</t>
  </si>
  <si>
    <t>はい！なぜなら、それは同時に異なる側面に対処することを意味し、混乱を招くからです。</t>
  </si>
  <si>
    <t>確かに、それは同時に異なる側面に対処することを意味し、混乱を引き起こすからです。</t>
  </si>
  <si>
    <t>はい！フェーズを回避したり、フェーズを部分的に実行したりすると、パフォーマンスが不十分になります。</t>
  </si>
  <si>
    <t>確かにそうですが、さまざまなフェーズも可能な限り最善の方法で完了する必要があります。</t>
  </si>
  <si>
    <t>確かにそうですが、すべてのフェーズを完了することが重要です。</t>
  </si>
  <si>
    <t>はい！それは、そのフェーズに利用可能な時間を認識し、適切な切迫感を持って最大限に活用することを意味します。</t>
  </si>
  <si>
    <t>確かにそうですが、フェーズは満足のいくものでなければならず、そうでなければ後続のフェーズは機能しません。</t>
  </si>
  <si>
    <t>確かにそうですが、それはすべてのフェーズを完了したかどうかによります。</t>
  </si>
  <si>
    <t>はい！集中し、電話に気を取られず、会議の目的に関係のないトピックに迷い込まないようにします。</t>
  </si>
  <si>
    <t>時間厳守は非常に重要であり、さらに積極的に貢献することは重要です。</t>
  </si>
  <si>
    <t>責任ある行動のように思えるかもしれませんが、残念ながら、予想時間を超えると、会議中に何かがうまくいかなかったことになります。</t>
  </si>
  <si>
    <t>はい！それは、自分の役割が何であるかを理解し、会議への貢献について明確にすることを意味します</t>
  </si>
  <si>
    <t>確かに、それだけではありません:それはあなたが会議のために準備し、正しい精神でいることを可能にします。</t>
  </si>
  <si>
    <t>それは単なる形式や敬意ではなく、参加者が会議でどのような役割を果たすかを定義します。</t>
  </si>
  <si>
    <t>はい！私たちの脳は、最高のパフォーマンスを発揮するために目的を消化する必要があります</t>
  </si>
  <si>
    <t>確かに、いずれにせよ、それはあなたが目標を消化し、無意識のうちにもっと準備することを可能にします。</t>
  </si>
  <si>
    <t>確かにそうですが、それは脳が無意識のうちにその貢献を処理することを可能にします</t>
  </si>
  <si>
    <t>はい！多くの場合、最高のものはさまざまなアイデアの組み合わせです</t>
  </si>
  <si>
    <t>私たち全員が最初に同意した場合、誰かが参加していません...</t>
  </si>
  <si>
    <t>確かに、たとえ部分的であっても、彼らが貢献したから参加するのです。</t>
  </si>
  <si>
    <t>Partecipanti (Contributo)</t>
  </si>
  <si>
    <t>Medio</t>
  </si>
  <si>
    <t>Basso</t>
  </si>
  <si>
    <t>Partecipanti (Preparazione)</t>
  </si>
  <si>
    <t>medio</t>
  </si>
  <si>
    <t>basso</t>
  </si>
  <si>
    <t>Partecipanti (Informazioni)</t>
  </si>
  <si>
    <t>Partecipanti (ingaggio)</t>
  </si>
  <si>
    <t>Importanti</t>
  </si>
  <si>
    <t>Schema invito</t>
  </si>
  <si>
    <t>Momenti riunione</t>
  </si>
  <si>
    <t>Chiari</t>
  </si>
  <si>
    <t>I sei momenti</t>
  </si>
  <si>
    <t>Definiti</t>
  </si>
  <si>
    <t>Consapevolezza momento</t>
  </si>
  <si>
    <t>Sequenza momenti</t>
  </si>
  <si>
    <t>Momenti comuni</t>
  </si>
  <si>
    <t>Chiaro</t>
  </si>
  <si>
    <t>Momenti e tempo</t>
  </si>
  <si>
    <t>Ritmo riunione</t>
  </si>
  <si>
    <t>Partecipanti (Responsabilità)</t>
  </si>
  <si>
    <t>Invito alla riunione</t>
  </si>
  <si>
    <t>Discussione positiva</t>
  </si>
  <si>
    <t>Prepararsi alla riunione</t>
  </si>
  <si>
    <t>Prima, durante, dopo.</t>
  </si>
  <si>
    <t>Before, during, after.</t>
  </si>
  <si>
    <t>Enough</t>
  </si>
  <si>
    <t>Participants (Contribution)</t>
  </si>
  <si>
    <t>Medium</t>
  </si>
  <si>
    <t>Participants (Preparation)</t>
  </si>
  <si>
    <t>medium</t>
  </si>
  <si>
    <t>low</t>
  </si>
  <si>
    <t>Participants (Information)</t>
  </si>
  <si>
    <t>Invitation Scheme</t>
  </si>
  <si>
    <t>little</t>
  </si>
  <si>
    <t>Meeting moments</t>
  </si>
  <si>
    <t>The six moments</t>
  </si>
  <si>
    <t>Defined</t>
  </si>
  <si>
    <t>Moment awareness</t>
  </si>
  <si>
    <t>Moment Sequence</t>
  </si>
  <si>
    <t>Common moments</t>
  </si>
  <si>
    <t>Moments and time</t>
  </si>
  <si>
    <t>Meeting Pace</t>
  </si>
  <si>
    <t>Participants (Responsibilities)</t>
  </si>
  <si>
    <t>Meeting invitation</t>
  </si>
  <si>
    <t>Preparing for the meeting</t>
  </si>
  <si>
    <t>Positive discussion</t>
  </si>
  <si>
    <t>Participants (Engagement)</t>
  </si>
  <si>
    <t>Antes, durante, después.</t>
  </si>
  <si>
    <t>Participantes (Contribución)</t>
  </si>
  <si>
    <t>Participantes (Preparación)</t>
  </si>
  <si>
    <t>Participantes (Compromiso)</t>
  </si>
  <si>
    <t>Participantes (Información)</t>
  </si>
  <si>
    <t>Esquema de invitación</t>
  </si>
  <si>
    <t>La dinámica de la reunión ...</t>
  </si>
  <si>
    <t>Momentos de encuentro</t>
  </si>
  <si>
    <t>Claro</t>
  </si>
  <si>
    <t>Los seis momentos</t>
  </si>
  <si>
    <t>Definido</t>
  </si>
  <si>
    <t>Conciencia del momento</t>
  </si>
  <si>
    <t>Secuencia de momentos</t>
  </si>
  <si>
    <t>Momentos comunes</t>
  </si>
  <si>
    <t>Momentos y tiempo</t>
  </si>
  <si>
    <t>Ritmo de la reunión</t>
  </si>
  <si>
    <t>Participantes (Responsabilidades)</t>
  </si>
  <si>
    <t>Invitación a la reunión</t>
  </si>
  <si>
    <t>Preparación para la reunión</t>
  </si>
  <si>
    <t>Discusión positiva</t>
  </si>
  <si>
    <t>Avant, pendant, après.</t>
  </si>
  <si>
    <t>Participants (contribution)</t>
  </si>
  <si>
    <t>Douleur moyenne</t>
  </si>
  <si>
    <t>Bas</t>
  </si>
  <si>
    <t>Participants (préparation)</t>
  </si>
  <si>
    <t>Participants (Mobilisation)</t>
  </si>
  <si>
    <t>bas</t>
  </si>
  <si>
    <t>Participants (informations)</t>
  </si>
  <si>
    <t>Système d’invitation</t>
  </si>
  <si>
    <t>peu</t>
  </si>
  <si>
    <t>Moments de rencontre</t>
  </si>
  <si>
    <t>Clair</t>
  </si>
  <si>
    <t>Les six moments</t>
  </si>
  <si>
    <t>Défini</t>
  </si>
  <si>
    <t>Conscience du moment</t>
  </si>
  <si>
    <t>Séquence de moments</t>
  </si>
  <si>
    <t>Moments communs</t>
  </si>
  <si>
    <t>Moments et temps</t>
  </si>
  <si>
    <t>Rythme de réunion</t>
  </si>
  <si>
    <t>Participants (responsabilités)</t>
  </si>
  <si>
    <t>Invitation à la réunion</t>
  </si>
  <si>
    <t>Préparation de la réunion</t>
  </si>
  <si>
    <t>Discussion positive</t>
  </si>
  <si>
    <t>Vorher, währenddessen, nachher.</t>
  </si>
  <si>
    <t>Genug</t>
  </si>
  <si>
    <t>Klein</t>
  </si>
  <si>
    <t>Teilnehmer (Beitrag)</t>
  </si>
  <si>
    <t>Mittel</t>
  </si>
  <si>
    <t>Teilnehmer (Vorbereitung)</t>
  </si>
  <si>
    <t>Teilnehmer (Engagement)</t>
  </si>
  <si>
    <t>Teilnehmer (Informationen)</t>
  </si>
  <si>
    <t>Einladungsschema</t>
  </si>
  <si>
    <t>Momente der Begegnung</t>
  </si>
  <si>
    <t>Klar</t>
  </si>
  <si>
    <t>Die sechs Momente</t>
  </si>
  <si>
    <t>Definiert</t>
  </si>
  <si>
    <t>Moment-Bewusstsein</t>
  </si>
  <si>
    <t>Momenten-Abfolge</t>
  </si>
  <si>
    <t>Gemeinsame Momente</t>
  </si>
  <si>
    <t>Momente und Zeit</t>
  </si>
  <si>
    <t>Meeting-Tempo</t>
  </si>
  <si>
    <t>Teilnehmer (Zuständigkeiten)</t>
  </si>
  <si>
    <t>Einladung zum Meeting</t>
  </si>
  <si>
    <t>Vorbereitung auf das Meeting</t>
  </si>
  <si>
    <t>Positive Diskussion</t>
  </si>
  <si>
    <t>Antes, durante, depois.</t>
  </si>
  <si>
    <t>Chega</t>
  </si>
  <si>
    <t>Pouco</t>
  </si>
  <si>
    <t>Participantes (Contribuição)</t>
  </si>
  <si>
    <t>Participantes (Preparação)</t>
  </si>
  <si>
    <t>Participantes (Envolvimento)</t>
  </si>
  <si>
    <t>Participantes (Informação)</t>
  </si>
  <si>
    <t>Regime de convites</t>
  </si>
  <si>
    <t>Momentos de encontro</t>
  </si>
  <si>
    <t>Limpar</t>
  </si>
  <si>
    <t>Os seis momentos</t>
  </si>
  <si>
    <t>Consciência do momento</t>
  </si>
  <si>
    <t>Sequência de Momentos</t>
  </si>
  <si>
    <t>Momentos comuns</t>
  </si>
  <si>
    <t>Momentos e tempos</t>
  </si>
  <si>
    <t>Ritmo de reunião</t>
  </si>
  <si>
    <t>Convite para reunião</t>
  </si>
  <si>
    <t>Preparação da reunião</t>
  </si>
  <si>
    <t>Discussão positiva</t>
  </si>
  <si>
    <t>قبل ، أثناء ، بعد.</t>
  </si>
  <si>
    <t>مدرك</t>
  </si>
  <si>
    <t>كفي</t>
  </si>
  <si>
    <t>قليلا</t>
  </si>
  <si>
    <t>المشاركون (مساهمة)</t>
  </si>
  <si>
    <t>عال</t>
  </si>
  <si>
    <t>منخفض</t>
  </si>
  <si>
    <t>المشاركون (التحضير)</t>
  </si>
  <si>
    <t>المشاركون (المشاركة)</t>
  </si>
  <si>
    <t>المشاركون (معلومات)</t>
  </si>
  <si>
    <t>مخطط الدعوة</t>
  </si>
  <si>
    <t>لحظات الاجتماع</t>
  </si>
  <si>
    <t>واضح</t>
  </si>
  <si>
    <t>اللحظات الست</t>
  </si>
  <si>
    <t>تعريف</t>
  </si>
  <si>
    <t>الوعي باللحظة</t>
  </si>
  <si>
    <t>تسلسل اللحظة</t>
  </si>
  <si>
    <t>اللحظات الشائعة</t>
  </si>
  <si>
    <t>اللحظات والوقت</t>
  </si>
  <si>
    <t>وتيرة الاجتماع</t>
  </si>
  <si>
    <t>المشاركون (المسؤوليات)</t>
  </si>
  <si>
    <t>دعوة اجتماع</t>
  </si>
  <si>
    <t>التحضير للاجتماع</t>
  </si>
  <si>
    <t>مناقشة إيجابية</t>
  </si>
  <si>
    <t>पहले, दौरान, बाद में।</t>
  </si>
  <si>
    <t>सचेत</t>
  </si>
  <si>
    <t>पर्याप्त</t>
  </si>
  <si>
    <t>छोटा</t>
  </si>
  <si>
    <t>प्रतिभागी (योगदान)</t>
  </si>
  <si>
    <t>मध्यम</t>
  </si>
  <si>
    <t>संख्‍या आदि</t>
  </si>
  <si>
    <t>प्रतिभागी (तैयारी)</t>
  </si>
  <si>
    <t>औसत निकालना</t>
  </si>
  <si>
    <t>प्रतिभागी (सगाई)</t>
  </si>
  <si>
    <t>प्रतिभागी (सूचना)</t>
  </si>
  <si>
    <t>आमंत्रण योजना</t>
  </si>
  <si>
    <t>बैठक के क्षण</t>
  </si>
  <si>
    <t>स्पष्ट</t>
  </si>
  <si>
    <t>छह क्षण</t>
  </si>
  <si>
    <t>परिभाषित</t>
  </si>
  <si>
    <t>पल जागरूकता</t>
  </si>
  <si>
    <t>आघूर्ण अनुक्रम</t>
  </si>
  <si>
    <t>सामान्य क्षण</t>
  </si>
  <si>
    <t>क्षण और समय</t>
  </si>
  <si>
    <t>बैठक की गति</t>
  </si>
  <si>
    <t>प्रतिभागी (जिम्मेदारियां)</t>
  </si>
  <si>
    <t>बैठक का निमंत्रण</t>
  </si>
  <si>
    <t>बैठक की तैयारी</t>
  </si>
  <si>
    <t>सकारात्मक चर्चा</t>
  </si>
  <si>
    <t>之前、期间、之后。</t>
  </si>
  <si>
    <t>意识到的</t>
  </si>
  <si>
    <t>足够</t>
  </si>
  <si>
    <t>小</t>
  </si>
  <si>
    <t>参与者 （贡献）</t>
  </si>
  <si>
    <t>高</t>
  </si>
  <si>
    <t>中等</t>
  </si>
  <si>
    <t>低</t>
  </si>
  <si>
    <t>参与者（准备）</t>
  </si>
  <si>
    <t>参与者 （参与度）</t>
  </si>
  <si>
    <t>参与者 （信息）</t>
  </si>
  <si>
    <t>邀请计划</t>
  </si>
  <si>
    <t>会议的动态......</t>
  </si>
  <si>
    <t>会议时刻</t>
  </si>
  <si>
    <t>清楚</t>
  </si>
  <si>
    <t>六个时刻</t>
  </si>
  <si>
    <t>定义</t>
  </si>
  <si>
    <t>时刻感知</t>
  </si>
  <si>
    <t>常见时刻</t>
  </si>
  <si>
    <t>时刻与时间</t>
  </si>
  <si>
    <t>会议节奏</t>
  </si>
  <si>
    <t>参与者 （职责）</t>
  </si>
  <si>
    <t>会议邀请</t>
  </si>
  <si>
    <t>为会议做准备</t>
  </si>
  <si>
    <t>积极的讨论</t>
  </si>
  <si>
    <t>时刻序列</t>
  </si>
  <si>
    <t>До, во время, после.</t>
  </si>
  <si>
    <t>Сознающий</t>
  </si>
  <si>
    <t>Достаточно</t>
  </si>
  <si>
    <t>Маленький</t>
  </si>
  <si>
    <t>Участники (вклад)</t>
  </si>
  <si>
    <t>Терпимая</t>
  </si>
  <si>
    <t>Участники (Подготовка)</t>
  </si>
  <si>
    <t>Участники (Вовлечение)</t>
  </si>
  <si>
    <t>низкий</t>
  </si>
  <si>
    <t>Участники (информация)</t>
  </si>
  <si>
    <t>Важный</t>
  </si>
  <si>
    <t>Схема приглашения</t>
  </si>
  <si>
    <t>Динамика встречи ...</t>
  </si>
  <si>
    <t>маленький</t>
  </si>
  <si>
    <t>Моменты встреч</t>
  </si>
  <si>
    <t>Ясный</t>
  </si>
  <si>
    <t>Шесть мгновений</t>
  </si>
  <si>
    <t>Определенные</t>
  </si>
  <si>
    <t>Осознавание момента</t>
  </si>
  <si>
    <t>Последовательность моментов</t>
  </si>
  <si>
    <t>Общие моменты</t>
  </si>
  <si>
    <t>Моменты и время</t>
  </si>
  <si>
    <t>Темп встреч</t>
  </si>
  <si>
    <t>Участники (обязанности)</t>
  </si>
  <si>
    <t>Приглашение на встречу</t>
  </si>
  <si>
    <t>Подготовка к совещанию</t>
  </si>
  <si>
    <t>Позитивная дискуссия</t>
  </si>
  <si>
    <t>前、中、後。</t>
  </si>
  <si>
    <t>十分</t>
  </si>
  <si>
    <t>小さい</t>
  </si>
  <si>
    <t>参加者(貢献)</t>
  </si>
  <si>
    <t>中程度</t>
  </si>
  <si>
    <t>参加者(準備)</t>
  </si>
  <si>
    <t>参加者(エンゲージメント)</t>
  </si>
  <si>
    <t>参加者(情報)</t>
  </si>
  <si>
    <t>大事な</t>
  </si>
  <si>
    <t>招待スキーム</t>
  </si>
  <si>
    <t>ミーティングの瞬間</t>
  </si>
  <si>
    <t>クリア</t>
  </si>
  <si>
    <t>6つの瞬間</t>
  </si>
  <si>
    <t>定義</t>
  </si>
  <si>
    <t>モーメント認識</t>
  </si>
  <si>
    <t>モーメントシーケンス</t>
  </si>
  <si>
    <t>よくある瞬間</t>
  </si>
  <si>
    <t>瞬間と時間</t>
  </si>
  <si>
    <t>ミーティングペース</t>
  </si>
  <si>
    <t>参加者(担当)</t>
  </si>
  <si>
    <t>会議の招待状</t>
  </si>
  <si>
    <t>会議の準備</t>
  </si>
  <si>
    <t>前向きな議論</t>
  </si>
  <si>
    <t>Si! L'atto comunicativo di presentare non prevede la discussione o la presa di una decisione. Avvengono successivamente alla presentazione.</t>
  </si>
  <si>
    <t>Vero. La riunione prevede altre fasi come decidere o risolvere insieme la questione esposta durante la presentazione.</t>
  </si>
  <si>
    <t>Vero, può succedere, ma a quel punto non è una riunione</t>
  </si>
  <si>
    <t>Si! Se preparate a dovere posso essere entrambe performanti</t>
  </si>
  <si>
    <t>Non proprio, può essere l'unica forma disponibile e deve essere preparata a dovere.</t>
  </si>
  <si>
    <t>Non è cosi. A seconda dell'importanza dell'argomento potrebbe non essere necessario riunire persone nello stesso luogo.</t>
  </si>
  <si>
    <t>Eh si, la presentazione comincia quando si riceve l'invito. Agisce sulla corretta partecipazione.</t>
  </si>
  <si>
    <t>Vero, ma si riflette su come verrà seguita la presentazione.</t>
  </si>
  <si>
    <t>Si! L'atto comunicativo è solo una parte, seppur determinante. Inviare e immaginare il dopo la completa e la rende una vera presentazione.</t>
  </si>
  <si>
    <t>Vero! Ma anche immaginare il dopo non è da sottovalutare.</t>
  </si>
  <si>
    <t>Si! Sono delicate perchè facilmente siamo concentrati sui contenuti. In realtà permettono che "il volo in quota" funzioni nel migliore dei modi.</t>
  </si>
  <si>
    <t>Può sembrare cosi, è corretto avere attenzione sulla chiusura, ma la stessa deve essere dedicata all'apertura. Lo sviluppo spesso è una conseguenza dei due.</t>
  </si>
  <si>
    <t>In effetti, per sequenza, sono le due più considerate. Ricorda però che una pessima chiusura rischia di compromettere il lavoro fatto.</t>
  </si>
  <si>
    <t>Si! È colui o colei che si occupa della strutturazione, ma può ricevere indicazioni da un committente e "passare" il lavoro fatto ad un oratore.</t>
  </si>
  <si>
    <t>Il committente si occupa di decidere l'obiettivo della presentazione, che condivide con il preparatore. Può coincidere con il preparatoe o l'oratore? Certo.</t>
  </si>
  <si>
    <t>Eh si, spesso chi deve "fare" la presentazione pensa anche a prepararla, ma non è detto.</t>
  </si>
  <si>
    <t>Si! Ma la loro importanza è determinante ai fine del raggiungimento del risultato desiderato.</t>
  </si>
  <si>
    <t>Dipende dai casi, ma sarebbe meglio di no perchè aiutano l'uditore a fare un percorso mentale verso quello che ci interessa che rimanga.</t>
  </si>
  <si>
    <t>Non proprio. A differenza degli altri argomenti possono essere dimenticati</t>
  </si>
  <si>
    <t>Si! Gli argomenti e la sequenza ne determinano il grado di performance</t>
  </si>
  <si>
    <t>Non è proprio cosi. Il risultato può essere molto diverso dall'obiettivo. Quindi si rischia di utilizzare argomenti non centrati. Meglio se solo dal Risultato desiderato.</t>
  </si>
  <si>
    <t>Le nostre sensazioni ci aiutano sempre molto. Se poi le verifichiamo con il risultato desiderato, aggiungiamo certezze a quanto intuito.</t>
  </si>
  <si>
    <t>Vero, deve essere adeguato all'uditorio e al risultato desiderato.</t>
  </si>
  <si>
    <t>Spesso si ha questa sensazione, ma lavorando sui 4 punti (Dichiarato-desiderato, argomenti, uditorio e tempo) si riesce quasi sempre a trovare la giusta misura.</t>
  </si>
  <si>
    <t>Vero, trovando il giusto compromesso</t>
  </si>
  <si>
    <t>Si! Non solo il tempo li condiziona, ma anche il risultato desiderato. Bisogna trovare il giusto equilibrio</t>
  </si>
  <si>
    <t>Vero, ma anche il tempo deve essere considerato</t>
  </si>
  <si>
    <t>Vero, ma anche il risultato desiderato deve essere considerato</t>
  </si>
  <si>
    <t>Si! Perchè le informazioni a cui saranno sensibili manterrà alta la loro attenzione</t>
  </si>
  <si>
    <t>In alcuni casi è l'unica cosa da fare.</t>
  </si>
  <si>
    <t>È una scelta, sapendo di perdere il resto dell'uditorio.</t>
  </si>
  <si>
    <t>Si! Anche se trovare la giusta misura richiede prepararsi bene.</t>
  </si>
  <si>
    <t>Vero, ma se si considera il risultato desiderato è un po' più facile</t>
  </si>
  <si>
    <t>Potrebbe essere, ma una presentazione non può essere formazione vera e propria</t>
  </si>
  <si>
    <t>Vero, dipende dall'uditorio, dall'argomento e dal tempo a disposizione.</t>
  </si>
  <si>
    <t>Non è detto, dipende dall'uditorio, dall'argomento e dal tempo a disposizione.</t>
  </si>
  <si>
    <t>Si! Perchè ci supportano in un percorso di preparazione semplice e funzionale.</t>
  </si>
  <si>
    <t>Non solo, è un percorso per prepare l'esposizione di competenza al meglio</t>
  </si>
  <si>
    <t>Si, è un metodo da seguire nella sequenza che riteniamo più opportuna</t>
  </si>
  <si>
    <t>Si! Nella metafora significa che la somma di oratore e slide risulta come un libro</t>
  </si>
  <si>
    <t>In realtà deve essere esauriente, perché diversamente non raggiunge il suo risultato</t>
  </si>
  <si>
    <t>Vero, perché non c'è bisogno di altro per capirlo</t>
  </si>
  <si>
    <t>Si! Perchè aiutano l'uditorio a fissare i punti importanti</t>
  </si>
  <si>
    <t>Vero, anche se non è la loro funzione principale, ma può aiutare in questo senso.</t>
  </si>
  <si>
    <t>Vero, completano la presentazione, dove possibile e necessario</t>
  </si>
  <si>
    <t>Certamente possono non esserci, ma agevolano la comprensione della presentazione.</t>
  </si>
  <si>
    <t>Durante una presentazione digitale, le slide ...</t>
  </si>
  <si>
    <t>Aiutano l'uditorio nella comprensione</t>
  </si>
  <si>
    <t>Eh si, sempre che sia possibile averle.</t>
  </si>
  <si>
    <t>Eh si, una slide esauriente annulla la necessità dell'oratore.</t>
  </si>
  <si>
    <t>In base al risultato</t>
  </si>
  <si>
    <t>In base all'uditorio</t>
  </si>
  <si>
    <t>In base al risultato e all'uditorio</t>
  </si>
  <si>
    <t>Si! Ampiezza e approfondimento devono considerare i due elementi.</t>
  </si>
  <si>
    <t>Giusto, ma meglio considerare anche l'uditorio e le sue conoscenze.</t>
  </si>
  <si>
    <t>Vero, ma non è sufficiente: bisogna considerare anche il risultato.</t>
  </si>
  <si>
    <t>Gli argomenti si sviluppano ...</t>
  </si>
  <si>
    <t>Definizione  presentazione</t>
  </si>
  <si>
    <t>Presenza / Distanza</t>
  </si>
  <si>
    <t>Invito presentazione</t>
  </si>
  <si>
    <t>Struttura presentazione</t>
  </si>
  <si>
    <t>Fasi critiche</t>
  </si>
  <si>
    <t>Chiare</t>
  </si>
  <si>
    <t>Ruoli chiave preparazione</t>
  </si>
  <si>
    <t>Argomenti imbuto</t>
  </si>
  <si>
    <t>Argomenti (Sviluppo)</t>
  </si>
  <si>
    <t>Argomenti (Scelta)</t>
  </si>
  <si>
    <t>Tempo disponibile</t>
  </si>
  <si>
    <t>Argomenti (Consistenza)</t>
  </si>
  <si>
    <t>Omogeneità pubblico</t>
  </si>
  <si>
    <t>Comunicare competenza</t>
  </si>
  <si>
    <t>Differenza Comunicazione / Compentenza</t>
  </si>
  <si>
    <t>Struttura 4S</t>
  </si>
  <si>
    <t>Necessità slide</t>
  </si>
  <si>
    <t>Utilizzo supporti visivi</t>
  </si>
  <si>
    <t>Slide Soddisfacenti / Esaurienti</t>
  </si>
  <si>
    <t>Prepare presentations</t>
  </si>
  <si>
    <t>It's a specific part of a meeting</t>
  </si>
  <si>
    <t>It's not a meeting</t>
  </si>
  <si>
    <t>The presentation can be made ...</t>
  </si>
  <si>
    <t>Both in person and remotely</t>
  </si>
  <si>
    <t>Better in presence</t>
  </si>
  <si>
    <t>Better at a distance</t>
  </si>
  <si>
    <t>It's important, but not so much</t>
  </si>
  <si>
    <t>It's just an invitation</t>
  </si>
  <si>
    <t>Start with the invitation</t>
  </si>
  <si>
    <t>It's time for the exhibition</t>
  </si>
  <si>
    <t>The most critical stages of a presentation are...</t>
  </si>
  <si>
    <t>Development and closure</t>
  </si>
  <si>
    <t>The Preparer</t>
  </si>
  <si>
    <t>They are the same as others</t>
  </si>
  <si>
    <t>The topics develop ...</t>
  </si>
  <si>
    <t>Based on the outcome and audience</t>
  </si>
  <si>
    <t>Audience</t>
  </si>
  <si>
    <t>Based on the desired outcome</t>
  </si>
  <si>
    <t>Based on the stated goal and desired outcome</t>
  </si>
  <si>
    <t>It's what we're given, but it may not all be necessary</t>
  </si>
  <si>
    <t>It must be used to the fullest</t>
  </si>
  <si>
    <t>The consistency of the arguments ...</t>
  </si>
  <si>
    <t>It must be calibrated according to the time and the desired result</t>
  </si>
  <si>
    <t>Depends on the time available</t>
  </si>
  <si>
    <t>It depends on the desired outcome</t>
  </si>
  <si>
    <t>We address the most important group</t>
  </si>
  <si>
    <t>Communicate expertise...</t>
  </si>
  <si>
    <t>It is to transfer sufficient competence for the audience to understand</t>
  </si>
  <si>
    <t>It's training</t>
  </si>
  <si>
    <t>It is difficult if the audience does not have this specific expertise</t>
  </si>
  <si>
    <t>Flow of competence or communication?</t>
  </si>
  <si>
    <t>Communication Flow</t>
  </si>
  <si>
    <t>Skill flow</t>
  </si>
  <si>
    <t>The 4 steps or 4S...</t>
  </si>
  <si>
    <t>They help us in the right exposure</t>
  </si>
  <si>
    <t>It's like the speaker and visual aids</t>
  </si>
  <si>
    <t>It's satisfactory</t>
  </si>
  <si>
    <t>Increase the effectiveness of the presentation, where possible use them</t>
  </si>
  <si>
    <t>Increase the effectiveness of the speaker's narrative</t>
  </si>
  <si>
    <t>They help the speaker, should he lose the thread</t>
  </si>
  <si>
    <t>During a digital presentation, the slides ...</t>
  </si>
  <si>
    <t>Helping the audience to understand</t>
  </si>
  <si>
    <t>Yes! The communicative act of presenting does not involve discussion or decision-making. They take place after the presentation.</t>
  </si>
  <si>
    <t>True, it can happen, but at that point it's not a meeting</t>
  </si>
  <si>
    <t>True. The meeting includes other steps such as deciding or resolving the issue presented during the presentation together.</t>
  </si>
  <si>
    <t>Yes! If prepared properly they can both be performing</t>
  </si>
  <si>
    <t>This is not the case. Depending on the importance of the topic, it may not be necessary to bring people together in the same place.</t>
  </si>
  <si>
    <t>Not really, it may be the only form available and must be properly prepared.</t>
  </si>
  <si>
    <t>Oh yes, the presentation begins when you receive the invitation. It acts on correct participation.</t>
  </si>
  <si>
    <t>True, but we reflect on how the presentation will be followed.</t>
  </si>
  <si>
    <t>Of course, it can also be just an invitation, but we lose an important predisposition. Preparing it well is cheap!</t>
  </si>
  <si>
    <t>Yes! The communicative act is only a part, albeit a decisive one. Sending and imagining the after completes it and makes it a real presentation.</t>
  </si>
  <si>
    <t>True! But even imagining the aftermath is not to be underestimated.</t>
  </si>
  <si>
    <t>Yes! They are delicate because we are easily focused on the contents. In reality, they allow "flight at altitude" to work in the best way.</t>
  </si>
  <si>
    <t>In fact, by sequence, they are the two most considered. Remember, however, that a bad closure risks compromising the work done.</t>
  </si>
  <si>
    <t>It may seem so, it is correct to pay attention to the closing, but the same must be dedicated to the opening. Development is often a consequence of the two.</t>
  </si>
  <si>
    <t>Yes! He or she is the one who takes care of the structuring, but can receive indications from a client and "pass" the work done to a speaker.</t>
  </si>
  <si>
    <t>Oh yes, often those who have to "make" the presentation also think about preparing it, but it is not certain.</t>
  </si>
  <si>
    <t>The client takes care of deciding the objective of the presentation, which he shares with the preparer. Can it coincide with the preparer or the speaker? Sure.</t>
  </si>
  <si>
    <t>Yes! But their importance is decisive in order to achieve the desired result.</t>
  </si>
  <si>
    <t>Not quite. Unlike the other topics, they can be forgotten</t>
  </si>
  <si>
    <t>It depends on the case, but it would be better not because they help the listener to make a mental path towards what we are interested in remaining.</t>
  </si>
  <si>
    <t>Yes! Breadth and depth must consider the two elements.</t>
  </si>
  <si>
    <t>Right, but better to consider the audience and its knowledge as well.</t>
  </si>
  <si>
    <t>True, but it is not enough: you also have to consider the result.</t>
  </si>
  <si>
    <t>Yes! The arguments and the sequence determine the degree of performance</t>
  </si>
  <si>
    <t>Our feelings always help us a lot. If we then verify them with the desired result, we add certainties to what we have intuited.</t>
  </si>
  <si>
    <t>This is not really the case. The result can be very different from the goal. So there is a risk of using non-centered arguments. Better if only from the desired result.</t>
  </si>
  <si>
    <t>True, it must be appropriate for the audience and the desired result.</t>
  </si>
  <si>
    <t>True, finding the right compromise</t>
  </si>
  <si>
    <t>Often you have this feeling, but by working on the 4 points (Declared-desired, topics, audience and time) you can almost always find the right measure.</t>
  </si>
  <si>
    <t>Yes! Not only time affects them, but also the desired result. You have to find the right balance</t>
  </si>
  <si>
    <t>True, but the desired outcome must also be considered</t>
  </si>
  <si>
    <t>True, but time must also be considered</t>
  </si>
  <si>
    <t>Yes! Because the information they will be sensitive to will keep their attention high</t>
  </si>
  <si>
    <t>In some cases it is the only thing to do.</t>
  </si>
  <si>
    <t>It is a choice, knowing that he will lose the rest of the audience.</t>
  </si>
  <si>
    <t>Yes! Even if finding the right fit requires preparing well.</t>
  </si>
  <si>
    <t>It could be, but a presentation cannot be real training</t>
  </si>
  <si>
    <t>True, but if you consider the desired result it is a little easier</t>
  </si>
  <si>
    <t>True, it depends on the audience, the topic, and the time available.</t>
  </si>
  <si>
    <t>Not necessarily, it depends on the audience, the topic and the time available.</t>
  </si>
  <si>
    <t>Yes! Because they support us in a simple and functional preparation path.</t>
  </si>
  <si>
    <t>Yes, it is a method to be followed in the sequence we deem most appropriate</t>
  </si>
  <si>
    <t>Not only that, it is a path to prepare the exhibition of competence in the best possible way</t>
  </si>
  <si>
    <t>Yes! In the metaphor it means that the sum of the speaker and the slide is like a book</t>
  </si>
  <si>
    <t>True, because you don't need anything else to understand it</t>
  </si>
  <si>
    <t>In reality, it must be exhaustive, because otherwise it does not achieve its result</t>
  </si>
  <si>
    <t>Yes! Because they help the audience to fix important points</t>
  </si>
  <si>
    <t>True, they complete the presentation, where possible and necessary</t>
  </si>
  <si>
    <t>True, although it is not their main function, but it can help in this regard.</t>
  </si>
  <si>
    <t>Oh yes, if it is possible to have them.</t>
  </si>
  <si>
    <t>Oh yes, an exhaustive slide cancels out the need for the speaker.</t>
  </si>
  <si>
    <t>They are not necessary, just the speaker</t>
  </si>
  <si>
    <t>Of course, they may not be there, but they make it easier to understand the presentation.</t>
  </si>
  <si>
    <t>Presentation definition</t>
  </si>
  <si>
    <t>Presence / Distance</t>
  </si>
  <si>
    <t>Invitation to introduce</t>
  </si>
  <si>
    <t>Presentation structure</t>
  </si>
  <si>
    <t>Critical phases</t>
  </si>
  <si>
    <t>Key roles preparation</t>
  </si>
  <si>
    <t>Funnel topics</t>
  </si>
  <si>
    <t>Topics (Development)</t>
  </si>
  <si>
    <t>Topics (Choice)</t>
  </si>
  <si>
    <t>Available time</t>
  </si>
  <si>
    <t>Topics (Consistency)</t>
  </si>
  <si>
    <t>Audience homogeneity</t>
  </si>
  <si>
    <t>Communicate expertise</t>
  </si>
  <si>
    <t>Difference Communication / Competence</t>
  </si>
  <si>
    <t>4S Structure</t>
  </si>
  <si>
    <t>Satisfactory / Exhaustive Slides</t>
  </si>
  <si>
    <t>Use of visual aids</t>
  </si>
  <si>
    <t>Must be Aware about his or her personal contribution before the meeting</t>
  </si>
  <si>
    <t>Yes! The concept of Aware contribution helps participants to be prepared</t>
  </si>
  <si>
    <t>Yes! With the right information, participants have a Aware idea of ​​what is being asked of them</t>
  </si>
  <si>
    <t>Also, but above all so that everyone has a Aware idea of ​​the purpose and their contribution</t>
  </si>
  <si>
    <t>Makes your role in the meeting Aware</t>
  </si>
  <si>
    <t>Yes, in addition to having Aware the fundamental aspects to participate in the correct way</t>
  </si>
  <si>
    <t>Yes! It means knowing what your role is and being Aware about your contribution to the meeting</t>
  </si>
  <si>
    <t>It is not Aware when to do them</t>
  </si>
  <si>
    <t>Yes! Having a Aware understanding of the information we lack determines the quality of the result and the choice of the means.</t>
  </si>
  <si>
    <t>Yes! It is our beacon to make the message Aware, without misleading arguments</t>
  </si>
  <si>
    <t>La presentación ...</t>
  </si>
  <si>
    <t>Definición de presentación</t>
  </si>
  <si>
    <t>Es una parte específica de una reunión</t>
  </si>
  <si>
    <t>¡Sí! El acto comunicativo de presentar no implica discusión ni toma de decisiones. Se llevan a cabo después de la presentación.</t>
  </si>
  <si>
    <t>A veces ocupa toda una reunión</t>
  </si>
  <si>
    <t>Es cierto que puede suceder, pero en ese momento no es una reunión</t>
  </si>
  <si>
    <t>Verdadero. La reunión incluye otros pasos, como decidir o resolver juntos el problema presentado durante la presentación.</t>
  </si>
  <si>
    <t>La presentación se puede hacer ...</t>
  </si>
  <si>
    <t>Presencia / Distancia</t>
  </si>
  <si>
    <t>Tanto de forma presencial como a distancia</t>
  </si>
  <si>
    <t>¡Sí! Si se preparan adecuadamente, ambos pueden estar funcionando</t>
  </si>
  <si>
    <t>Este no es el caso. Dependiendo de la importancia del tema, puede que no sea necesario reunir a las personas en el mismo lugar.</t>
  </si>
  <si>
    <t>En realidad no, puede ser el único formulario disponible y debe prepararse adecuadamente.</t>
  </si>
  <si>
    <t>Invitación a presentar</t>
  </si>
  <si>
    <t>Es una parte integral de la presentación en sí</t>
  </si>
  <si>
    <t>Ah, sí, la presentación comienza cuando recibes la invitación. Actúa sobre la correcta participación.</t>
  </si>
  <si>
    <t>Es importante, pero no tanto</t>
  </si>
  <si>
    <t>Cierto, pero reflexionamos sobre cómo se seguirá la presentación.</t>
  </si>
  <si>
    <t>Por supuesto, también puede ser solo una invitación, pero perdemos una predisposición importante. ¡Prepararlo bien es barato!</t>
  </si>
  <si>
    <t>Estructura de la presentación</t>
  </si>
  <si>
    <t>Tiene un antes, un durante y un después</t>
  </si>
  <si>
    <t>¡Sí! El acto comunicativo es sólo una parte, aunque decisiva. Enviar e imaginar el después lo completa y lo convierte en una presentación real.</t>
  </si>
  <si>
    <t>Empieza con la invitación</t>
  </si>
  <si>
    <t>¡Verdadero! Pero incluso imaginar las consecuencias no debe subestimarse.</t>
  </si>
  <si>
    <t>Es la hora de la exposición</t>
  </si>
  <si>
    <t>Las etapas más críticas de una presentación son...</t>
  </si>
  <si>
    <t>Fases críticas</t>
  </si>
  <si>
    <t>¡Sí! Son delicados porque nos centramos fácilmente en los contenidos. En realidad, permiten que el "vuelo en altitud" funcione de la mejor manera.</t>
  </si>
  <si>
    <t>De hecho, por secuencia, son los dos más considerados. Recuerde, sin embargo, que un mal cierre corre el riesgo de comprometer el trabajo realizado.</t>
  </si>
  <si>
    <t>Puede parecer que sí, es correcto prestar atención al cierre, pero lo mismo hay que dedicarlo a la apertura. El desarrollo es a menudo una consecuencia de los dos.</t>
  </si>
  <si>
    <t>Preparación de roles clave</t>
  </si>
  <si>
    <t>El Preparador</t>
  </si>
  <si>
    <t>¡Sí! Él o ella es quien se encarga de la estructuración, pero puede recibir indicaciones de un cliente y "pasar" el trabajo realizado a un ponente.</t>
  </si>
  <si>
    <t>Ah, sí, a menudo los que tienen que "hacer" la presentación también piensan en prepararla, pero no es seguro.</t>
  </si>
  <si>
    <t>El cliente se encarga de decidir el objetivo de la presentación, que comparte con el preparador. ¿Puede coincidir con el preparador o con el orador? Seguro.</t>
  </si>
  <si>
    <t>Los temas del embudo ...</t>
  </si>
  <si>
    <t>Temas del embudo</t>
  </si>
  <si>
    <t>Son los que puedo olvidar, ya que solo son preparatorios</t>
  </si>
  <si>
    <t>¡Sí! Pero su importancia es decisiva para lograr el resultado deseado.</t>
  </si>
  <si>
    <t>Son iguales a los demás</t>
  </si>
  <si>
    <t>Casi. A diferencia de los otros temas, se pueden olvidar</t>
  </si>
  <si>
    <t>Depende del caso, pero sería mejor no porque ayudan al oyente a hacer un camino mental hacia lo que nos interesa que quede.</t>
  </si>
  <si>
    <t>Los temas se desarrollan ...</t>
  </si>
  <si>
    <t>Temas (Desarrollo)</t>
  </si>
  <si>
    <t>Basado en el resultado y la audiencia</t>
  </si>
  <si>
    <t>¡Sí! La amplitud y la profundidad deben tener en cuenta los dos elementos.</t>
  </si>
  <si>
    <t>Basado en el resultado</t>
  </si>
  <si>
    <t>Correcto, pero es mejor considerar también a la audiencia y su conocimiento.</t>
  </si>
  <si>
    <t>Audiencia</t>
  </si>
  <si>
    <t>Es cierto, pero no es suficiente: también hay que tener en cuenta el resultado.</t>
  </si>
  <si>
    <t>Los temas deben ser elegidos ...</t>
  </si>
  <si>
    <t>Temas (Elección)</t>
  </si>
  <si>
    <t>Basado en el resultado deseado</t>
  </si>
  <si>
    <t>¡Sí! Los argumentos y la secuencia determinan el grado de rendimiento</t>
  </si>
  <si>
    <t>Basado en tus sentimientos</t>
  </si>
  <si>
    <t>Nuestros sentimientos siempre nos ayudan mucho. Si luego los verificamos con el resultado deseado, añadimos certezas a lo que hemos intuido.</t>
  </si>
  <si>
    <t>Este no es realmente el caso. El resultado puede ser muy diferente al objetivo. Por lo tanto, existe el riesgo de utilizar argumentos no centrados. Mejor aunque solo sea por el resultado deseado.</t>
  </si>
  <si>
    <t>El tiempo disponible ...</t>
  </si>
  <si>
    <t>Tiempo disponible</t>
  </si>
  <si>
    <t>Es lo que se nos da, pero puede que no todo sea necesario</t>
  </si>
  <si>
    <t>Es cierto que debe ser apropiado para la audiencia y el resultado deseado.</t>
  </si>
  <si>
    <t>Hay que aprovecharlo al máximo</t>
  </si>
  <si>
    <t>Es cierto que hay que encontrar el compromiso adecuado</t>
  </si>
  <si>
    <t>A menudo se tiene esta sensación, pero trabajando en los 4 puntos (Declarado-deseado, temas, audiencia y tiempo) casi siempre se puede encontrar la medida adecuada.</t>
  </si>
  <si>
    <t>Temas (Consistencia)</t>
  </si>
  <si>
    <t>Debe calibrarse de acuerdo con el tiempo y el resultado deseado</t>
  </si>
  <si>
    <t>¡Sí! No solo les afecta el tiempo, sino también el resultado deseado. Hay que encontrar el equilibrio adecuado</t>
  </si>
  <si>
    <t>Considera</t>
  </si>
  <si>
    <t>Es cierto, pero también hay que tener en cuenta el resultado deseado</t>
  </si>
  <si>
    <t>Es cierto, pero también hay que tener en cuenta el tiempo</t>
  </si>
  <si>
    <t>Homogeneidad de la audiencia</t>
  </si>
  <si>
    <t>Podemos orientarlo con ejemplos, metáforas e información específica</t>
  </si>
  <si>
    <t>¡Sí! Porque la información a la que serán sensibles mantendrá su atención alta</t>
  </si>
  <si>
    <t>Solo podemos hacer que sea neutral</t>
  </si>
  <si>
    <t>En algunos casos es lo único que hay que hacer.</t>
  </si>
  <si>
    <t>Nos dirigimos al grupo más importante</t>
  </si>
  <si>
    <t>Es una elección, sabiendo que perderá al resto de la audiencia.</t>
  </si>
  <si>
    <t>Comunicar experiencia</t>
  </si>
  <si>
    <t>Es transferir la competencia suficiente para que la audiencia entienda</t>
  </si>
  <si>
    <t>¡Sí! Incluso si encontrar el ajuste adecuado requiere prepararse bien.</t>
  </si>
  <si>
    <t>Podría ser, pero una presentación no puede ser un entrenamiento real</t>
  </si>
  <si>
    <t>Es difícil si el público no tiene esta experiencia específica</t>
  </si>
  <si>
    <t>¿Flujo de competencia o comunicación?</t>
  </si>
  <si>
    <t>Diferencia Comunicación / Competencia</t>
  </si>
  <si>
    <t>Depende del caso</t>
  </si>
  <si>
    <t>Es cierto que depende de la audiencia, el tema y el tiempo disponible.</t>
  </si>
  <si>
    <t>No necesariamente, depende de la audiencia, el tema y el tiempo disponible.</t>
  </si>
  <si>
    <t>Flujo de habilidades</t>
  </si>
  <si>
    <t>Estructura de las 4S</t>
  </si>
  <si>
    <t>Nos ayudan en la exposición correcta</t>
  </si>
  <si>
    <t>¡Sí! Porque nos apoyan en un camino de preparación sencillo y funcional.</t>
  </si>
  <si>
    <t>Sí, es un método a seguir en el orden que consideremos más adecuado</t>
  </si>
  <si>
    <t>No solo eso, es un camino para preparar la exhibición de competencia de la mejor manera posible</t>
  </si>
  <si>
    <t>Diapositivas satisfactorias / exhaustivas</t>
  </si>
  <si>
    <t>Es como el altavoz y las ayudas visuales</t>
  </si>
  <si>
    <t>¡Sí! En la metáfora significa que la suma del altavoz y la diapositiva es como un libro</t>
  </si>
  <si>
    <t>Es exhaustivo</t>
  </si>
  <si>
    <t>Cierto, porque no necesitas nada más para entenderlo</t>
  </si>
  <si>
    <t>En realidad, debe ser exhaustivo, porque de lo contrario no logra su resultado</t>
  </si>
  <si>
    <t>Ayudas visuales ...</t>
  </si>
  <si>
    <t>Uso de ayudas visuales</t>
  </si>
  <si>
    <t>Aumentar la eficacia de la presentación, siempre que sea posible utilícelos</t>
  </si>
  <si>
    <t>¡Sí! Porque ayudan a la audiencia a fijar puntos importantes</t>
  </si>
  <si>
    <t>Aumentar la efectividad de la narrativa del orador</t>
  </si>
  <si>
    <t>Es cierto que completan la presentación, siempre que sea posible y necesario</t>
  </si>
  <si>
    <t>Ayudan al orador, en caso de que pierda el hilo</t>
  </si>
  <si>
    <t>Es cierto, aunque no es su función principal, pero puede ayudar en este sentido.</t>
  </si>
  <si>
    <t>Durante una presentación digital, las diapositivas ...</t>
  </si>
  <si>
    <t>Necesidades de deslizamiento</t>
  </si>
  <si>
    <t>Ayudar a la audiencia a entender</t>
  </si>
  <si>
    <t>Oh, sí, si es posible tenerlos.</t>
  </si>
  <si>
    <t>Es aún más importante que sean satisfactorias y no exhaustivas</t>
  </si>
  <si>
    <t>Ah, sí, una diapositiva exhaustiva anula la necesidad del altavoz.</t>
  </si>
  <si>
    <t>No son necesarios, solo el altavoz</t>
  </si>
  <si>
    <t>Por supuesto, puede que no estén allí, pero facilitan la comprensión de la presentación.</t>
  </si>
  <si>
    <t>Slides Needs</t>
  </si>
  <si>
    <t>La présentation ...</t>
  </si>
  <si>
    <t>Définition de la présentation</t>
  </si>
  <si>
    <t>Il s’agit d’une partie spécifique d’une réunion</t>
  </si>
  <si>
    <t>Oui! L’acte de communication de présentation n’implique pas de discussion ou de prise de décision. Ils ont lieu après la présentation.</t>
  </si>
  <si>
    <t>Certes, cela peut arriver, mais à ce moment-là, ce n’est pas une réunion</t>
  </si>
  <si>
    <t>Ce n’est pas une réunion</t>
  </si>
  <si>
    <t>Vrai. La réunion comprend d’autres étapes, telles que la décision ou la résolution du problème présenté lors de la présentation.</t>
  </si>
  <si>
    <t>Présence / Distance</t>
  </si>
  <si>
    <t>Oui! S’ils sont préparés correctement, ils peuvent tous les deux être performants</t>
  </si>
  <si>
    <t>Ce n’est pas le cas. Selon l’importance du sujet, il peut ne pas être nécessaire de rassembler les gens au même endroit.</t>
  </si>
  <si>
    <t>Mieux à distance</t>
  </si>
  <si>
    <t>Pas vraiment, c’est peut-être le seul formulaire disponible et doit être correctement préparé.</t>
  </si>
  <si>
    <t>L’invitation à la présentation ....</t>
  </si>
  <si>
    <t>Invitation à présenter</t>
  </si>
  <si>
    <t>Il fait partie intégrante de la présentation elle-même</t>
  </si>
  <si>
    <t>Ah oui, la présentation commence lorsque vous recevez l’invitation. Il agit sur la base d’une participation correcte.</t>
  </si>
  <si>
    <t>C’est important, mais pas tant que ça</t>
  </si>
  <si>
    <t>C’est vrai, mais nous réfléchissons à la façon dont la présentation sera suivie.</t>
  </si>
  <si>
    <t>C’est juste une invitation</t>
  </si>
  <si>
    <t>Bien sûr, il peut aussi s’agir d’une simple invitation, mais nous perdons une prédisposition importante. Bien le préparer n’est pas cher !</t>
  </si>
  <si>
    <t>Structure de la présentation</t>
  </si>
  <si>
    <t>Oui! L’acte de communication n’est qu’une partie, bien que décisive. Envoyer et imaginer l’après le complète et en fait une véritable présentation.</t>
  </si>
  <si>
    <t>Commencez par l’invitation</t>
  </si>
  <si>
    <t>Vrai! Mais il ne faut pas sous-estimer le fait d’imaginer les conséquences.</t>
  </si>
  <si>
    <t>C’est l’heure de l’exposition</t>
  </si>
  <si>
    <t>Les étapes les plus critiques d’une présentation sont...</t>
  </si>
  <si>
    <t>Phases critiques</t>
  </si>
  <si>
    <t>Oui! Ils sont délicats parce que nous nous concentrons facilement sur le contenu. En réalité, ils permettent au « vol en altitude » de fonctionner de la meilleure façon.</t>
  </si>
  <si>
    <t>En fait, par séquence, ce sont les deux plus considérés. N’oubliez toutefois pas qu’une mauvaise fermeture risque de compromettre le travail effectué.</t>
  </si>
  <si>
    <t>Développement et fermeture</t>
  </si>
  <si>
    <t>Cela peut sembler le cas, il est correct de faire attention à la fermeture, mais la même chose doit être dédiée à l’ouverture. Le développement est souvent une conséquence des deux.</t>
  </si>
  <si>
    <t>Préparation des rôles clés</t>
  </si>
  <si>
    <t>Oui! C’est lui qui s’occupe de la structuration, mais peut recevoir des indications d’un client et « passer » le travail effectué à un intervenant.</t>
  </si>
  <si>
    <t>L’intervenant</t>
  </si>
  <si>
    <t>Ah oui, souvent ceux qui doivent « faire » la présentation pensent aussi à la préparer, mais ce n’est pas certain.</t>
  </si>
  <si>
    <t>Le client se charge de décider de l’objectif de la présentation, qu’il partage avec le préparateur. Peut-il coïncider avec le préparateur ou l’orateur ? Sûr.</t>
  </si>
  <si>
    <t>Les sujets de l’entonnoir ...</t>
  </si>
  <si>
    <t>Sujets de l’entonnoir</t>
  </si>
  <si>
    <t>Oui! Mais leur importance est déterminante pour obtenir le résultat souhaité.</t>
  </si>
  <si>
    <t>Presque. Contrairement aux autres sujets, ils peuvent être oubliés</t>
  </si>
  <si>
    <t>Cela dépend du cas, mais ce serait mieux non parce qu’ils aident l’auditeur à faire un chemin mental vers ce qui nous intéresse à rester.</t>
  </si>
  <si>
    <t>Les sujets se développent ...</t>
  </si>
  <si>
    <t>Thèmes (développement)</t>
  </si>
  <si>
    <t>En fonction du résultat et de l’audience</t>
  </si>
  <si>
    <t>Oui! L’ampleur et la profondeur doivent tenir compte des deux éléments.</t>
  </si>
  <si>
    <t>Basé sur le résultat</t>
  </si>
  <si>
    <t>C’est vrai, mais il vaut mieux tenir compte du public et de ses connaissances également.</t>
  </si>
  <si>
    <t>C’est vrai, mais ce n’est pas suffisant : il faut aussi tenir compte du résultat.</t>
  </si>
  <si>
    <t>Sujets (choix)</t>
  </si>
  <si>
    <t>Oui! Les arguments et la séquence déterminent le degré de performance</t>
  </si>
  <si>
    <t>En fonction de votre ressenti</t>
  </si>
  <si>
    <t>Nos sentiments nous aident toujours beaucoup. Si nous les vérifions ensuite avec le résultat souhaité, nous ajoutons des certitudes à ce que nous avons pressenti.</t>
  </si>
  <si>
    <t>Ce n’est pas vraiment le cas. Le résultat peut être très différent de l’objectif. Il y a donc un risque d’utiliser des arguments non centrés. Mieux, ne serait-ce qu’à partir du résultat souhaité.</t>
  </si>
  <si>
    <t>Le temps disponible ...</t>
  </si>
  <si>
    <t>Temps disponible</t>
  </si>
  <si>
    <t>C’est ce qui nous est donné, mais ce n’est peut-être pas tout à fait nécessaire</t>
  </si>
  <si>
    <t>Certes, il doit être adapté au public et au résultat souhaité.</t>
  </si>
  <si>
    <t>Il faut l’utiliser au maximum</t>
  </si>
  <si>
    <t>Vrai, trouver le bon compromis</t>
  </si>
  <si>
    <t>Ce n’est presque jamais suffisant</t>
  </si>
  <si>
    <t>Souvent vous avez ce sentiment, mais en travaillant sur les 4 points (Déclaré-souhaité, sujets, public et temps) vous pouvez presque toujours trouver la bonne mesure.</t>
  </si>
  <si>
    <t>La cohérence des arguments ...</t>
  </si>
  <si>
    <t>Oui! Ce n’est pas seulement le temps qui les affecte, mais aussi le résultat souhaité. Il faut trouver le bon équilibre</t>
  </si>
  <si>
    <t>Dépend du temps disponible</t>
  </si>
  <si>
    <t>C’est vrai, mais il faut aussi tenir compte du résultat souhaité</t>
  </si>
  <si>
    <t>C’est vrai, mais il faut aussi tenir compte du temps</t>
  </si>
  <si>
    <t>Si le public n’est pas homogène...</t>
  </si>
  <si>
    <t>Homogénéité des audiences</t>
  </si>
  <si>
    <t>Nous pouvons l’orienter avec des exemples, des métaphores et des informations spécifiques</t>
  </si>
  <si>
    <t>Oui! Parce que les informations auxquelles ils seront sensibles maintiendront leur attention élevée</t>
  </si>
  <si>
    <t>Dans certains cas, c’est la seule chose à faire.</t>
  </si>
  <si>
    <t>Nous nous adressons au groupe le plus important</t>
  </si>
  <si>
    <t>C’est un choix, sachant qu’il va perdre le reste du public.</t>
  </si>
  <si>
    <t>Communiquer son expertise</t>
  </si>
  <si>
    <t>Il s’agit de transférer suffisamment de compétences pour que le public puisse comprendre</t>
  </si>
  <si>
    <t>Oui! Même si trouver le bon ajustement nécessite une bonne préparation.</t>
  </si>
  <si>
    <t>C’est une formation</t>
  </si>
  <si>
    <t>C’est possible, mais une présentation ne peut pas être une véritable formation</t>
  </si>
  <si>
    <t>C’est difficile si le public n’a pas cette expertise spécifique</t>
  </si>
  <si>
    <t>C’est vrai, mais si vous considérez le résultat souhaité, c’est un peu plus facile</t>
  </si>
  <si>
    <t>Flux de compétences ou communication ?</t>
  </si>
  <si>
    <t>Différence Communication / Compétence</t>
  </si>
  <si>
    <t>Cela dépend du cas</t>
  </si>
  <si>
    <t>Certes, cela dépend du public, du sujet et du temps disponible.</t>
  </si>
  <si>
    <t>Pas nécessairement, cela dépend du public, du sujet et du temps disponible.</t>
  </si>
  <si>
    <t>Flux de compétences</t>
  </si>
  <si>
    <t>Structure 4S</t>
  </si>
  <si>
    <t>Ils nous aident à nous exposer correctement</t>
  </si>
  <si>
    <t>Oui! Parce qu’ils nous accompagnent dans un parcours de préparation simple et fonctionnel.</t>
  </si>
  <si>
    <t>C’est une méthode</t>
  </si>
  <si>
    <t>Oui, c’est une méthode à suivre dans l’ordre que nous jugeons le plus approprié</t>
  </si>
  <si>
    <t>Il s’agit d’une séquence</t>
  </si>
  <si>
    <t>De plus, il s’agit d’un moyen de préparer au mieux l’exposition de compétences</t>
  </si>
  <si>
    <t>Diapositives satisfaisantes / exhaustives</t>
  </si>
  <si>
    <t>C’est comme le haut-parleur et les aides visuelles</t>
  </si>
  <si>
    <t>Oui! Dans la métaphore, cela signifie que la somme du haut-parleur et de la diapositive est comme un livre</t>
  </si>
  <si>
    <t>Il est exhaustif</t>
  </si>
  <si>
    <t>C’est vrai, parce que vous n’avez besoin de rien d’autre pour le comprendre</t>
  </si>
  <si>
    <t>C’est satisfaisant</t>
  </si>
  <si>
    <t>En réalité, il doit être exhaustif, car sinon il n’atteint pas son résultat</t>
  </si>
  <si>
    <t>Utilisation d’aides visuelles</t>
  </si>
  <si>
    <t>Augmentez l’efficacité de la présentation, si possible utilisez-les</t>
  </si>
  <si>
    <t>Oui! Parce qu’ils aident le public à fixer les points importants</t>
  </si>
  <si>
    <t>Augmenter l’efficacité du récit de l’orateur</t>
  </si>
  <si>
    <t>Certes, ils complètent la présentation, lorsque cela est possible et nécessaire</t>
  </si>
  <si>
    <t>Ils aident l’orateur, s’il perd le fil</t>
  </si>
  <si>
    <t>Certes, bien que ce ne soit pas leur fonction principale, mais cela peut aider à cet égard.</t>
  </si>
  <si>
    <t>Lors d’une présentation numérique, les diapositives ...</t>
  </si>
  <si>
    <t>Besoins en diapositives</t>
  </si>
  <si>
    <t>Aider le public à comprendre</t>
  </si>
  <si>
    <t>Oh oui, s’il est possible de les avoir.</t>
  </si>
  <si>
    <t>Il devient encore plus important qu’ils soient satisfaisants et non exhaustifs</t>
  </si>
  <si>
    <t>Oh oui, une diapositive exhaustive annule le besoin du haut-parleur.</t>
  </si>
  <si>
    <t>Ils ne sont pas nécessaires, juste le haut-parleur</t>
  </si>
  <si>
    <t>Bien sûr, ils ne sont peut-être pas là, mais ils facilitent la compréhension de la présentation.</t>
  </si>
  <si>
    <t>Sujets (cohérence)</t>
  </si>
  <si>
    <t>Die Präsentation ...</t>
  </si>
  <si>
    <t>Definition der Darstellung</t>
  </si>
  <si>
    <t>Es ist ein bestimmter Teil eines Meetings</t>
  </si>
  <si>
    <t>Ja! Der kommunikative Akt des Präsentierens beinhaltet keine Diskussion oder Entscheidungsfindung. Sie finden im Anschluss an die Präsentation statt.</t>
  </si>
  <si>
    <t>Manchmal nimmt es ein ganzes Meeting in Anspruch</t>
  </si>
  <si>
    <t>Stimmt, es kann passieren, aber zu diesem Zeitpunkt ist es kein Treffen</t>
  </si>
  <si>
    <t>STIMMT. Das Meeting umfasst weitere Schritte, wie z. B. die gemeinsame Entscheidung oder Lösung des während der Präsentation vorgestellten Problems.</t>
  </si>
  <si>
    <t>Die Präsentation kann ...</t>
  </si>
  <si>
    <t>Präsenz / Entfernung</t>
  </si>
  <si>
    <t>Ja! Wenn sie richtig vorbereitet sind, können beide</t>
  </si>
  <si>
    <t>Dies ist nicht der Fall. Je nach Wichtigkeit des Themas kann es sein, dass es nicht notwendig ist, Menschen an einem Ort zusammenzubringen.</t>
  </si>
  <si>
    <t>Nicht wirklich, es ist vielleicht die einzige verfügbare Form und muss richtig vorbereitet werden.</t>
  </si>
  <si>
    <t>Die Einladung zur Präsentation ....</t>
  </si>
  <si>
    <t>Einladung zur Einführung</t>
  </si>
  <si>
    <t>Ach ja, die Präsentation beginnt, wenn Sie die Einladung erhalten. Es handelt sich um eine korrekte Teilnahme.</t>
  </si>
  <si>
    <t>Es ist wichtig, aber nicht so sehr</t>
  </si>
  <si>
    <t>Stimmt, aber wir denken darüber nach, wie die Präsentation verfolgt wird.</t>
  </si>
  <si>
    <t>Natürlich kann es auch nur eine Einladung sein, aber wir verlieren eine wichtige Veranlagung. Eine gute Zubereitung ist billig!</t>
  </si>
  <si>
    <t>Struktur der Präsentation</t>
  </si>
  <si>
    <t>Ja! Der kommunikative Akt ist nur ein Teil, wenn auch ein entscheidender. Das Senden und Vorstellen des Nachher vervollständigt es und macht es zu einer echten Präsentation.</t>
  </si>
  <si>
    <t>Beginnen Sie mit der Einladung</t>
  </si>
  <si>
    <t>STIMMT! Aber selbst die Vorstellung von den Folgen ist nicht zu unterschätzen.</t>
  </si>
  <si>
    <t>Die kritischsten Phasen einer Präsentation sind...</t>
  </si>
  <si>
    <t>Kritische Phasen</t>
  </si>
  <si>
    <t>Ja! Sie sind heikel, weil wir uns leicht auf den Inhalt konzentrieren können. In Wirklichkeit ermöglichen sie es, dass der "Höhenflug" am besten funktioniert.</t>
  </si>
  <si>
    <t>In der Tat sind sie nach Reihenfolge die beiden, die am meisten berücksichtigt werden. Denken Sie jedoch daran, dass ein schlechter Verschluss die geleistete Arbeit gefährden kann.</t>
  </si>
  <si>
    <t>Es mag so erscheinen, es ist richtig, auf den Abschluss zu achten, aber das Gleiche muss der Öffnung gewidmet werden. Entwicklung ist oft eine Folge von beidem.</t>
  </si>
  <si>
    <t>Vorbereitung der Schlüsselrollen</t>
  </si>
  <si>
    <t>Der Ersteller</t>
  </si>
  <si>
    <t>Ja! Er oder sie ist derjenige, der sich um die Strukturierung kümmert, aber auch Hinweise von einem Kunden entgegennehmen und die geleistete Arbeit an einen Sprecher "weitergeben" kann.</t>
  </si>
  <si>
    <t>Ach ja, oft denken diejenigen, die die Präsentation "machen" müssen, auch darüber nach, sie vorzubereiten, aber es ist nicht sicher.</t>
  </si>
  <si>
    <t>Der Kunde kümmert sich um die Entscheidung über das Ziel der Präsentation, das er mit dem Ersteller teilt. Kann es mit dem Ersteller oder dem Sprecher übereinstimmen? Sicher.</t>
  </si>
  <si>
    <t>Die Trichterthemen ...</t>
  </si>
  <si>
    <t>Funnel-Themen</t>
  </si>
  <si>
    <t>Sie sind diejenigen, die ich vergessen kann, da sie nur zur Vorbereitung dienen</t>
  </si>
  <si>
    <t>Ja! Aber ihre Bedeutung ist entscheidend, um das gewünschte Ergebnis zu erzielen.</t>
  </si>
  <si>
    <t>Sie sind die gleichen wie andere</t>
  </si>
  <si>
    <t>Nicht ganz. Im Gegensatz zu den anderen Themen können sie vergessen werden</t>
  </si>
  <si>
    <t>Es kommt auf den Fall an, aber es wäre besser, nicht weil sie dem Zuhörer helfen, einen gedanklichen Weg zu dem zu machen, was wir interessieren und bleiben wollen.</t>
  </si>
  <si>
    <t>Die Themen entwickeln sich ...</t>
  </si>
  <si>
    <t>Themen (Entwicklung)</t>
  </si>
  <si>
    <t>Basierend auf dem Ergebnis und der Zielgruppe</t>
  </si>
  <si>
    <t>Ja! Breite und Tiefe müssen die beiden Elemente berücksichtigen.</t>
  </si>
  <si>
    <t>Richtig, aber besser ist es, auch das Publikum und sein Wissen zu berücksichtigen.</t>
  </si>
  <si>
    <t>Publikum</t>
  </si>
  <si>
    <t>Stimmt, aber es reicht nicht aus: Sie müssen auch das Ergebnis berücksichtigen.</t>
  </si>
  <si>
    <t>Die Themen müssen ausgewählt werden ...</t>
  </si>
  <si>
    <t>Themen (Auswahl)</t>
  </si>
  <si>
    <t>Ja! Die Argumente und die Reihenfolge bestimmen den Grad der Leistung</t>
  </si>
  <si>
    <t>Basierend auf Ihren Gefühlen</t>
  </si>
  <si>
    <t>Unsere Gefühle helfen uns immer sehr. Wenn wir sie dann mit dem gewünschten Ergebnis verifizieren, fügen wir dem, was wir intuitiv geahnt haben, Gewissheiten hinzu.</t>
  </si>
  <si>
    <t>Das ist nicht wirklich der Fall. Das Ergebnis kann sehr vom Ziel abweichen. Es besteht also die Gefahr, dass unzentrierte Argumente verwendet werden. Besser, wenn nur aus dem gewünschten Ergebnis.</t>
  </si>
  <si>
    <t>Die zur Verfügung stehende Zeit ...</t>
  </si>
  <si>
    <t>Verfügbare Zeit</t>
  </si>
  <si>
    <t>Es ist das, was uns gegeben ist, aber es ist vielleicht nicht alles notwendig</t>
  </si>
  <si>
    <t>Es stimmt, es muss für das Publikum und das gewünschte Ergebnis angemessen sein.</t>
  </si>
  <si>
    <t>Es muss in vollem Umfang genutzt werden</t>
  </si>
  <si>
    <t>Stimmt, den richtigen Kompromiss zu finden</t>
  </si>
  <si>
    <t>Oft hat man dieses Gefühl, aber indem man an den 4 Punkten (Deklariert-gewünscht, Themen, Publikum und Zeit) arbeitet, kann man fast immer das richtige Maß finden.</t>
  </si>
  <si>
    <t>Die Kohärenz der Argumente ...</t>
  </si>
  <si>
    <t>Themen (Konsistenz)</t>
  </si>
  <si>
    <t>Es muss entsprechend der Zeit und dem gewünschten Ergebnis kalibriert werden</t>
  </si>
  <si>
    <t>Ja! Nicht nur die Zeit wirkt sich auf sie aus, sondern auch auf das gewünschte Ergebnis. Man muss die richtige Balance finden</t>
  </si>
  <si>
    <t>Betrachtet</t>
  </si>
  <si>
    <t>Abhängig von der verfügbaren Zeit</t>
  </si>
  <si>
    <t>Stimmt, aber das gewünschte Ergebnis muss auch bedacht werden</t>
  </si>
  <si>
    <t>Es kommt auf das gewünschte Ergebnis an</t>
  </si>
  <si>
    <t>Stimmt, aber die Zeit muss auch berücksichtigt werden</t>
  </si>
  <si>
    <t>Homogenität des Publikums</t>
  </si>
  <si>
    <t>Wir können es mit Beispielen, Metaphern und spezifischen Informationen orientieren</t>
  </si>
  <si>
    <t>Ja! Denn die Informationen, für die sie sensibel sind, werden ihre Aufmerksamkeit hoch halten</t>
  </si>
  <si>
    <t>In einigen Fällen ist es das Einzige, was zu tun ist.</t>
  </si>
  <si>
    <t>Wir sprechen die wichtigste Gruppe an</t>
  </si>
  <si>
    <t>Es ist eine Entscheidung, wohl wissend, dass er den Rest des Publikums verlieren wird.</t>
  </si>
  <si>
    <t>Know-how vermitteln...</t>
  </si>
  <si>
    <t>Know-how vermitteln</t>
  </si>
  <si>
    <t>Es geht darum, dem Publikum genügend Kompetenz zu vermitteln, um</t>
  </si>
  <si>
    <t>Ja! Auch wenn die richtige Passform eine gute Vorbereitung erfordert.</t>
  </si>
  <si>
    <t>Das könnte sein, aber eine Präsentation kann kein echtes Training sein</t>
  </si>
  <si>
    <t>Schwierig wird es, wenn das Publikum nicht über diese spezifische Expertise verfügt</t>
  </si>
  <si>
    <t>Stimmt, aber wenn man das gewünschte Ergebnis bedenkt, ist es etwas einfacher</t>
  </si>
  <si>
    <t>Kompetenzfluss oder Kommunikation?</t>
  </si>
  <si>
    <t>Unterschied Kommunikation / Kompetenz</t>
  </si>
  <si>
    <t>Das hängt vom Fall ab</t>
  </si>
  <si>
    <t>Es stimmt, es hängt vom Publikum, dem Thema und der verfügbaren Zeit ab.</t>
  </si>
  <si>
    <t>Nicht unbedingt, es kommt auf das Publikum, das Thema und die zur Verfügung stehende Zeit an.</t>
  </si>
  <si>
    <t>Ablauf der Fähigkeiten</t>
  </si>
  <si>
    <t>Die 4 Stufen oder 4S...</t>
  </si>
  <si>
    <t>4S Struktur</t>
  </si>
  <si>
    <t>Ja! Denn sie unterstützen uns bei einem einfachen und funktionalen Vorbereitungsweg.</t>
  </si>
  <si>
    <t>Ja, es ist eine Methode, die in der Reihenfolge befolgt wird, die wir für am besten geeignet halten</t>
  </si>
  <si>
    <t>Nicht nur das, es ist ein Weg, um die Kompetenzausstellung bestmöglich vorzubereiten</t>
  </si>
  <si>
    <t>Ein Buch ...</t>
  </si>
  <si>
    <t>Zufriedenstellende / erschöpfende Folien</t>
  </si>
  <si>
    <t>Ja! In der Metapher bedeutet dies, dass die Summe aus dem Sprecher und der Folie wie ein Buch ist</t>
  </si>
  <si>
    <t>Er ist erschöpfend</t>
  </si>
  <si>
    <t>Stimmt, weil man nichts anderes braucht, um es zu verstehen</t>
  </si>
  <si>
    <t>In Wirklichkeit muss sie erschöpfend sein, weil sie sonst ihr Ergebnis nicht erreicht</t>
  </si>
  <si>
    <t>Sehhilfen ...</t>
  </si>
  <si>
    <t>Einsatz von Sehhilfen</t>
  </si>
  <si>
    <t>Erhöhen Sie die Effektivität der Präsentation, verwenden Sie sie, wenn möglich,</t>
  </si>
  <si>
    <t>Ja! Weil sie dem Publikum helfen, wichtige Punkte zu fixieren</t>
  </si>
  <si>
    <t>Steigern Sie die Effektivität der Erzählung des Sprechers</t>
  </si>
  <si>
    <t>Es stimmt, sie vervollständigen die Präsentation, wo es möglich und notwendig ist</t>
  </si>
  <si>
    <t>Sie helfen dem Sprecher, sollte er den Faden verlieren</t>
  </si>
  <si>
    <t>Stimmt, obwohl es nicht ihre Hauptfunktion ist, aber es kann in dieser Hinsicht helfen.</t>
  </si>
  <si>
    <t>Während einer digitalen Präsentation werden die Folien ...</t>
  </si>
  <si>
    <t>Anforderungen an Folien</t>
  </si>
  <si>
    <t>Dem Publikum helfen zu verstehen</t>
  </si>
  <si>
    <t>Oh ja, wenn es möglich ist, sie zu haben.</t>
  </si>
  <si>
    <t>Umso wichtiger ist es, dass sie zufriedenstellend und nicht erschöpfend sind</t>
  </si>
  <si>
    <t>Ach ja, eine ausführliche Folie macht den Lautsprecher überflüssig.</t>
  </si>
  <si>
    <t>Sie sind nicht notwendig, nur der Lautsprecher</t>
  </si>
  <si>
    <t>Natürlich sind sie vielleicht nicht da, aber sie erleichtern das Verständnis der Präsentation.</t>
  </si>
  <si>
    <t>A apresentação ...</t>
  </si>
  <si>
    <t>Definição de apresentação</t>
  </si>
  <si>
    <t>Sim! O ato comunicativo de apresentar não envolve discussão ou tomada de decisão. Realizam-se após a apresentação.</t>
  </si>
  <si>
    <t>Às vezes, ocupa uma reunião inteira</t>
  </si>
  <si>
    <t>É verdade que pode acontecer, mas nessa altura não é uma reunião</t>
  </si>
  <si>
    <t>Verdade. A reunião inclui outras etapas, como decidir ou resolver a questão apresentada durante a apresentação em conjunto.</t>
  </si>
  <si>
    <t>A apresentação pode ser feita...</t>
  </si>
  <si>
    <t>Presença / Distância</t>
  </si>
  <si>
    <t>Tanto presencialmente como remotamente</t>
  </si>
  <si>
    <t>Sim! Se preparados corretamente, ambos podem estar funcionando</t>
  </si>
  <si>
    <t>Melhor presença</t>
  </si>
  <si>
    <t>Não é o caso. Dependendo da importância do tema, pode não ser necessário reunir as pessoas no mesmo lugar.</t>
  </si>
  <si>
    <t>Não é verdade, pode ser a única forma disponível e deve ser devidamente preparada.</t>
  </si>
  <si>
    <t>Convite à apresentação</t>
  </si>
  <si>
    <t>Ah, sim, a apresentação começa quando você recebe o convite. Atua com base numa participação correta.</t>
  </si>
  <si>
    <t>É importante, mas nem tanto</t>
  </si>
  <si>
    <t>É verdade, mas refletimos sobre como a apresentação será seguida.</t>
  </si>
  <si>
    <t>Claro que também pode ser apenas um convite, mas perdemos uma predisposição importante. Prepará-lo bem é barato!</t>
  </si>
  <si>
    <t>Estrutura da apresentação</t>
  </si>
  <si>
    <t>Sim! O ato comunicativo é apenas uma parte, ainda que decisiva. Enviar e imaginar o depois completa-o e torna-o numa verdadeira apresentação.</t>
  </si>
  <si>
    <t>Comece com o convite</t>
  </si>
  <si>
    <t>Verdade! Mas mesmo imaginando as consequências não deve ser subestimado.</t>
  </si>
  <si>
    <t>Chegou a hora da exposição</t>
  </si>
  <si>
    <t>As etapas mais críticas de uma apresentação são...</t>
  </si>
  <si>
    <t>Sim! Eles são delicados porque estamos facilmente focados nos conteúdos. Na realidade, permitem que o "voo em altitude" funcione da melhor maneira.</t>
  </si>
  <si>
    <t>Na verdade, por sequência, são os dois mais considerados. Lembre-se, no entanto, que um mau encerramento corre o risco de comprometer o trabalho realizado.</t>
  </si>
  <si>
    <t>Pode parecer que sim, é correto prestar atenção ao fechamento, mas o mesmo deve ser dedicado à abertura. O desenvolvimento é muitas vezes uma consequência dos dois.</t>
  </si>
  <si>
    <t>Preparação de papéis-chave</t>
  </si>
  <si>
    <t>O Preparador</t>
  </si>
  <si>
    <t>Sim! É ele quem cuida da estruturação, mas pode receber indicações de um cliente e "passar" o trabalho feito para um palestrante.</t>
  </si>
  <si>
    <t>Ah, sim, muitas vezes quem tem que "fazer" a apresentação também pensa em prepará-la, mas não é certo.</t>
  </si>
  <si>
    <t>O cliente encarrega-se de decidir o objetivo da apresentação, que partilha com o preparador. Pode coincidir com o preparador ou com o orador? Com certeza.</t>
  </si>
  <si>
    <t>Os tópicos do funil ...</t>
  </si>
  <si>
    <t>Tópicos de funil</t>
  </si>
  <si>
    <t>São os que posso esquecer, uma vez que são apenas preparatórios</t>
  </si>
  <si>
    <t>Sim! Mas a sua importância é decisiva para alcançar o resultado desejado.</t>
  </si>
  <si>
    <t>Não exatamente. Ao contrário dos outros tópicos, eles podem ser esquecidos</t>
  </si>
  <si>
    <t>Podem ser evitados</t>
  </si>
  <si>
    <t>Depende do caso, mas seria melhor não porque eles ajudam o ouvinte a fazer um caminho mental para o que estamos interessados em permanecer.</t>
  </si>
  <si>
    <t>Os tópicos desenvolvem ...</t>
  </si>
  <si>
    <t>Tópicos (Desenvolvimento)</t>
  </si>
  <si>
    <t>Com base no resultado e na audiência</t>
  </si>
  <si>
    <t>Sim! A amplitude e a profundidade devem considerar os dois elementos.</t>
  </si>
  <si>
    <t>Certo, mas melhor considerar o público e seu conhecimento também.</t>
  </si>
  <si>
    <t>Público-alvo</t>
  </si>
  <si>
    <t>É verdade, mas não é suficiente: também é preciso considerar o resultado.</t>
  </si>
  <si>
    <t>Tópicos (Escolha)</t>
  </si>
  <si>
    <t>Sim! Os argumentos e a sequência determinam o grau de desempenho</t>
  </si>
  <si>
    <t>Com base nos seus sentimentos</t>
  </si>
  <si>
    <t>Nossos sentimentos sempre nos ajudam muito. Se depois os verificarmos com o resultado desejado, acrescentamos certezas ao que intuímos.</t>
  </si>
  <si>
    <t>Com base no objetivo declarado e no resultado desejado</t>
  </si>
  <si>
    <t>Não é bem assim. O resultado pode ser muito diferente do objetivo. Portanto, há o risco de usar argumentos não centrados. Melhor se apenas a partir do resultado desejado.</t>
  </si>
  <si>
    <t>Tempo disponível</t>
  </si>
  <si>
    <t>É o que nos é dado, mas pode não ser tudo necessário</t>
  </si>
  <si>
    <t>É verdade que deve ser adequado ao público e ao resultado desejado.</t>
  </si>
  <si>
    <t>Deve ser utilizado ao máximo</t>
  </si>
  <si>
    <t>É verdade que encontrar o compromisso certo</t>
  </si>
  <si>
    <t>Muitas vezes você tem essa sensação, mas trabalhando os 4 pontos (Declarado-desejado, tópicos, público e tempo) você quase sempre pode encontrar a medida certa.</t>
  </si>
  <si>
    <t>A coerência dos argumentos...</t>
  </si>
  <si>
    <t>Tópicos (Consistência)</t>
  </si>
  <si>
    <t>Deve ser calibrado de acordo com o tempo e o resultado desejado</t>
  </si>
  <si>
    <t>Sim! Não só o tempo os afeta, mas também o resultado desejado. É preciso encontrar o equilíbrio certo</t>
  </si>
  <si>
    <t>É verdade, mas o resultado desejado também deve ser considerado</t>
  </si>
  <si>
    <t>Depende do resultado desejado</t>
  </si>
  <si>
    <t>É verdade, mas o tempo também deve ser considerado</t>
  </si>
  <si>
    <t>Homogeneidade do público</t>
  </si>
  <si>
    <t>Podemos orientá-lo com exemplos, metáforas e informações específicas</t>
  </si>
  <si>
    <t>Sim! Porque a informação a que serão sensíveis manterá a sua atenção elevada</t>
  </si>
  <si>
    <t>Em alguns casos, é a única coisa a fazer.</t>
  </si>
  <si>
    <t>Dirigimo-nos ao grupo mais importante</t>
  </si>
  <si>
    <t>É uma escolha, sabendo que vai perder o resto do público.</t>
  </si>
  <si>
    <t>Comunique conhecimentos...</t>
  </si>
  <si>
    <t>Comunicar conhecimentos especializados</t>
  </si>
  <si>
    <t>É transferir competência suficiente para que o público compreenda.</t>
  </si>
  <si>
    <t>Sim! Mesmo que encontrar o ajuste certo exija uma boa preparação.</t>
  </si>
  <si>
    <t>Pode ser, mas uma apresentação não pode ser um verdadeiro treino</t>
  </si>
  <si>
    <t>É difícil se o público não tiver essa experiência específica</t>
  </si>
  <si>
    <t>É verdade, mas se você considerar o resultado desejado é um pouco mais fácil</t>
  </si>
  <si>
    <t>Fluxo de competência ou comunicação?</t>
  </si>
  <si>
    <t>Diferença Comunicação / Competência</t>
  </si>
  <si>
    <t>Depende do caso</t>
  </si>
  <si>
    <t>É verdade que depende do público, do tema e do tempo disponível.</t>
  </si>
  <si>
    <t>Fluxo de Comunicação</t>
  </si>
  <si>
    <t>Não necessariamente, depende do público, do tema e do tempo disponível.</t>
  </si>
  <si>
    <t>Fluxo de competências</t>
  </si>
  <si>
    <t>Os 4 passos ou 4S...</t>
  </si>
  <si>
    <t>Estrutura 4S</t>
  </si>
  <si>
    <t>Ajudam-nos na exposição certa</t>
  </si>
  <si>
    <t>Sim! Porque nos apoiam num caminho de preparação simples e funcional.</t>
  </si>
  <si>
    <t>Sim, é um método a seguir na sequência que julgamos mais adequada</t>
  </si>
  <si>
    <t>Não só isso, é um caminho para preparar a exposição de competência da melhor maneira possível</t>
  </si>
  <si>
    <t>Slides satisfatórios / exaustivos</t>
  </si>
  <si>
    <t>É como o altifalante e as ajudas visuais</t>
  </si>
  <si>
    <t>Sim! Na metáfora, significa que a soma do orador e do slide é como um livro</t>
  </si>
  <si>
    <t>É exaustivo</t>
  </si>
  <si>
    <t>Verdade, porque você não precisa de mais nada para entendê-lo</t>
  </si>
  <si>
    <t>Na realidade, tem de ser exaustivo, porque, caso contrário, não alcança o seu resultado</t>
  </si>
  <si>
    <t>Ajudas visuais ...</t>
  </si>
  <si>
    <t>Utilização de recursos visuais</t>
  </si>
  <si>
    <t>Aumentar a eficácia da apresentação, sempre que possível utilizá-los</t>
  </si>
  <si>
    <t>Sim! Porque ajudam o público a corrigir pontos importantes</t>
  </si>
  <si>
    <t>Aumentar a eficácia da narrativa do orador</t>
  </si>
  <si>
    <t>É verdade que completam a apresentação, sempre que possível e necessário</t>
  </si>
  <si>
    <t>Eles ajudam o orador, caso ele perca o fio da meada</t>
  </si>
  <si>
    <t>É verdade, embora não seja a sua principal função, mas pode ajudar nesse sentido.</t>
  </si>
  <si>
    <t>Durante uma apresentação digital, os slides ...</t>
  </si>
  <si>
    <t>Necessidades de slides</t>
  </si>
  <si>
    <t>Ajudar o público a compreender</t>
  </si>
  <si>
    <t>Ah, sim, se for possível tê-los.</t>
  </si>
  <si>
    <t>Torna-se ainda mais importante que sejam satisfatórias e não exaustivas</t>
  </si>
  <si>
    <t>Ah, sim, um slide exaustivo anula a necessidade do orador.</t>
  </si>
  <si>
    <t>Não são necessários, apenas o orador</t>
  </si>
  <si>
    <t>É claro que eles podem não estar lá, mas facilitam a compreensão da apresentação.</t>
  </si>
  <si>
    <t>تعريف العرض التقديمي</t>
  </si>
  <si>
    <t>إنه جزء محدد من الاجتماع</t>
  </si>
  <si>
    <t>نعم! لا ينطوي الفعل التواصلي المتمثل في التقديم على المناقشة أو اتخاذ القرار. تتم بعد العرض التقديمي.</t>
  </si>
  <si>
    <t>في بعض الأحيان يستغرق الأمر اجتماعا كاملا</t>
  </si>
  <si>
    <t>صحيح أنه يمكن أن يحدث ، لكن في هذه المرحلة ليس اجتماعا</t>
  </si>
  <si>
    <t>إنه ليس اجتماعا</t>
  </si>
  <si>
    <t>صحيح. يتضمن الاجتماع خطوات أخرى مثل اتخاذ قرار أو حل المشكلة المعروضة أثناء العرض التقديمي معا.</t>
  </si>
  <si>
    <t>التواجد / المسافة</t>
  </si>
  <si>
    <t>شخصيا وعن بعد</t>
  </si>
  <si>
    <t>نعم! إذا تم إعدادهما بشكل صحيح ، فيمكن أن يعمل كلاهما</t>
  </si>
  <si>
    <t>أفضل في التواجد</t>
  </si>
  <si>
    <t>هذا ليس هو الحال. اعتمادا على أهمية الموضوع ، قد لا يكون من الضروري جمع الناس معا في نفس المكان.</t>
  </si>
  <si>
    <t>أفضل عن بعد</t>
  </si>
  <si>
    <t>ليس حقا ، قد يكون هذا هو الشكل الوحيد المتاح ويجب إعداده بشكل صحيح.</t>
  </si>
  <si>
    <t>الدعوة إلى العرض ....</t>
  </si>
  <si>
    <t>دعوة للتقديم</t>
  </si>
  <si>
    <t>إنه جزء لا يتجزأ من العرض التقديمي نفسه</t>
  </si>
  <si>
    <t>أوه نعم ، يبدأ العرض التقديمي عندما تتلقى الدعوة. يعمل على المشاركة الصحيحة.</t>
  </si>
  <si>
    <t>إنه مهم ، ولكن ليس كثيرا</t>
  </si>
  <si>
    <t>صحيح ، لكننا نفكر في كيفية متابعة العرض التقديمي.</t>
  </si>
  <si>
    <t>إنها مجرد دعوة</t>
  </si>
  <si>
    <t>بالطبع ، يمكن أن تكون أيضا مجرد دعوة ، لكننا نفقد استعدادا مهما. تحضيره جيدا رخيص!</t>
  </si>
  <si>
    <t>هيكل العرض</t>
  </si>
  <si>
    <t>لديها قبل وأثناء وبعد</t>
  </si>
  <si>
    <t>نعم! الفعل التواصلي ليس سوى جزء ، وإن كان حاسما. إرسال وتخيل ما بعد يكمله ويجعله عرضا حقيقيا.</t>
  </si>
  <si>
    <t>ابدأ بالدعوة</t>
  </si>
  <si>
    <t>صحيح! ولكن حتى تخيل العواقب لا ينبغي الاستهانة به.</t>
  </si>
  <si>
    <t>حان وقت المعرض</t>
  </si>
  <si>
    <t>المراحل الأكثر أهمية في العرض التقديمي هي ...</t>
  </si>
  <si>
    <t>المراحل الحرجة</t>
  </si>
  <si>
    <t>الافتتاح والإغلاق</t>
  </si>
  <si>
    <t>نعم! إنها حساسة لأننا نركز بسهولة على المحتويات. في الواقع ، يسمحون ل "الطيران على ارتفاع" بالعمل بأفضل طريقة.</t>
  </si>
  <si>
    <t>في الواقع ، حسب التسلسل ، هما الاثنان الأكثر اعتبارا. تذكر ، مع ذلك ، أن الإغلاق السيئ يخاطر بتعريض العمل المنجز للخطر.</t>
  </si>
  <si>
    <t>التطوير والإغلاق</t>
  </si>
  <si>
    <t>قد يبدو الأمر كذلك ، فمن الصحيح الانتباه إلى الإغلاق ، ولكن يجب تكريس نفس الشيء للافتتاح. غالبا ما يكون التطور نتيجة للاثنين.</t>
  </si>
  <si>
    <t>من يقوم بإعداد العرض التقديمي؟</t>
  </si>
  <si>
    <t>إعداد الأدوار الرئيسية</t>
  </si>
  <si>
    <t>نعم! هو أو هي الشخص الذي يعتني بالهيكلة ، ولكن يمكنه تلقي مؤشرات من العميل و "تمرير" العمل المنجز إلى المتحدث.</t>
  </si>
  <si>
    <t>أوه نعم ، غالبا ما يفكر أولئك الذين يتعين عليهم "تقديم" العرض التقديمي أيضا في إعداده ، لكن هذا ليس مؤكدا.</t>
  </si>
  <si>
    <t>يهتم العميل بتحديد الهدف من العرض التقديمي الذي يشاركه مع المعد. هل يمكن أن يتزامن مع المعد أو المتحدث؟ واثق.</t>
  </si>
  <si>
    <t>موضوعات مسار التحويل ...</t>
  </si>
  <si>
    <t>مواضيع مسار التحويل</t>
  </si>
  <si>
    <t>هم الأشخاص الذين يمكنني نسيانهم ، لأنهم تحضيريون فقط</t>
  </si>
  <si>
    <t>نعم! لكن أهميتها حاسمة من أجل تحقيق النتيجة المرجوة.</t>
  </si>
  <si>
    <t>هم نفس الآخرين</t>
  </si>
  <si>
    <t>ليس تمامًا. على عكس الموضوعات الأخرى ، يمكن نسيانها</t>
  </si>
  <si>
    <t>يعتمد ذلك على الحالة ، لكن سيكون من الأفضل عدم أنها تساعد المستمع على شق مسار ذهني نحو ما نهتم به بقايا.</t>
  </si>
  <si>
    <t>تتطور الموضوعات ...</t>
  </si>
  <si>
    <t>المواضيع (التطوير)</t>
  </si>
  <si>
    <t>بناء على النتيجة والجمهور</t>
  </si>
  <si>
    <t>نعم! يجب أن يأخذ الاتساع والعمق في الاعتبار العنصرين.</t>
  </si>
  <si>
    <t>بناء على النتيجة</t>
  </si>
  <si>
    <t>صحيح ، لكن من الأفضل مراعاة الجمهور ومعرفته أيضا.</t>
  </si>
  <si>
    <t>الجمهور</t>
  </si>
  <si>
    <t>صحيح ، لكن هذا لا يكفي: عليك أيضا التفكير في النتيجة.</t>
  </si>
  <si>
    <t>المواضيع (الاختيار)</t>
  </si>
  <si>
    <t>بناء على النتيجة المرجوة</t>
  </si>
  <si>
    <t>نعم! تحدد الحجج والتسلسل درجة الأداء</t>
  </si>
  <si>
    <t>بناء على مشاعرك</t>
  </si>
  <si>
    <t>مشاعرنا تساعدنا دائما كثيرا. إذا تحققنا منها بعد ذلك بالنتيجة المرجوة ، فإننا نضيف اليقين إلى ما حدسناه.</t>
  </si>
  <si>
    <t>بناء على الهدف المعلن والنتيجة المرجوة</t>
  </si>
  <si>
    <t>هذا ليس هو الحال حقا. يمكن أن تكون النتيجة مختلفة تماما عن الهدف. لذلك هناك خطر استخدام الحجج غير المركزية. أفضل إذا كان ذلك فقط من النتيجة المرجوة.</t>
  </si>
  <si>
    <t>الوقت المتاح</t>
  </si>
  <si>
    <t>هذا ما أعطيت لنا ، لكن قد لا يكون كل ذلك ضروريا</t>
  </si>
  <si>
    <t>صحيح ، يجب أن يكون مناسبا للجمهور والنتيجة المرجوة.</t>
  </si>
  <si>
    <t>يجب استخدامه على أكمل وجه</t>
  </si>
  <si>
    <t>صحيح ، إيجاد الحل الوسط الصحيح</t>
  </si>
  <si>
    <t>يكاد لا يكفي أبدا</t>
  </si>
  <si>
    <t>غالبا ما يكون لديك هذا الشعور ، ولكن من خلال العمل على النقاط الأربع (المطلوبة المعلنة والموضوعات والجمهور والوقت) يمكنك دائما العثور على المقياس الصحيح.</t>
  </si>
  <si>
    <t>اتساق الحجج ...</t>
  </si>
  <si>
    <t>الموضوعات (الاتساق)</t>
  </si>
  <si>
    <t>يجب معايرتها حسب الوقت والنتيجة المرجوة</t>
  </si>
  <si>
    <t>نعم! لا يؤثر الوقت عليهم فحسب ، بل يؤثر أيضا على النتيجة المرجوة. عليك أن تجد التوازن الصحيح</t>
  </si>
  <si>
    <t>النظر</t>
  </si>
  <si>
    <t>يعتمد على الوقت المتاح</t>
  </si>
  <si>
    <t>صحيح ، ولكن يجب أيضا مراعاة النتيجة المرجوة</t>
  </si>
  <si>
    <t>يعتمد ذلك على النتيجة المرجوة</t>
  </si>
  <si>
    <t>صحيح ، ولكن يجب أيضا مراعاة الوقت</t>
  </si>
  <si>
    <t>إذا لم يكن الجمهور متجانسا ...</t>
  </si>
  <si>
    <t>تجانس الجمهور</t>
  </si>
  <si>
    <t>يمكننا توجيهها بالأمثلة والاستعارات والمعلومات المحددة</t>
  </si>
  <si>
    <t>نعم! لأن المعلومات التي سيكونون حساسين لها ستبقي انتباههم عاليا</t>
  </si>
  <si>
    <t>يمكننا فقط أن نجعلها محايدة</t>
  </si>
  <si>
    <t>في بعض الحالات يكون هذا هو الشيء الوحيد الذي يجب القيام به.</t>
  </si>
  <si>
    <t>نخاطب المجموعة الأكثر أهمية</t>
  </si>
  <si>
    <t>إنه خيار ، مع العلم أنه سيفقد بقية الجمهور.</t>
  </si>
  <si>
    <t>توصيل الخبرة...</t>
  </si>
  <si>
    <t>توصيل الخبرة</t>
  </si>
  <si>
    <t>إنه نقل الكفاءة الكافية لفهم الجمهور</t>
  </si>
  <si>
    <t>نعم! حتى لو كان العثور على الملاءمة المناسبة يتطلب الاستعداد الجيد.</t>
  </si>
  <si>
    <t>يمكن أن يكون الأمر كذلك ، لكن العرض التقديمي لا يمكن أن يكون تدريبا حقيقيا</t>
  </si>
  <si>
    <t>من الصعب إذا لم يكن لدى الجمهور هذه الخبرة المحددة</t>
  </si>
  <si>
    <t>صحيح ، ولكن إذا كنت تفكر في النتيجة المرجوة ، فسيكون ذلك أسهل قليلا</t>
  </si>
  <si>
    <t>تدفق الكفاءة أو التواصل؟</t>
  </si>
  <si>
    <t>الفرق التواصل / الكفاءة</t>
  </si>
  <si>
    <t>ذلك يعتمد على الحالة</t>
  </si>
  <si>
    <t>صحيح ، هذا يعتمد على الجمهور والموضوع والوقت المتاح.</t>
  </si>
  <si>
    <t>تدفق الاتصالات</t>
  </si>
  <si>
    <t>ليس بالضرورة ، يعتمد ذلك على الجمهور والموضوع والوقت المتاح.</t>
  </si>
  <si>
    <t>الخطوات ال 4 أو 4S ...</t>
  </si>
  <si>
    <t>هيكل 4S</t>
  </si>
  <si>
    <t>يساعدوننا في التعرض الصحيح</t>
  </si>
  <si>
    <t>نعم! لأنهم يدعموننا في مسار إعداد بسيط وعملي.</t>
  </si>
  <si>
    <t>نعم ، إنها طريقة يجب اتباعها بالتسلسل الذي نراه الأنسب</t>
  </si>
  <si>
    <t>إنه تسلسل</t>
  </si>
  <si>
    <t>ليس ذلك فحسب ، بل إنه طريق لإعداد معرض الكفاءة بأفضل طريقة ممكنة</t>
  </si>
  <si>
    <t>شرائح مرضية / شاملة</t>
  </si>
  <si>
    <t>إنه مثل مكبر الصوت والوسائل البصرية</t>
  </si>
  <si>
    <t>نعم! في الاستعارة يعني أن مجموع المتحدث والشريحة يشبه الكتاب</t>
  </si>
  <si>
    <t>إنه شامل</t>
  </si>
  <si>
    <t>صحيح ، لأنك لست بحاجة إلى أي شيء آخر لفهمها</t>
  </si>
  <si>
    <t>إنه مرض</t>
  </si>
  <si>
    <t>في الواقع ، يجب أن تكون شاملة ، وإلا فإنها لا تحقق نتيجتها</t>
  </si>
  <si>
    <t>استخدام الوسائل البصرية</t>
  </si>
  <si>
    <t>زيادة فعالية العرض التقديمي ، حيثما أمكن استخدامها</t>
  </si>
  <si>
    <t>نعم! لأنها تساعد الجمهور على إصلاح النقاط المهمة</t>
  </si>
  <si>
    <t>زيادة فعالية رواية المتحدث</t>
  </si>
  <si>
    <t>صحيح أنهم يكملون العرض التقديمي ، حيثما أمكن ذلك وضروريا</t>
  </si>
  <si>
    <t>يساعدون المتحدث ، في حالة فقد الخيط</t>
  </si>
  <si>
    <t>صحيح ، على الرغم من أنها ليست وظيفتها الرئيسية ، إلا أنها يمكن أن تساعد في هذا الصدد.</t>
  </si>
  <si>
    <t>أثناء العرض التقديمي الرقمي ، الشرائح ...</t>
  </si>
  <si>
    <t>احتياجات الشرائح</t>
  </si>
  <si>
    <t>مساعدة الجمهور على الفهم</t>
  </si>
  <si>
    <t>أوه نعم ، إذا كان من الممكن الحصول عليها.</t>
  </si>
  <si>
    <t>يصبح من المهم أن تكون مرضية وليست شاملة</t>
  </si>
  <si>
    <t>أوه نعم ، الشريحة الشاملة تلغي الحاجة إلى مكبر الصوت.</t>
  </si>
  <si>
    <t>إنها ليست ضرورية ، فقط المتحدث</t>
  </si>
  <si>
    <t>بالطبع ، قد لا يكونون هناك ، لكنهم يجعلون من السهل فهم العرض التقديمي.</t>
  </si>
  <si>
    <t>hi-PP-1-1</t>
  </si>
  <si>
    <t>hi-PP-1-1-1</t>
  </si>
  <si>
    <t>hi-PP-1-1-2</t>
  </si>
  <si>
    <t>hi-PP-1-1-3</t>
  </si>
  <si>
    <t>hi-PP-1-2</t>
  </si>
  <si>
    <t>hi-PP-1-2-1</t>
  </si>
  <si>
    <t>hi-PP-1-2-2</t>
  </si>
  <si>
    <t>hi-PP-1-2-3</t>
  </si>
  <si>
    <t>hi-PP-1-3</t>
  </si>
  <si>
    <t>hi-PP-1-3-1</t>
  </si>
  <si>
    <t>hi-PP-1-3-2</t>
  </si>
  <si>
    <t>hi-PP-1-3-3</t>
  </si>
  <si>
    <t>hi-PP-2-1</t>
  </si>
  <si>
    <t>hi-PP-2-1-1</t>
  </si>
  <si>
    <t>hi-PP-2-1-2</t>
  </si>
  <si>
    <t>hi-PP-2-1-3</t>
  </si>
  <si>
    <t>hi-PP-2-2</t>
  </si>
  <si>
    <t>hi-PP-2-2-1</t>
  </si>
  <si>
    <t>hi-PP-2-2-2</t>
  </si>
  <si>
    <t>hi-PP-2-2-3</t>
  </si>
  <si>
    <t>hi-PP-2-3</t>
  </si>
  <si>
    <t>hi-PP-2-3-1</t>
  </si>
  <si>
    <t>hi-PP-2-3-2</t>
  </si>
  <si>
    <t>hi-PP-2-3-3</t>
  </si>
  <si>
    <t>hi-PP-3-1</t>
  </si>
  <si>
    <t>hi-PP-3-1-1</t>
  </si>
  <si>
    <t>hi-PP-3-1-2</t>
  </si>
  <si>
    <t>hi-PP-3-1-3</t>
  </si>
  <si>
    <t>hi-PP-3-2</t>
  </si>
  <si>
    <t>hi-PP-3-2-1</t>
  </si>
  <si>
    <t>hi-PP-3-2-2</t>
  </si>
  <si>
    <t>hi-PP-3-2-3</t>
  </si>
  <si>
    <t>hi-PP-3-3</t>
  </si>
  <si>
    <t>hi-PP-3-3-1</t>
  </si>
  <si>
    <t>hi-PP-3-3-2</t>
  </si>
  <si>
    <t>hi-PP-3-3-3</t>
  </si>
  <si>
    <t>hi-PP-4-1</t>
  </si>
  <si>
    <t>hi-PP-4-1-1</t>
  </si>
  <si>
    <t>hi-PP-4-1-2</t>
  </si>
  <si>
    <t>hi-PP-4-1-3</t>
  </si>
  <si>
    <t>hi-PP-4-2</t>
  </si>
  <si>
    <t>hi-PP-4-2-1</t>
  </si>
  <si>
    <t>hi-PP-4-2-2</t>
  </si>
  <si>
    <t>hi-PP-4-2-3</t>
  </si>
  <si>
    <t>hi-PP-4-3</t>
  </si>
  <si>
    <t>hi-PP-4-3-1</t>
  </si>
  <si>
    <t>hi-PP-4-3-2</t>
  </si>
  <si>
    <t>hi-PP-4-3-3</t>
  </si>
  <si>
    <t>hi-PP-5-1</t>
  </si>
  <si>
    <t>hi-PP-5-1-1</t>
  </si>
  <si>
    <t>hi-PP-5-1-2</t>
  </si>
  <si>
    <t>hi-PP-5-1-3</t>
  </si>
  <si>
    <t>hi-PP-5-2</t>
  </si>
  <si>
    <t>hi-PP-5-2-1</t>
  </si>
  <si>
    <t>hi-PP-5-2-2</t>
  </si>
  <si>
    <t>hi-PP-5-2-3</t>
  </si>
  <si>
    <t>hi-PP-5-3</t>
  </si>
  <si>
    <t>hi-PP-5-3-1</t>
  </si>
  <si>
    <t>hi-PP-5-3-2</t>
  </si>
  <si>
    <t>hi-PP-5-3-3</t>
  </si>
  <si>
    <t>hi-PP-6-1</t>
  </si>
  <si>
    <t>hi-PP-6-1-1</t>
  </si>
  <si>
    <t>hi-PP-6-1-2</t>
  </si>
  <si>
    <t>hi-PP-6-1-3</t>
  </si>
  <si>
    <t>hi-PP-6-2</t>
  </si>
  <si>
    <t>hi-PP-6-2-1</t>
  </si>
  <si>
    <t>hi-PP-6-2-2</t>
  </si>
  <si>
    <t>hi-PP-6-2-3</t>
  </si>
  <si>
    <t>hi-PP-6-3</t>
  </si>
  <si>
    <t>hi-PP-6-3-1</t>
  </si>
  <si>
    <t>hi-PP-6-3-2</t>
  </si>
  <si>
    <t>hi-PP-6-3-3</t>
  </si>
  <si>
    <t>प्रस्तुति ...</t>
  </si>
  <si>
    <t>प्रस्तुति परिभाषा</t>
  </si>
  <si>
    <t>यह एक बैठक का एक विशिष्ट हिस्सा है</t>
  </si>
  <si>
    <t>हाँ! प्रस्तुत करने के संवादात्मक कार्य में चर्चा या निर्णय लेना शामिल नहीं है। वे प्रस्तुति के बाद होते हैं।</t>
  </si>
  <si>
    <t>कभी-कभी यह पूरी बैठक लेता है</t>
  </si>
  <si>
    <t>सच है, यह हो सकता है, लेकिन उस बिंदु पर यह एक बैठक नहीं है</t>
  </si>
  <si>
    <t>यह बैठक नहीं है</t>
  </si>
  <si>
    <t>सच्चा। बैठक में अन्य चरण शामिल हैं जैसे कि प्रस्तुति के दौरान प्रस्तुत मुद्दे को एक साथ तय करना या हल करना।</t>
  </si>
  <si>
    <t>प्रस्तुति दी जा सकती है ...</t>
  </si>
  <si>
    <t>उपस्थिति/दूरी</t>
  </si>
  <si>
    <t>व्यक्तिगत रूप से और दूर से दोनों</t>
  </si>
  <si>
    <t>हाँ! अगर ठीक से तैयार किया जाए तो वे दोनों प्रदर्शन कर सकते हैं</t>
  </si>
  <si>
    <t>उपस्थिति में बेहतर</t>
  </si>
  <si>
    <t>यह मामला नहीं है। विषय के महत्व के आधार पर, लोगों को एक ही स्थान पर एक साथ लाना आवश्यक नहीं हो सकता है।</t>
  </si>
  <si>
    <t>दूरी पर बेहतर</t>
  </si>
  <si>
    <t>असल में नहीं।यह एकमात्र फॉर्म उपलब् ध हो सकता है और इसे उचित रूप से तैयार किया जाना चाहिए।</t>
  </si>
  <si>
    <t>प्रस्तुति के लिए निमंत्रण ....</t>
  </si>
  <si>
    <t>परिचय देने का आमंत्रण</t>
  </si>
  <si>
    <t>यह प्रस्तुति का ही एक अभिन्न अंग है</t>
  </si>
  <si>
    <t>अरे हाँ, प्रस्तुति तब शुरू होती है जब आप आमंत्रण प्राप्त करते हैं। यह सही भागीदारी पर कार्य करता है।</t>
  </si>
  <si>
    <t>यह महत्वपूर्ण है, लेकिन इतना नहीं</t>
  </si>
  <si>
    <t>सच है, लेकिन हम इस बात पर विचार करते हैं कि प्रस्तुति का पालन कैसे किया जाएगा।</t>
  </si>
  <si>
    <t>यह सिर्फ एक निमंत्रण है</t>
  </si>
  <si>
    <t>बेशक, यह सिर्फ एक निमंत्रण भी हो सकता है, लेकिन हम एक महत्वपूर्ण पूर्वाग्रह खो देते हैं। इसे अच्छी तरह से तैयार करना सस्ता है!</t>
  </si>
  <si>
    <t>प्रस्तुति संरचना</t>
  </si>
  <si>
    <t>इसमें एक पहले, एक दौरान और एक बाद में है</t>
  </si>
  <si>
    <t>हाँ! संचार कार्य केवल एक हिस्सा है, यद्यपि एक निर्णायक है। बाद में भेजना और कल्पना करना इसे पूरा करता है और इसे एक वास्तविक प्रस्तुति बनाता है।</t>
  </si>
  <si>
    <t>आमंत्रण से प्रारंभ करें</t>
  </si>
  <si>
    <t>सच्चा! लेकिन इसके बाद की कल्पना को भी कम करके नहीं आंका जाना चाहिए।</t>
  </si>
  <si>
    <t>यह प्रदर्शनी का समय है</t>
  </si>
  <si>
    <t>एक प्रस्तुति के सबसे महत्वपूर्ण चरण हैं ...</t>
  </si>
  <si>
    <t>महत्वपूर्ण चरण</t>
  </si>
  <si>
    <t>खोलना और बंद करना</t>
  </si>
  <si>
    <t>हाँ! वे नाजुक हैं क्योंकि हम आसानी से सामग्री पर ध्यान केंद्रित कर रहे हैं। वास्तव में, वे "ऊंचाई पर उड़ान" को सर्वोत्तम तरीके से काम करने की अनुमति देते हैं।</t>
  </si>
  <si>
    <t>तैयारी और उद्घाटन</t>
  </si>
  <si>
    <t>वास्तव में, अनुक्रम से, वे दो सबसे अधिक माने जाते हैं। हालांकि, याद रखें कि एक खराब बंद किए गए काम से समझौता करने का जोखिम है।</t>
  </si>
  <si>
    <t>विकास और बंद</t>
  </si>
  <si>
    <t>ऐसा लग सकता है, समापन पर ध्यान देना सही है, लेकिन वही उद्घाटन के लिए समर्पित होना चाहिए। विकास अक्सर दोनों का परिणाम होता है।</t>
  </si>
  <si>
    <t>प्रस्तुति कौन तैयार करता है?</t>
  </si>
  <si>
    <t>मुख्य भूमिकाएँ तैयारी</t>
  </si>
  <si>
    <t>तैयार करने वाला</t>
  </si>
  <si>
    <t>हाँ! वह वह है जो संरचना का ख्याल रखता है, लेकिन एक ग्राहक से संकेत प्राप्त कर सकता है और एक वक्ता को किए गए कार्य को "पास" कर सकता है।</t>
  </si>
  <si>
    <t>वक्ता</t>
  </si>
  <si>
    <t>अरे हाँ, अक्सर जिन लोगों को प्रस्तुति "बनाना" होता है, वे भी इसे तैयार करने के बारे में सोचते हैं, लेकिन यह निश्चित नहीं है।</t>
  </si>
  <si>
    <t>ग्राहक</t>
  </si>
  <si>
    <t>ग्राहक प्रस्तुति के उद्देश्य को तय करने का ध्यान रखता है, जिसे वह तैयार करने वाले के साथ साझा करता है। क्या यह तैयार करने वाले या स्पीकर के साथ मेल खा सकता है? पक्का।</t>
  </si>
  <si>
    <t>फ़नल विषय ...</t>
  </si>
  <si>
    <t>फ़नल विषय</t>
  </si>
  <si>
    <t>वे वही हैं जिन्हें मैं भूल सकता हूं, क्योंकि वे केवल तैयारी कर रहे हैं</t>
  </si>
  <si>
    <t>हाँ! लेकिन वांछित परिणाम प्राप्त करने के लिए उनका महत्व निर्णायक है।</t>
  </si>
  <si>
    <t>वे दूसरों की तरह ही हैं</t>
  </si>
  <si>
    <t>काफी नहीं। अन्य विषयों के विपरीत, उन्हें भुलाया जा सकता है</t>
  </si>
  <si>
    <t>इनसे बचा जा सकता है</t>
  </si>
  <si>
    <t>यह मामले पर निर्भर करता है, लेकिन यह बेहतर नहीं होगा क्योंकि वे श्रोता को उस दिशा में एक मानसिक मार्ग बनाने में मदद करते हैं जिसे हम शेष रखने में रुचि रखते हैं।</t>
  </si>
  <si>
    <t>विषय विकसित होते हैं ...</t>
  </si>
  <si>
    <t>विषय (विकास)</t>
  </si>
  <si>
    <t>परिणाम और दर्शकों के आधार पर</t>
  </si>
  <si>
    <t>हाँ! चौड़ाई और गहराई को दो तत्वों पर विचार करना चाहिए।</t>
  </si>
  <si>
    <t>सही है, लेकिन दर्शकों और उसके ज्ञान पर भी विचार करना बेहतर है।</t>
  </si>
  <si>
    <t>भेंट</t>
  </si>
  <si>
    <t>सच है, लेकिन यह पर्याप्त नहीं है: आपको परिणाम पर भी विचार करना होगा।</t>
  </si>
  <si>
    <t>विषयों को चुना जाना चाहिए ...</t>
  </si>
  <si>
    <t>विषय (पसंद)</t>
  </si>
  <si>
    <t>वांछित परिणाम के आधार पर</t>
  </si>
  <si>
    <t>हाँ! तर्क और अनुक्रम प्रदर्शन की डिग्री निर्धारित करते हैं</t>
  </si>
  <si>
    <t>आपकी भावनाओं के आधार पर</t>
  </si>
  <si>
    <t>हमारी भावनाएं हमेशा हमारी बहुत मदद करती हैं। यदि हम उन्हें वांछित परिणाम के साथ सत्यापित करते हैं, तो हमने जो कुछ भी किया है, उसमें हम निश्चितता जोड़ते हैं।</t>
  </si>
  <si>
    <t>घोषित लक्ष्य और वांछित परिणाम के आधार पर</t>
  </si>
  <si>
    <t>यह वास्तव में मामला नहीं है। परिणाम लक्ष्य से बहुत अलग हो सकता है। इसलिए गैर-केंद्रित तर्कों का उपयोग करने का जोखिम है। बेहतर अगर केवल वांछित परिणाम से।</t>
  </si>
  <si>
    <t>उपलब्ध समय ...</t>
  </si>
  <si>
    <t>उपलब्ध समय</t>
  </si>
  <si>
    <t>यह वही है जो हमें दिया गया है, लेकिन यह सब आवश्यक नहीं हो सकता है</t>
  </si>
  <si>
    <t>सच है, यह दर्शकों और वांछित परिणाम के लिए उपयुक्त होना चाहिए।</t>
  </si>
  <si>
    <t>इसका पूरा उपयोग किया जाना चाहिए</t>
  </si>
  <si>
    <t>सच है, सही समझौता ढूंढना</t>
  </si>
  <si>
    <t>यह लगभग कभी पर्याप्त नहीं होता है</t>
  </si>
  <si>
    <t>अक्सर आपको यह महसूस होता है, लेकिन 4 बिंदुओं (घोषित-वांछित, विषय, दर्शक और समय) पर काम करके आप लगभग हमेशा सही उपाय पा सकते हैं।</t>
  </si>
  <si>
    <t>तर्कों की निरंतरता ...</t>
  </si>
  <si>
    <t>विषय (संगति)</t>
  </si>
  <si>
    <t>इसे समय और वांछित परिणाम के अनुसार कैलिब्रेट किया जाना चाहिए</t>
  </si>
  <si>
    <t>हाँ! न केवल समय उन्हें प्रभावित करता है, बल्कि वांछित परिणाम भी देता है। आपको सही संतुलन खोजना होगा</t>
  </si>
  <si>
    <t>माना जाता</t>
  </si>
  <si>
    <t>उपलब्ध समय पर निर्भर करता है</t>
  </si>
  <si>
    <t>सच है, लेकिन वांछित परिणाम पर भी विचार किया जाना चाहिए</t>
  </si>
  <si>
    <t>यह वांछित परिणाम पर निर्भर करता है</t>
  </si>
  <si>
    <t>सच है, लेकिन समय पर भी विचार किया जाना चाहिए</t>
  </si>
  <si>
    <t>यदि दर्शक सजातीय नहीं हैं ...</t>
  </si>
  <si>
    <t>दर्शकों की एकरूपता</t>
  </si>
  <si>
    <t>हम इसे उदाहरणों, रूपकों और विशिष्ट जानकारी के साथ उन्मुख कर सकते हैं</t>
  </si>
  <si>
    <t>हाँ! क्योंकि वे जिस जानकारी के प्रति संवेदनशील होंगे, वह उनका ध्यान ऊंचा रखेगी</t>
  </si>
  <si>
    <t>हम इसे केवल तटस्थ बना सकते हैं</t>
  </si>
  <si>
    <t>कुछ मामलों में यह केवल एक चीज है।</t>
  </si>
  <si>
    <t>हम सबसे महत्वपूर्ण समूह को संबोधित करते हैं</t>
  </si>
  <si>
    <t>यह एक विकल्प है, यह जानते हुए कि वह बाकी दर्शकों को खो देगा।</t>
  </si>
  <si>
    <t>विशेषज्ञता का संचार करें ...</t>
  </si>
  <si>
    <t>विशेषज्ञता का संचार करें</t>
  </si>
  <si>
    <t>यह दर्शकों को समझने के लिए पर्याप्त क्षमता स्थानांतरित करना है</t>
  </si>
  <si>
    <t>हाँ! भले ही सही फिट खोजने के लिए अच्छी तैयारी की आवश्यकता हो।</t>
  </si>
  <si>
    <t>यह प्रशिक्षण है</t>
  </si>
  <si>
    <t>यह हो सकता है, लेकिन एक प्रस्तुति वास्तविक प्रशिक्षण नहीं हो सकती है</t>
  </si>
  <si>
    <t>यह मुश्किल है अगर दर्शकों के पास यह विशिष्ट विशेषज्ञता नहीं है</t>
  </si>
  <si>
    <t>सच है, लेकिन अगर आप वांछित परिणाम पर विचार करते हैं तो यह थोड़ा आसान है</t>
  </si>
  <si>
    <t>क्षमता या संचार का प्रवाह?</t>
  </si>
  <si>
    <t>अंतर संचार /</t>
  </si>
  <si>
    <t>यह मामले पर निर्भर करता है</t>
  </si>
  <si>
    <t>सच है, यह दर्शकों, विषय और उपलब्ध समय पर निर्भर करता है।</t>
  </si>
  <si>
    <t>संचार प्रवाह</t>
  </si>
  <si>
    <t>जरूरी नहीं, यह दर्शकों, विषय और उपलब्ध समय पर निर्भर करता है।</t>
  </si>
  <si>
    <t>कौशल प्रवाह</t>
  </si>
  <si>
    <t>4 कदम या 4S...</t>
  </si>
  <si>
    <t>4S संरचना</t>
  </si>
  <si>
    <t>वे हमें सही प्रदर्शन में मदद करते हैं</t>
  </si>
  <si>
    <t>हाँ! क्योंकि वे एक सरल और कार्यात्मक तैयारी पथ में हमारा समर्थन करते हैं।</t>
  </si>
  <si>
    <t>यह एक विधि है</t>
  </si>
  <si>
    <t>हां, यह उस क्रम में पालन की जाने वाली विधि है जिसे हम सबसे उपयुक्त मानते हैं</t>
  </si>
  <si>
    <t>यह एक क्रम है</t>
  </si>
  <si>
    <t>इतना ही नहीं, यह सर्वोत्तम संभव तरीके से क्षमता की प्रदर्शनी तैयार करने का एक मार्ग है</t>
  </si>
  <si>
    <t>एक किताब ...</t>
  </si>
  <si>
    <t>संतोषजनक/संपूर्ण स्लाइड</t>
  </si>
  <si>
    <t>यह स्पीकर और विजुअल एड्स की तरह है</t>
  </si>
  <si>
    <t>हाँ! रूपक में इसका मतलब है कि वक्ता और स्लाइड का योग एक किताब की तरह है</t>
  </si>
  <si>
    <t>यह संपूर्ण है</t>
  </si>
  <si>
    <t>सच है, क्योंकि इसे समझने के लिए आपको किसी और चीज की जरूरत नहीं है</t>
  </si>
  <si>
    <t>यह संतोषजनक है</t>
  </si>
  <si>
    <t>वास्तव में, यह संपूर्ण होना चाहिए, क्योंकि अन्यथा यह अपना परिणाम प्राप्त नहीं करता है</t>
  </si>
  <si>
    <t>दृश्य एड्स ...</t>
  </si>
  <si>
    <t>दृश्य एड्स का उपयोग</t>
  </si>
  <si>
    <t>प्रस्तुति की प्रभावशीलता बढ़ाएँ, जहाँ संभव हो उनका उपयोग करें</t>
  </si>
  <si>
    <t>हाँ! क्योंकि वे दर्शकों को महत्वपूर्ण बिंदुओं को ठीक करने में मदद करते हैं</t>
  </si>
  <si>
    <t>वक्ता की कथा की प्रभावशीलता बढ़ाएँ</t>
  </si>
  <si>
    <t>सच है, वे प्रस्तुति को पूरा करते हैं, जहां संभव और आवश्यक हो</t>
  </si>
  <si>
    <t>वे स्पीकर की मदद करते हैं, क्या उसे धागा खोना चाहिए</t>
  </si>
  <si>
    <t>सच है, हालांकि यह उनका मुख्य कार्य नहीं है, लेकिन यह इस संबंध में मदद कर सकता है।</t>
  </si>
  <si>
    <t>डिजिटल प्रेजेंटेशन के दौरान स्लाइड्स...</t>
  </si>
  <si>
    <t>स्लाइड की जरूरत है</t>
  </si>
  <si>
    <t>दर्शकों को समझने में मदद करना</t>
  </si>
  <si>
    <t>अरे हाँ, अगर उन्हें रखना संभव है।</t>
  </si>
  <si>
    <t>यह और भी महत्वपूर्ण हो जाता है कि वे संतोषजनक हों और संपूर्ण न हों</t>
  </si>
  <si>
    <t>अरे हाँ, एक संपूर्ण स्लाइड स्पीकर की आवश्यकता को रद्द कर देती है।</t>
  </si>
  <si>
    <t>वे आवश्यक नहीं हैं, बस वक्ता हैं</t>
  </si>
  <si>
    <t>बेशक, वे वहां नहीं हो सकते हैं, लेकिन वे प्रस्तुति को समझना आसान बनाते हैं।</t>
  </si>
  <si>
    <t>演示文稿 ...</t>
  </si>
  <si>
    <t>演示文稿定义</t>
  </si>
  <si>
    <t>这是会议的特定部分</t>
  </si>
  <si>
    <t>是的！展示的交流行为不涉及讨论或决策。它们在演讲之后进行。</t>
  </si>
  <si>
    <t>有时它会占用整个会议</t>
  </si>
  <si>
    <t>诚然，它可能会发生，但那时它不是会议</t>
  </si>
  <si>
    <t>这不是一场会议</t>
  </si>
  <si>
    <t>真。会议包括其他步骤，例如共同决定或解决演示过程中提出的问题。</t>
  </si>
  <si>
    <t>演示文稿可以制作...</t>
  </si>
  <si>
    <t>存在 / 距离</t>
  </si>
  <si>
    <t>面对面和远程</t>
  </si>
  <si>
    <t>是的！如果准备得当，他们都可以执行</t>
  </si>
  <si>
    <t>更好的存在感</t>
  </si>
  <si>
    <t>事实并非如此。根据主题的重要性，可能没有必要将人们聚集在同一个地方。</t>
  </si>
  <si>
    <t>远距离效果更好</t>
  </si>
  <si>
    <t>并非如此，它可能是唯一可用的表格，必须妥善准备。</t>
  </si>
  <si>
    <t>演讲邀请 ....</t>
  </si>
  <si>
    <t>邀请介绍</t>
  </si>
  <si>
    <t>它是演示文稿本身不可或缺的一部分</t>
  </si>
  <si>
    <t>哦，是的，当您收到邀请时，演示就开始了。它作用于正确的参与。</t>
  </si>
  <si>
    <t>这很重要，但不是那么重要</t>
  </si>
  <si>
    <t>没错，但我们要思考一下如何遵循这个演示。</t>
  </si>
  <si>
    <t>当然，它也可以只是一个邀请，但我们失去了一个重要的倾向。准备好好便宜！</t>
  </si>
  <si>
    <t>演示文稿结构</t>
  </si>
  <si>
    <t>它有 before、during 和 after</t>
  </si>
  <si>
    <t>是的！交际行为只是一部分，尽管是决定性的。发送和想象 after 完成了它并使其成为一个真实的演示。</t>
  </si>
  <si>
    <t>从邀请开始</t>
  </si>
  <si>
    <t>真！但即使是想象后果也不容小觑。</t>
  </si>
  <si>
    <t>展览时间到了</t>
  </si>
  <si>
    <t>演示文稿最关键的阶段是......</t>
  </si>
  <si>
    <t>关键阶段</t>
  </si>
  <si>
    <t>开闭</t>
  </si>
  <si>
    <t>是的！它们很微妙，因为我们很容易专注于内容。实际上，它们允许 “高空飞行” 以最佳方式工作。</t>
  </si>
  <si>
    <t>准备和开业</t>
  </si>
  <si>
    <t>事实上，按顺序排列，他们是考虑最多的两个。但是请记住，糟糕的关闭可能会损害已完成的工作。</t>
  </si>
  <si>
    <t>发展和关闭</t>
  </si>
  <si>
    <t>看起来是这样，关注关闭是正确的，但同样必须致力于开盘。发展往往是两者的结果。</t>
  </si>
  <si>
    <t>谁来准备演示文稿？</t>
  </si>
  <si>
    <t>关键角色准备</t>
  </si>
  <si>
    <t>编制者</t>
  </si>
  <si>
    <t>是的！他或她是负责结构的人，但可以从客户那里接收指示并将完成的工作“传递”给演讲者。</t>
  </si>
  <si>
    <t>扬声器</t>
  </si>
  <si>
    <t>哦，是的，通常那些必须“做”演示文稿的人也会考虑准备它，但不确定。</t>
  </si>
  <si>
    <t>客户端</t>
  </si>
  <si>
    <t>客户负责决定演示文稿的目标，并与编制者分享。它能否与编制者或演讲者一致？确定。</t>
  </si>
  <si>
    <t>漏斗主题</t>
  </si>
  <si>
    <t>它们是我可以忘记的，因为它们只是预备的</t>
  </si>
  <si>
    <t>是的！但是，为了达到预期的结果，它们的重要性是决定性的。</t>
  </si>
  <si>
    <t>他们和其他人一样</t>
  </si>
  <si>
    <t>差一点。与其他主题不同，它们可能会被遗忘</t>
  </si>
  <si>
    <t>它们是可以避免的</t>
  </si>
  <si>
    <t>这取决于具体情况，但最好不要，因为它们可以帮助听众在心理上朝着我们感兴趣的东西前进。</t>
  </si>
  <si>
    <t>主题发展......</t>
  </si>
  <si>
    <t>主题 （开发）</t>
  </si>
  <si>
    <t>根据成效和受众</t>
  </si>
  <si>
    <t>是的！广度和深度必须考虑这两个要素。</t>
  </si>
  <si>
    <t>根据结果</t>
  </si>
  <si>
    <t>是的，但最好也考虑一下观众及其知识。</t>
  </si>
  <si>
    <t>观众</t>
  </si>
  <si>
    <t>没错，但这还不够：您还必须考虑结果。</t>
  </si>
  <si>
    <t>必须选择主题......</t>
  </si>
  <si>
    <t>主题 （Choice）</t>
  </si>
  <si>
    <t>是的！参数和序列决定了性能的程度</t>
  </si>
  <si>
    <t>我们的感情总是对我们有很大帮助。如果我们然后用预期的结果来验证它们，我们就会为我们的直觉增加确定性。</t>
  </si>
  <si>
    <t>基于既定目标和预期结果</t>
  </si>
  <si>
    <t>事实并非如此。结果可能与目标大相径庭。因此，存在使用非中心参数的风险。如果仅从预期的结果来看，那就更好了。</t>
  </si>
  <si>
    <t>可用时间 ...</t>
  </si>
  <si>
    <t>可用时间</t>
  </si>
  <si>
    <t>这是我们得到的，但可能并非全部是必需的</t>
  </si>
  <si>
    <t>诚然，它必须适合受众和期望的结果。</t>
  </si>
  <si>
    <t>它必须得到充分利用</t>
  </si>
  <si>
    <t>诚然，找到正确的折衷方案</t>
  </si>
  <si>
    <t>这几乎永远不够</t>
  </si>
  <si>
    <t>你经常有这种感觉，但通过努力解决 4 个点（宣布的期望、主题、受众和时间），你几乎总能找到正确的衡量标准。</t>
  </si>
  <si>
    <t>论点的一致性......</t>
  </si>
  <si>
    <t>主题 （一致性）</t>
  </si>
  <si>
    <t>它必须根据时间和所需的结果进行校准</t>
  </si>
  <si>
    <t>是的！不仅时间会影响他们，而且会影响预期的结果。你必须找到合适的平衡点</t>
  </si>
  <si>
    <t>视乎可用时间而定</t>
  </si>
  <si>
    <t>没错，但还必须考虑预期的结果</t>
  </si>
  <si>
    <t>没错，但也必须考虑时间</t>
  </si>
  <si>
    <t>如果观众不是同质的......</t>
  </si>
  <si>
    <t>受众同质性</t>
  </si>
  <si>
    <t>我们可以通过示例、隐喻和具体信息来定位它</t>
  </si>
  <si>
    <t>是的！因为他们将敏感的信息会让他们保持高度关注</t>
  </si>
  <si>
    <t>在某些情况下，这是唯一要做的事。</t>
  </si>
  <si>
    <t>我们针对最重要的群体</t>
  </si>
  <si>
    <t>这是一种选择，因为他知道他会失去其他的观众。</t>
  </si>
  <si>
    <t>交流专业知识...</t>
  </si>
  <si>
    <t>交流专业知识</t>
  </si>
  <si>
    <t>就是要传递足够的能力，让听众理解</t>
  </si>
  <si>
    <t>是的！即使找到合适的人选也需要做好充分的准备。</t>
  </si>
  <si>
    <t>可能是，但演示不能是真正的培训</t>
  </si>
  <si>
    <t>如果观众不具备这种特定的专业知识，那就很困难了</t>
  </si>
  <si>
    <t>没错，但如果你考虑想要的结果，那就容易一些了</t>
  </si>
  <si>
    <t>能力流还是沟通？</t>
  </si>
  <si>
    <t>差异沟通 / 能力</t>
  </si>
  <si>
    <t>诚然，这取决于观众、主题和可用时间。</t>
  </si>
  <si>
    <t>通信流程</t>
  </si>
  <si>
    <t>不一定，这取决于观众、主题和可用时间。</t>
  </si>
  <si>
    <t>4S 结构</t>
  </si>
  <si>
    <t>他们帮助我们获得正确的曝光</t>
  </si>
  <si>
    <t>是的！因为他们在简单而实用的准备过程中为我们提供支持。</t>
  </si>
  <si>
    <t>是的，这是我们认为最合适的顺序所遵循的方法</t>
  </si>
  <si>
    <t>不仅如此，这是一条以最佳方式准备能力展示的途径</t>
  </si>
  <si>
    <t>一本书......</t>
  </si>
  <si>
    <t>令人满意/详尽的幻灯片</t>
  </si>
  <si>
    <t>它就像扬声器和视觉辅助工具</t>
  </si>
  <si>
    <t>是的！在比喻中，它的意思是扬声器和幻灯片的总和就像一本书</t>
  </si>
  <si>
    <t>没错，因为你不需要任何其他东西来理解它</t>
  </si>
  <si>
    <t>令人满意</t>
  </si>
  <si>
    <t>实际上，它必须是详尽无遗的，因为否则它不会达到其结果</t>
  </si>
  <si>
    <t>视觉辅助工具 ...</t>
  </si>
  <si>
    <t>使用视觉辅助设备</t>
  </si>
  <si>
    <t>提高演示文稿的有效性，尽可能使用它们</t>
  </si>
  <si>
    <t>是的！因为他们帮助观众解决要点</t>
  </si>
  <si>
    <t>提高演讲者叙述的有效性</t>
  </si>
  <si>
    <t>诚然，他们在可能和必要的情况下完成了演示</t>
  </si>
  <si>
    <t>如果说话者失去了线索，他们会帮助他</t>
  </si>
  <si>
    <t>诚然，虽然这不是他们的主要功能，但它可以在这方面提供帮助。</t>
  </si>
  <si>
    <t>在数字演示期间，幻灯片...</t>
  </si>
  <si>
    <t>幻灯片需求</t>
  </si>
  <si>
    <t>帮助观众理解</t>
  </si>
  <si>
    <t>哦，是的，如果有可能的话。</t>
  </si>
  <si>
    <t>他们令人满意而不是详尽无遗变得更加重要</t>
  </si>
  <si>
    <t>哦，是的，详尽的幻灯片消除了对扬声器的需求。</t>
  </si>
  <si>
    <t>它们不是必需的，只是扬声器</t>
  </si>
  <si>
    <t>当然，它们可能不存在，但它们使理解演示文稿变得更容易。</t>
  </si>
  <si>
    <t>Презентация ...</t>
  </si>
  <si>
    <t>Определение презентации</t>
  </si>
  <si>
    <t>Это определенная часть собрания</t>
  </si>
  <si>
    <t>Да! Коммуникативный акт презентации не предполагает обсуждения или принятия решений. Они проходят после презентации.</t>
  </si>
  <si>
    <t>Иногда на это уходит целое совещание</t>
  </si>
  <si>
    <t>Да, это может произойти, но в этот момент это не встреча</t>
  </si>
  <si>
    <t>Это не собрание</t>
  </si>
  <si>
    <t>Истинный. Встреча включает в себя и другие шаги, такие как совместное принятие решения или решение проблемы, представленной во время презентации.</t>
  </si>
  <si>
    <t>Презентацию можно сделать...</t>
  </si>
  <si>
    <t>Присутствие / Расстояние</t>
  </si>
  <si>
    <t>Как очно, так и дистанционно</t>
  </si>
  <si>
    <t>Да! При правильном приготовлении они оба могут быть эффективными</t>
  </si>
  <si>
    <t>Лучше в присутствии</t>
  </si>
  <si>
    <t>Это не так. В зависимости от важности темы, может не быть необходимости собирать людей в одном месте.</t>
  </si>
  <si>
    <t>Лучше на расстоянии</t>
  </si>
  <si>
    <t>Не совсем, это может быть единственная доступная форма, и она должна быть правильно подготовлена.</t>
  </si>
  <si>
    <t>Приглашение на презентацию ....</t>
  </si>
  <si>
    <t>Приглашение представить</t>
  </si>
  <si>
    <t>да, презентация начинается, когда вы получаете приглашение. Он действует на основе правильного участия.</t>
  </si>
  <si>
    <t>Это важно, но не так уж и много</t>
  </si>
  <si>
    <t>Это правда, но мы задумываемся над тем, как будет выглядеть презентация.</t>
  </si>
  <si>
    <t>Конечно, это тоже может быть просто приглашение, но мы теряем важную предрасположенность. Хорошо приготовить его дешево!</t>
  </si>
  <si>
    <t>Структура презентации</t>
  </si>
  <si>
    <t>У него есть до, во время и после</t>
  </si>
  <si>
    <t>Да! Коммуникативный акт – это лишь часть, хотя и решающая. Отправка и представление последующего завершает его и делает его настоящей презентацией.</t>
  </si>
  <si>
    <t>Начните с приглашения</t>
  </si>
  <si>
    <t>Истинный! Но даже представить себе последствия не стоит недооценивать.</t>
  </si>
  <si>
    <t>Пришло время для выставки</t>
  </si>
  <si>
    <t>Наиболее важными этапами презентации являются...</t>
  </si>
  <si>
    <t>Критические фазы</t>
  </si>
  <si>
    <t>Да! Они деликатны, потому что мы легко сосредотачиваемся на содержимом. В реальности они позволяют «полету на высоте» работать наилучшим образом.</t>
  </si>
  <si>
    <t>На самом деле, по последовательности, они являются двумя наиболее рассматриваемыми. Однако помните, что плохое закрытие может поставить под угрозу выполненную работу.</t>
  </si>
  <si>
    <t>Может показаться, что да, правильно обращать внимание на закрытие, но то же самое нужно посвятить и открытию. Развитие часто является следствием этих двух факторов.</t>
  </si>
  <si>
    <t>Подготовка ключевых ролей</t>
  </si>
  <si>
    <t>Составитель налоговых деклараций</t>
  </si>
  <si>
    <t>Да! Именно он берет на себя структурирование, но может получать указания от клиента и «передавать» проделанную работу спикеру.</t>
  </si>
  <si>
    <t>Спикер</t>
  </si>
  <si>
    <t>да, часто те, кому приходится «делать» презентацию, тоже задумываются о ее подготовке, но это не точно.</t>
  </si>
  <si>
    <t>Клиент берет на себя решение цели презентации, которую он делится с составителем. Может ли он совпасть с составителем или спикером? Уверенный.</t>
  </si>
  <si>
    <t>Темы воронки</t>
  </si>
  <si>
    <t>Это те, о которых я могу забыть, так как они только подготовительные</t>
  </si>
  <si>
    <t>Да! Но их важность имеет решающее значение для того, чтобы добиться желаемого результата.</t>
  </si>
  <si>
    <t>Не совсем. В отличие от других тем, о них можно забыть</t>
  </si>
  <si>
    <t>Это зависит от конкретного случая, но лучше бы не было, потому что они помогают слушателю сделать мысленный путь к тому, что нам интересно остаться.</t>
  </si>
  <si>
    <t>Темы развиваются...</t>
  </si>
  <si>
    <t>Темы (разработка)</t>
  </si>
  <si>
    <t>В зависимости от результата и аудитории</t>
  </si>
  <si>
    <t>Да! Широта и глубина должны учитывать эти два элемента.</t>
  </si>
  <si>
    <t>На основе результата</t>
  </si>
  <si>
    <t>Верно, но лучше учитывать аудиторию и ее знания в том числе.</t>
  </si>
  <si>
    <t>Публика</t>
  </si>
  <si>
    <t>Верно, но этого мало: нужно еще и учитывать результат.</t>
  </si>
  <si>
    <t>Темы надо выбирать...</t>
  </si>
  <si>
    <t>Темы (Выбор)</t>
  </si>
  <si>
    <t>На основе желаемого результата</t>
  </si>
  <si>
    <t>Да! Аргументы и последовательность определяют степень производительности</t>
  </si>
  <si>
    <t>На основе ваших ощущений</t>
  </si>
  <si>
    <t>Наши чувства всегда нам очень помогают. Если мы затем проверим их с желаемым результатом, мы добавим определенность к тому, что мы интуитивно предчувствовали.</t>
  </si>
  <si>
    <t>Исходя из заявленной цели и желаемого результата</t>
  </si>
  <si>
    <t>На самом деле это не так. Результат может сильно отличаться от цели. Так что есть риск использования нецентрированных аргументов. Лучше если только от желаемого результата.</t>
  </si>
  <si>
    <t>Отведенное время...</t>
  </si>
  <si>
    <t>Доступное время</t>
  </si>
  <si>
    <t>Это то, что нам дано, но не все это может быть необходимым</t>
  </si>
  <si>
    <t>Правда, он должен быть соответствующим аудитории и желаемому результату.</t>
  </si>
  <si>
    <t>Его необходимо использовать в полной мере</t>
  </si>
  <si>
    <t>Правда, нахождение правильного компромисса</t>
  </si>
  <si>
    <t>Часто возникает такое чувство, но, работая над 4 пунктами (Заявлено-желаемое, темы, аудитория и время) вы почти всегда сможете найти нужную меру.</t>
  </si>
  <si>
    <t>Логичность аргументов...</t>
  </si>
  <si>
    <t>Темы (согласованность)</t>
  </si>
  <si>
    <t>Он должен быть откалиброван в соответствии со временем и желаемым результатом</t>
  </si>
  <si>
    <t>Да! На них влияет не только время, но и желаемый результат. Вы должны найти правильный баланс</t>
  </si>
  <si>
    <t>Обдуманный</t>
  </si>
  <si>
    <t>Зависит от имеющегося времени</t>
  </si>
  <si>
    <t>Верно, но желаемый результат тоже нужно учитывать</t>
  </si>
  <si>
    <t>Верно, но время тоже надо учитывать</t>
  </si>
  <si>
    <t>Если аудитория не однородна...</t>
  </si>
  <si>
    <t>Однородность аудитории</t>
  </si>
  <si>
    <t>Мы можем ориентироваться на него с помощью примеров, метафор и конкретной информации</t>
  </si>
  <si>
    <t>Да! Потому что информация, к которой они будут чувствительны, будет удерживать их внимание на высоком уровне</t>
  </si>
  <si>
    <t>Мы можем сделать его только нейтральным</t>
  </si>
  <si>
    <t>В некоторых случаях это единственное, что можно сделать.</t>
  </si>
  <si>
    <t>Мы обращаемся к самой важной группе</t>
  </si>
  <si>
    <t>Это выбор, зная, что он потеряет остальную аудиторию.</t>
  </si>
  <si>
    <t>Делитесь опытом...</t>
  </si>
  <si>
    <t>Делитесь опытом</t>
  </si>
  <si>
    <t>Она заключается в том, чтобы передать достаточную компетентность, чтобы аудитория поняла</t>
  </si>
  <si>
    <t>Да! Даже если поиск подходящей посадки требует хорошей подготовки.</t>
  </si>
  <si>
    <t>Это тренировка</t>
  </si>
  <si>
    <t>Это может быть, но презентация не может быть настоящей тренировкой</t>
  </si>
  <si>
    <t>Это сложно, если аудитория не обладает этой специфической экспертизой</t>
  </si>
  <si>
    <t>Это правда, но если учесть желаемый результат немного проще</t>
  </si>
  <si>
    <t>Поток компетенций или коммуникация?</t>
  </si>
  <si>
    <t>Дифференциальная коммуникация / компетентность</t>
  </si>
  <si>
    <t>Правда, это зависит от аудитории, тематики и имеющегося времени.</t>
  </si>
  <si>
    <t>Коммуникационный поток</t>
  </si>
  <si>
    <t>Не обязательно, это зависит от аудитории, тематики и имеющегося времени.</t>
  </si>
  <si>
    <t>Поток навыков</t>
  </si>
  <si>
    <t>4 шага или 4S...</t>
  </si>
  <si>
    <t>Структура 4S</t>
  </si>
  <si>
    <t>Они помогают нам в правильном воздействии</t>
  </si>
  <si>
    <t>Да! Потому что они поддерживают нас в простом и функциональном процессе подготовки.</t>
  </si>
  <si>
    <t>Да, это метод, которому следует следовать в той последовательности, которую мы считаем наиболее подходящей</t>
  </si>
  <si>
    <t>Кроме того, это путь к тому, чтобы наилучшим образом подготовить выставку компетентности</t>
  </si>
  <si>
    <t>Книга...</t>
  </si>
  <si>
    <t>Удовлетворительные / исчерпывающие слайды</t>
  </si>
  <si>
    <t>Это как динамик и наглядные пособия</t>
  </si>
  <si>
    <t>Да! В метафоре это означает, что сумма динамика и слайда подобна книге</t>
  </si>
  <si>
    <t>Он исчерпывающий</t>
  </si>
  <si>
    <t>Верно, потому что для этого больше ничего не нужно</t>
  </si>
  <si>
    <t>Это удовлетворительно</t>
  </si>
  <si>
    <t>На самом деле он должен быть исчерпывающим, потому что в противном случае он не достигнет своего результата</t>
  </si>
  <si>
    <t>Использование наглядных пособий</t>
  </si>
  <si>
    <t>Повысьте эффективность презентации, по возможности используйте их</t>
  </si>
  <si>
    <t>Да! Потому что они помогают аудитории зафиксировать важные моменты</t>
  </si>
  <si>
    <t>Повысьте эффективность повествования диктора</t>
  </si>
  <si>
    <t>Правда, завершают презентацию, где это возможно и нужно</t>
  </si>
  <si>
    <t>Они помогают динамику, если он потеряет нить</t>
  </si>
  <si>
    <t>Правда, хоть это и не основная их функция, но в этом плане может помочь.</t>
  </si>
  <si>
    <t>Во время цифровой презентации слайды ...</t>
  </si>
  <si>
    <t>Потребности в слайдах</t>
  </si>
  <si>
    <t>Помогаем аудитории понять</t>
  </si>
  <si>
    <t>да, если есть возможность их иметь.</t>
  </si>
  <si>
    <t>Еще более важно, чтобы они были удовлетворительными, а не исчерпывающими</t>
  </si>
  <si>
    <t>да, исчерпывающий слайд отменяет необходимость в динамике.</t>
  </si>
  <si>
    <t>Они не обязательны, достаточно динамика</t>
  </si>
  <si>
    <t>Конечно, их там может и не быть, но они облегчают понимание изложения.</t>
  </si>
  <si>
    <t>プレゼンテーションの定義</t>
  </si>
  <si>
    <t>はい！プレゼンテーションというコミュニケーション行為は、議論や意思決定を伴いません。プレゼンテーションの後に行われます。</t>
  </si>
  <si>
    <t>時には会議全体を占めることもあります</t>
  </si>
  <si>
    <t>確かに、それは起こり得ますが、その時点では会議ではありません</t>
  </si>
  <si>
    <t>それは会議ではありません</t>
  </si>
  <si>
    <t>真。会議には、プレゼンテーション中に提示された問題を一緒に決定または解決するなど、他の手順が含まれます。</t>
  </si>
  <si>
    <t>プレゼンテーションを行うことができます...</t>
  </si>
  <si>
    <t>存在/距離</t>
  </si>
  <si>
    <t>対面とリモートの両方で</t>
  </si>
  <si>
    <t>はい！適切に準備されていれば、両方ともパフォーマンスを発揮することができます</t>
  </si>
  <si>
    <t>存在感が増す</t>
  </si>
  <si>
    <t>しかし、そうではありません。トピックの重要性によっては、人々を同じ場所に集める必要がない場合があります。</t>
  </si>
  <si>
    <t>距離が長いほど効果的</t>
  </si>
  <si>
    <t>そうではなく、それが利用可能な唯一の形式であり、適切に準備する必要があります。</t>
  </si>
  <si>
    <t>プレゼンテーションへのご招待...。</t>
  </si>
  <si>
    <t>紹介のご案内</t>
  </si>
  <si>
    <t>これは、プレゼンテーション自体の不可欠な部分です</t>
  </si>
  <si>
    <t>そうそう、招待状を受け取ったらプレゼンテーションが始まります。それは正しい参加に基づいて行動します。</t>
  </si>
  <si>
    <t>それは重要ですが、それほどでもありません</t>
  </si>
  <si>
    <t>確かにそうですが、プレゼンテーションがどのように行われるかを考えます。</t>
  </si>
  <si>
    <t>それはただの招待状です</t>
  </si>
  <si>
    <t>もちろん、それは単なる招待である場合もありますが、私たちは重要な素因を失います。上手に準備するのは安いです!</t>
  </si>
  <si>
    <t>プレゼンテーションの構成</t>
  </si>
  <si>
    <t>これには、前、中、後があります</t>
  </si>
  <si>
    <t>はい！コミュニケーション行為は、決定的なものではありますが、一部にすぎません。アフターを送り、想像することで完成し、本当のプレゼンテーションになります。</t>
  </si>
  <si>
    <t>招待状から始める</t>
  </si>
  <si>
    <t>真！しかし、その余波を想像することさえ過小評価してはいけません。</t>
  </si>
  <si>
    <t>いよいよ展示会の時間です</t>
  </si>
  <si>
    <t>クリティカルフェーズ</t>
  </si>
  <si>
    <t>開閉</t>
  </si>
  <si>
    <t>はい！中身にこだわりやすいため、繊細です。実際には、彼らは「高度での飛行」が最善の方法で機能するのを許します。</t>
  </si>
  <si>
    <t>準備と開封</t>
  </si>
  <si>
    <t>実際、順番に見ると、この2つが最も考慮されています。ただし、不適切な閉鎖は、行われた作業を損なうリスクがあることを忘れないでください。</t>
  </si>
  <si>
    <t>開発と閉鎖</t>
  </si>
  <si>
    <t>そう思われるかもしれませんが、クロージングに注意を払うのは正しいですが、同じことがオープニングに捧げられなければなりません。開発は、多くの場合、この2つの結果です。</t>
  </si>
  <si>
    <t>プレゼンテーションの準備は誰が行いますか?</t>
  </si>
  <si>
    <t>主要な役割の準備</t>
  </si>
  <si>
    <t>作成者</t>
  </si>
  <si>
    <t>はい！彼または彼女は構造化の世話をする人ですが、クライアントから指示を受け取り、行われた作業をスピーカーに「渡す」ことができます。</t>
  </si>
  <si>
    <t>スピーカー</t>
  </si>
  <si>
    <t>そうそう、プレゼンテーションを「作る」必要がある人は、プレゼンテーションの準備についても考えることがよくありますが、それは確実ではありません。</t>
  </si>
  <si>
    <t>クライアントは、プレゼンテーションの目的を決定し、それを作成者と共有します。作成者またはスピーカーと一致することができますか?もちろん。</t>
  </si>
  <si>
    <t>ファネルのトピック...</t>
  </si>
  <si>
    <t>ファネルのトピック</t>
  </si>
  <si>
    <t>彼らは準備段階に過ぎないので、私が忘れることができるものです</t>
  </si>
  <si>
    <t>はい！しかし、望ましい結果を達成するためには、その重要性が決定的です。</t>
  </si>
  <si>
    <t>彼らは他の人と同じです</t>
  </si>
  <si>
    <t>まだまだです。他のトピックとは異なり、それらは忘れられる可能性があります</t>
  </si>
  <si>
    <t>それらは避けることができます</t>
  </si>
  <si>
    <t>それはケースによりますが、彼らがリスナーが私たちが残りたいものに向かって精神的な道を作るのを助けるので、そうではないでしょう。</t>
  </si>
  <si>
    <t>トピックは発展します...</t>
  </si>
  <si>
    <t>トピックス(開発)</t>
  </si>
  <si>
    <t>結果とオーディエンスに基づく</t>
  </si>
  <si>
    <t>はい！幅と深さは、この 2 つの要素を考慮する必要があります。</t>
  </si>
  <si>
    <t>正しいですが、観客とその知識も考慮した方がよいでしょう。</t>
  </si>
  <si>
    <t>聴衆</t>
  </si>
  <si>
    <t>本当ですが、それだけでは不十分です:結果も考慮する必要があります。</t>
  </si>
  <si>
    <t>トピックを選択する必要があります...</t>
  </si>
  <si>
    <t>トピックス(選択)</t>
  </si>
  <si>
    <t>望ましい結果に基づく</t>
  </si>
  <si>
    <t>はい！引数と順序によって、パフォーマンスの程度が決まります</t>
  </si>
  <si>
    <t>あなたの気持ちに基づいて</t>
  </si>
  <si>
    <t>私たちの感情はいつも私たちを大いに助けてくれます。その後、それらを望ましい結果で検証すると、直感したものに確実性が追加されます。</t>
  </si>
  <si>
    <t>記載された目標と望ましい結果に基づく</t>
  </si>
  <si>
    <t>これは実際には当てはまりません。結果は目標と大きく異なる場合があります。そのため、非中心引数を使用するリスクがあります。望ましい結果からのみであれば、より良いです。</t>
  </si>
  <si>
    <t>利用可能時間</t>
  </si>
  <si>
    <t>それは私たちに与えられているものですが、すべてが必要なわけではないかもしれません</t>
  </si>
  <si>
    <t>確かに、それは観客と望ましい結果に適切でなければなりません。</t>
  </si>
  <si>
    <t>最大限に使用する必要があります</t>
  </si>
  <si>
    <t>確かに、正しい妥協点を見つける</t>
  </si>
  <si>
    <t>それだけでは足りない</t>
  </si>
  <si>
    <t>多くの場合、あなたはこの感覚を持っていますが、4つのポイント(宣言された望ましい、トピック、聴衆、時間)に取り組むことで、ほとんどの場合、正しい尺度を見つけることができます。</t>
  </si>
  <si>
    <t>引数の一貫性...</t>
  </si>
  <si>
    <t>トピック (一貫性)</t>
  </si>
  <si>
    <t>時間と目的の結果に応じて校正する必要があります</t>
  </si>
  <si>
    <t>はい！時間だけでなく、望ましい結果にも影響します。適切なバランスを見つける必要があります</t>
  </si>
  <si>
    <t>その通りですが、望ましい結果も考慮する必要があります</t>
  </si>
  <si>
    <t>それは望ましい結果に依存します</t>
  </si>
  <si>
    <t>本当ですが、時間も考慮する必要があります</t>
  </si>
  <si>
    <t>観客が均質でない場合...</t>
  </si>
  <si>
    <t>視聴者の均質性</t>
  </si>
  <si>
    <t>例、比喩、特定の情報でそれを方向付けることができます</t>
  </si>
  <si>
    <t>はい！なぜなら、彼らが敏感になる情報は、彼らの注意を高く保つからです</t>
  </si>
  <si>
    <t>私たちはそれを中立にすることしかできません</t>
  </si>
  <si>
    <t>場合によっては、それだけがやるべきことです。</t>
  </si>
  <si>
    <t>私たちは最も重要なグループに対処します</t>
  </si>
  <si>
    <t>それは、彼が他の観客を失うことを知っている選択です。</t>
  </si>
  <si>
    <t>専門知識の伝達...</t>
  </si>
  <si>
    <t>専門知識の伝達</t>
  </si>
  <si>
    <t>それは、観客が理解するのに十分な能力を伝達することです</t>
  </si>
  <si>
    <t>はい！たとえ自分に合うものを見つけるには、十分な準備が必要だとしても。</t>
  </si>
  <si>
    <t>それはトレーニングです</t>
  </si>
  <si>
    <t>そうかもしれませんが、プレゼンテーションは本当のトレーニングにはなり得ません</t>
  </si>
  <si>
    <t>この専門知識を観客が持っていなければ難しいです</t>
  </si>
  <si>
    <t>確かに、しかしあなたが望ましい結果を考えると、それは少し簡単です</t>
  </si>
  <si>
    <t>能力またはコミュニケーションの流れ?</t>
  </si>
  <si>
    <t>違い、コミュニケーション/コンピテンシー</t>
  </si>
  <si>
    <t>ケースによります</t>
  </si>
  <si>
    <t>確かに、それは聴衆、トピック、そして利用可能な時間に依存します。</t>
  </si>
  <si>
    <t>通信フロー</t>
  </si>
  <si>
    <t>必ずしもそうではなく、視聴者、トピック、利用可能な時間によって異なります。</t>
  </si>
  <si>
    <t>スキルフロー</t>
  </si>
  <si>
    <t>4ステップまたは4S...</t>
  </si>
  <si>
    <t>4S構造</t>
  </si>
  <si>
    <t>彼らは適切な露出で私たちを助けます</t>
  </si>
  <si>
    <t>はい！なぜなら、彼らはシンプルで機能的な準備の道で私たちをサポートしてくれるからです。</t>
  </si>
  <si>
    <t>という方法です</t>
  </si>
  <si>
    <t>はい、それは私たちが最も適切と考える順序で従うべき方法です</t>
  </si>
  <si>
    <t>それはシーケンスです</t>
  </si>
  <si>
    <t>それだけでなく、可能な限り最善の方法で能力の展示を準備する道です</t>
  </si>
  <si>
    <t>一冊の本...</t>
  </si>
  <si>
    <t>満足のいく/網羅的なスライド</t>
  </si>
  <si>
    <t>スピーカーと視覚補助のようなものです</t>
  </si>
  <si>
    <t>はい！比喩では、スピーカーとスライドの合計が本のようなものであることを意味します</t>
  </si>
  <si>
    <t>それは網羅的です</t>
  </si>
  <si>
    <t>確かに、それを理解するために他に何も必要ないからです</t>
  </si>
  <si>
    <t>満足のいくものです</t>
  </si>
  <si>
    <t>実際には、それは網羅的でなければなりません、そうでなければそれは結果を達成しないからです</t>
  </si>
  <si>
    <t>視覚補助...</t>
  </si>
  <si>
    <t>視覚補助の使用</t>
  </si>
  <si>
    <t>プレゼンテーションの効果を高め、可能な場合はそれらを使用します</t>
  </si>
  <si>
    <t>はい！なぜなら、彼らは観客が重要なポイントを修正するのを助けるからです</t>
  </si>
  <si>
    <t>話し手の語りの効果を高める</t>
  </si>
  <si>
    <t>確かに、彼らは可能かつ必要な場合、プレゼンテーションを完成させます</t>
  </si>
  <si>
    <t>彼らは、彼がスレッドを失った場合、スピーカーを助けます</t>
  </si>
  <si>
    <t>確かに、それは彼らの主な機能ではありませんが、この点で役立ちます。</t>
  </si>
  <si>
    <t>デジタルプレゼンテーション中、スライドは...</t>
  </si>
  <si>
    <t>スライドのニーズ</t>
  </si>
  <si>
    <t>観客の理解を助ける</t>
  </si>
  <si>
    <t>そうそう、それらを持つことが可能であるならば。</t>
  </si>
  <si>
    <t>それらが満足のいくものであり、網羅的ではないことがさらに重要になります</t>
  </si>
  <si>
    <t>そうそう、徹底的なスライドはスピーカーの必要性を打ち消します。</t>
  </si>
  <si>
    <t>それらは必要ではなく、スピーカーだけです</t>
  </si>
  <si>
    <t>もちろん、そこにいないかもしれませんが、プレゼンテーションを理解しやすくなります。</t>
  </si>
  <si>
    <t>188.11.205.215</t>
  </si>
  <si>
    <t>Si! Avere chiaro chi fruisce del frutto del nostro lavoro ci permette di focalizzare le nostre energie verso ciò che è più importante.</t>
  </si>
  <si>
    <t>Vero, ma qualcun'altro potrebbe essere il reale utilizzatore, con esigenza  diverse da chi lo acquista.</t>
  </si>
  <si>
    <t>Vero, ma è troppo generico per avere delle informazioni utili.</t>
  </si>
  <si>
    <t>Si! colleghi, altri dipartimenti: chi utilizza in frutto del nostro lavoro?</t>
  </si>
  <si>
    <t>Anche questo è vero, ma non basta a definire chi è, o chi sono, i nostri clienti diretti</t>
  </si>
  <si>
    <t>Vero, ma non basta a definire chi è, o chi sono, i nostri clienti diretti</t>
  </si>
  <si>
    <t>Si! Quello che vive e ricorda, determinano la lungimiranza di rapporto: su questo abbiamo potere?</t>
  </si>
  <si>
    <t>Certo, il prodotto/servizio è importante, ma dipende dalla percezione del cliente</t>
  </si>
  <si>
    <t>È vero, la qualità è importante, ma dipende dalla percezione del cliente</t>
  </si>
  <si>
    <t>Eh si, diversamente una delle due non funziona.</t>
  </si>
  <si>
    <t>In realtà è sia utile che necessario.</t>
  </si>
  <si>
    <t>Non sempre è facile trovarne il legame, pensa al tuo cliente diretto.</t>
  </si>
  <si>
    <t>Eh si, reagire non è un errore, anzi, aiuta a migliorare quello che facciamo.</t>
  </si>
  <si>
    <t>E’ il massimo della performance possibile.</t>
  </si>
  <si>
    <t>Giusto risolvere il contingente, ma potrebbe complicare le successive situazioni.</t>
  </si>
  <si>
    <t>Si, non possiamo però avere insoddisfazione nell’immediato.</t>
  </si>
  <si>
    <t>Pre-agire, ma anche reagire per necessità e miglioramento</t>
  </si>
  <si>
    <t>Pre-agire e reagire sono interfunzionali</t>
  </si>
  <si>
    <t>Pre-agire è meglio che reagire</t>
  </si>
  <si>
    <t>Vero, a volte una pre-azione nasce da una reazione che è stata necessaria in un precedente momento.</t>
  </si>
  <si>
    <t>Sicuramente, ma reagire in certe situazioni è necessario.</t>
  </si>
  <si>
    <t>Eh si, averne cura significa fare in modo che rimangano nel tempo.</t>
  </si>
  <si>
    <t>Vero, poi bisogna averne cura</t>
  </si>
  <si>
    <t>Vero, poi bisogna saper identificare i punti importanti</t>
  </si>
  <si>
    <t>Eh si, potremmo stupirci di come e dove vengono utilizzati!</t>
  </si>
  <si>
    <t>Vero, ma è il passo successivo alla contestualizzazione</t>
  </si>
  <si>
    <t>Certamente, bisognerebbe trovare una soluzione permanente nel tempo.</t>
  </si>
  <si>
    <t>Eh si, altrimenti ne va della qualità del nostro lavoro.</t>
  </si>
  <si>
    <t>Vero, ma solo se non compatibile.</t>
  </si>
  <si>
    <t>Si, ma non ci dice se è anche compatibile con il nostro lavoro.</t>
  </si>
  <si>
    <t>Eh si, può sembrare complicato, ma rende tutto più fluido e chiaro.</t>
  </si>
  <si>
    <t>Può anche andare bene, ma può rallentare la comunicazione.</t>
  </si>
  <si>
    <t>È invece molto importante perchè rende chiaro l'oggetto del contendere.</t>
  </si>
  <si>
    <t>Eh si, se è possibile, è la migliore soluzione lungimirante.</t>
  </si>
  <si>
    <t>Vero, ma il rischio è uno sforzo che poi si perde.</t>
  </si>
  <si>
    <t>Eh si, perchè entrambi incidono sul risultato.</t>
  </si>
  <si>
    <t>Vero, ma entrambi penalizzano il processo.</t>
  </si>
  <si>
    <t>Si, ma tutti e due vanno risolti.</t>
  </si>
  <si>
    <t>Eh si, l'equilibrio assicura il giusto risultato per noi e per il cliente.</t>
  </si>
  <si>
    <t>Sicuramente, ma non può prescindere dalle aspettative del cliente e anche quelle interne di altri reparti e/o ruoli.</t>
  </si>
  <si>
    <t>Vero, ma deve confrontarsi con le aspettative interne.</t>
  </si>
  <si>
    <t>Eh si, la giusta responsabilità lo rende più soddisfatto e coinvolto.</t>
  </si>
  <si>
    <t>Vero, non per essere protetti, ma per coinvolgere.</t>
  </si>
  <si>
    <t>Vero, anche se accade raramente che non sia attuabile.</t>
  </si>
  <si>
    <t>Eh si, ci permette di immaginare i diversi corridoi a seconda del tipo cliente.</t>
  </si>
  <si>
    <t>Raggruppare i clienti per modalità e/o tipologia, ci permette di avere corridoi adeguati per la maggior parte degli interlocutori.</t>
  </si>
  <si>
    <t>Vero, ma rimanendo compatibile con le nostre esigenze interne di gestione.</t>
  </si>
  <si>
    <t>Eh si, è il miglior modo per cominciare con il cliente.</t>
  </si>
  <si>
    <t>I corridoi di emergenza …</t>
  </si>
  <si>
    <t>Vero, ma lo scopo è iniziare al meglio il contatto con il cliente.</t>
  </si>
  <si>
    <t>Vero, ma non è l'unica. Diciamo che è un buon modo per cominciare il contatto.</t>
  </si>
  <si>
    <t>Eh si, è importante che venga applicato anche con i colleghi che sono beneficiari del frutto del nostro lavoro.</t>
  </si>
  <si>
    <t>Diciamo che aiuta, ci sono anche altri aspetti che indicano il giusto corridoio.</t>
  </si>
  <si>
    <t>Si, ma il corridoio è solo una parte dell'accessibilità</t>
  </si>
  <si>
    <t>Eh si, perchè sono quelli che utilizza nel momento di massimo bisogno.</t>
  </si>
  <si>
    <t>È vero, non tutto è prevedibile, ma la maggior parte si.</t>
  </si>
  <si>
    <t>Vero, altrimenti subentra l'insoddisfazione proprio quando si poteva consolidare la fiducia.</t>
  </si>
  <si>
    <t>Definizione cliente finale</t>
  </si>
  <si>
    <t>Definizione cliente diretto</t>
  </si>
  <si>
    <t>Esperienza cliente</t>
  </si>
  <si>
    <t>Equilibrio risultato / soddisfazione</t>
  </si>
  <si>
    <t>Pre-azione e reazione</t>
  </si>
  <si>
    <t>Azioni quotidiane lungimiranti</t>
  </si>
  <si>
    <t>Comunicazione interna / esterna</t>
  </si>
  <si>
    <t>Risolvere i reclami</t>
  </si>
  <si>
    <t>Reclamo interno / esterno</t>
  </si>
  <si>
    <t>Cliente (Prospettiva)</t>
  </si>
  <si>
    <t>Cliente (Contesto)</t>
  </si>
  <si>
    <t>Cliente (Comportamenti)</t>
  </si>
  <si>
    <t>Necessità interne / esterne</t>
  </si>
  <si>
    <t>Condivisione responsabilità</t>
  </si>
  <si>
    <t>Percorsi per target cliente</t>
  </si>
  <si>
    <t>Accessibilità</t>
  </si>
  <si>
    <t>Grado accessibilità</t>
  </si>
  <si>
    <t>End customer definition</t>
  </si>
  <si>
    <t>Yes! Being clear about who benefits from the fruit of our labor allows us to focus our energies on what is most important.</t>
  </si>
  <si>
    <t>Everyone who deals with our products or services</t>
  </si>
  <si>
    <t>True, but it is too generic to have useful information.</t>
  </si>
  <si>
    <t>True, but someone else could be the real user, with different needs from those who buy it.</t>
  </si>
  <si>
    <t>Direct Customer Definition</t>
  </si>
  <si>
    <t>It is those who use the fruit of our labor</t>
  </si>
  <si>
    <t>Yes! colleagues, other departments: who do you use as a result of our work?</t>
  </si>
  <si>
    <t>It can be internal or external to the company (intermediary)</t>
  </si>
  <si>
    <t>True, but it is not enough to define who is, or who are, our direct customers</t>
  </si>
  <si>
    <t>It could coincide with the end customer</t>
  </si>
  <si>
    <t>This is also true, but it is not enough to define who is, or who are, our direct customers</t>
  </si>
  <si>
    <t>Customer Experience</t>
  </si>
  <si>
    <t>Yes! What he lives and remembers, determine the farsightedness of the relationship: do we have power over this?</t>
  </si>
  <si>
    <t>True, quality is important, but it depends on the customer's perception</t>
  </si>
  <si>
    <t>Contact &amp; Product/Service</t>
  </si>
  <si>
    <t>Of course, the product/service is important, but it depends on the customer's perception</t>
  </si>
  <si>
    <t>Between the result of your work and the satisfaction of the direct or final customer ...</t>
  </si>
  <si>
    <t>Result/satisfaction balance</t>
  </si>
  <si>
    <t>Oh yes, otherwise one of the two does not work.</t>
  </si>
  <si>
    <t>It's important, but not always necessary</t>
  </si>
  <si>
    <t>It is not always easy to find the link, think about your direct customer.</t>
  </si>
  <si>
    <t>It's useful, but not necessary</t>
  </si>
  <si>
    <t>It's actually both useful and necessary.</t>
  </si>
  <si>
    <t>In our daily life it is better ...</t>
  </si>
  <si>
    <t>Pre-action and reaction</t>
  </si>
  <si>
    <t>Pre-act, but also react out of necessity and improvement</t>
  </si>
  <si>
    <t>Oh yes, reacting is not a mistake, on the contrary, it helps to improve what we do.</t>
  </si>
  <si>
    <t>Pre-acting and reacting are cross-functional</t>
  </si>
  <si>
    <t>True, sometimes a pre-action arises from a reaction that was necessary at a previous time.</t>
  </si>
  <si>
    <t>Definitely, but reacting in certain situations is necessary.</t>
  </si>
  <si>
    <t>Thinking about daily actions...</t>
  </si>
  <si>
    <t>Forward-looking daily actions</t>
  </si>
  <si>
    <t>To increase satisfaction immediately, but also in the long term</t>
  </si>
  <si>
    <t>It is the maximum possible performance.</t>
  </si>
  <si>
    <t>To increase long-term satisfaction</t>
  </si>
  <si>
    <t>Yes, however, we cannot be immediately dissatisfied.</t>
  </si>
  <si>
    <t>To increase satisfaction immediately</t>
  </si>
  <si>
    <t>It is right to solve the contingent, but it could complicate subsequent situations.</t>
  </si>
  <si>
    <t>Internal/external communication</t>
  </si>
  <si>
    <t>Oh yes, it may sound complicated, but it makes everything smoother and clearer.</t>
  </si>
  <si>
    <t>A mixture of specific and customer</t>
  </si>
  <si>
    <t>Instead, it is very important because it makes the object of the dispute clear.</t>
  </si>
  <si>
    <t>It may be fine, but it can slow down communication.</t>
  </si>
  <si>
    <t>The complaints ...</t>
  </si>
  <si>
    <t>Resolving complaints</t>
  </si>
  <si>
    <t>They must be solved, but imagining a permanent solution/experience</t>
  </si>
  <si>
    <t>Oh yes, if it is possible, it is the best forward-looking solution.</t>
  </si>
  <si>
    <t>Certainly, a permanent solution should be found over time.</t>
  </si>
  <si>
    <t>True, but the risk is an effort that is then lost.</t>
  </si>
  <si>
    <t>Internal/external complaint</t>
  </si>
  <si>
    <t>Both of the end customer and of the direct customer</t>
  </si>
  <si>
    <t>Oh yes, because both affect the result.</t>
  </si>
  <si>
    <t>Only of the end customer, but also affects the direct customer</t>
  </si>
  <si>
    <t>Yes, but both must be resolved.</t>
  </si>
  <si>
    <t>Of both, but the end customer's must be considered first</t>
  </si>
  <si>
    <t>True, but both penalize the process.</t>
  </si>
  <si>
    <t>The customer perspective, helps us to understand...</t>
  </si>
  <si>
    <t>Customer (Perspective)</t>
  </si>
  <si>
    <t>Oh yes, taking care of them means making sure that they remain over time.</t>
  </si>
  <si>
    <t>Which aspect to consider more than others</t>
  </si>
  <si>
    <t>True, then you have to take care of it</t>
  </si>
  <si>
    <t>True, then you have to know how to identify the important points</t>
  </si>
  <si>
    <t>Client (Context)</t>
  </si>
  <si>
    <t>Understand the real use of our products and services</t>
  </si>
  <si>
    <t>Oh yes, we could be amazed at how and where they are used!</t>
  </si>
  <si>
    <t>Understand how to explain the best use to the customer</t>
  </si>
  <si>
    <t>True, but it is the next step after contextualization</t>
  </si>
  <si>
    <t>Customer behavior...</t>
  </si>
  <si>
    <t>Customer (Behaviors)</t>
  </si>
  <si>
    <t>Oh yes, otherwise the quality of our work depends on it.</t>
  </si>
  <si>
    <t>It can put our work in difficulty</t>
  </si>
  <si>
    <t>Yes, but it doesn't tell us if it is also compatible with our work.</t>
  </si>
  <si>
    <t>Highlight the customer's point of view</t>
  </si>
  <si>
    <t>True, but only if not compatible.</t>
  </si>
  <si>
    <t>Internal/external needs</t>
  </si>
  <si>
    <t>Oh yes, balance ensures the right result for us and for the customer.</t>
  </si>
  <si>
    <t>True, but it has to deal with internal expectations.</t>
  </si>
  <si>
    <t>Definitely, but it cannot ignore the customer's expectations and also the internal expectations of other departments and/or roles.</t>
  </si>
  <si>
    <t>Responsibility can be shared...</t>
  </si>
  <si>
    <t>Sharing responsibility</t>
  </si>
  <si>
    <t>To have maximum customer satisfaction</t>
  </si>
  <si>
    <t>Oh yes, the right responsibility makes him more satisfied and involved.</t>
  </si>
  <si>
    <t>To make our interlocutors assume the right degree of responsibility</t>
  </si>
  <si>
    <t>True, not to be protected, but to involve.</t>
  </si>
  <si>
    <t>True, even if it rarely happens that it is not feasible.</t>
  </si>
  <si>
    <t>The division into targets and the segmentation ...</t>
  </si>
  <si>
    <t>Journeys by customer target</t>
  </si>
  <si>
    <t>Determine the right internal procedures</t>
  </si>
  <si>
    <t>Oh yes, it allows us to imagine the different corridors depending on the type of customer.</t>
  </si>
  <si>
    <t>Determine customer needs</t>
  </si>
  <si>
    <t>True, but remaining compatible with our internal management needs.</t>
  </si>
  <si>
    <t>Grouping customers by mode and/or type allows us to have adequate corridors for most of the interlocutors.</t>
  </si>
  <si>
    <t>Accessibility</t>
  </si>
  <si>
    <t>Oh yes, it's the best way to start with the customer.</t>
  </si>
  <si>
    <t>True, but it is not the only one. Let's say it's a good way to start contact.</t>
  </si>
  <si>
    <t>True, but the aim is to start contact with the customer in the best possible way.</t>
  </si>
  <si>
    <t>To be accessible ...</t>
  </si>
  <si>
    <t>Accessibility Grade</t>
  </si>
  <si>
    <t>It affects end and direct customers equally</t>
  </si>
  <si>
    <t>Oh yes, it is important that it is also applied with colleagues who are beneficiaries of the fruit of our work.</t>
  </si>
  <si>
    <t>Affects process fluidity</t>
  </si>
  <si>
    <t>Let's say it helps, there are also other aspects that indicate the right corridor.</t>
  </si>
  <si>
    <t>Door to the correct corridor</t>
  </si>
  <si>
    <t>Yes, but the corridor is only part of the accessibility</t>
  </si>
  <si>
    <t>The emergency corridors ...</t>
  </si>
  <si>
    <t>Oh yes, because they are the ones he uses in the moment of greatest need.</t>
  </si>
  <si>
    <t>It is important to have them in the best possible way</t>
  </si>
  <si>
    <t>True, otherwise dissatisfaction takes over just when trust could have been consolidated.</t>
  </si>
  <si>
    <t>True, not everything is predictable, but most are.</t>
  </si>
  <si>
    <t>El cliente final ...</t>
  </si>
  <si>
    <t>Definición de cliente final</t>
  </si>
  <si>
    <t>Quién usa y quién compra nuestros productos o servicios</t>
  </si>
  <si>
    <t>¡Sí! Tener claro quién se beneficia del fruto de nuestro trabajo nos permite enfocar nuestras energías en lo más importante.</t>
  </si>
  <si>
    <t>Todas las personas que se ocupan de nuestros productos o servicios</t>
  </si>
  <si>
    <t>Es cierto, pero es demasiado genérico para tener información útil.</t>
  </si>
  <si>
    <t>Solo aquellos que compran nuestros productos o servicios</t>
  </si>
  <si>
    <t>Cierto, pero podría ser otro el usuario real, con necesidades diferentes a las de quien lo compra.</t>
  </si>
  <si>
    <t>El cliente directo ...</t>
  </si>
  <si>
    <t>Definición de cliente directo</t>
  </si>
  <si>
    <t>Son los que usan el fruto de nuestro trabajo</t>
  </si>
  <si>
    <t>¡Sí! Colegas, otros departamentos: ¿a quién recurre como resultado de nuestro trabajo?</t>
  </si>
  <si>
    <t>Es cierto, pero no basta con definir quiénes son, o quiénes son, nuestros clientes directos</t>
  </si>
  <si>
    <t>Esto también es cierto, pero no es suficiente para definir quiénes son, o quiénes son, nuestros clientes directos</t>
  </si>
  <si>
    <t>Los dos aspectos importantes para el cliente son ...</t>
  </si>
  <si>
    <t>Experiencia del cliente</t>
  </si>
  <si>
    <t>¡Sí! Lo que vive y recuerda, determina la clarividencia de la relación: ¿tenemos poder sobre esto?</t>
  </si>
  <si>
    <t>Es cierto que la calidad es importante, pero depende de la percepción del cliente</t>
  </si>
  <si>
    <t>Contacto &amp; Producto/Servicio</t>
  </si>
  <si>
    <t>Por supuesto, el producto/servicio es importante, pero depende de la percepción del cliente</t>
  </si>
  <si>
    <t>Balance resultado/satisfacción</t>
  </si>
  <si>
    <t>Es esencial que exista un vínculo entre las dos cosas</t>
  </si>
  <si>
    <t>Oh, sí, de lo contrario, uno de los dos no funciona.</t>
  </si>
  <si>
    <t>Es importante, pero no siempre es necesario</t>
  </si>
  <si>
    <t>No siempre es fácil encontrar el enlace, piensa en tu cliente directo.</t>
  </si>
  <si>
    <t>Es útil, pero no necesario</t>
  </si>
  <si>
    <t>De hecho, es útil y necesario.</t>
  </si>
  <si>
    <t>Pre-acción y reacción</t>
  </si>
  <si>
    <t>Pre-actuar, pero también reaccionar por necesidad y mejora</t>
  </si>
  <si>
    <t>Oh sí, reaccionar no es un error, al contrario, ayuda a mejorar lo que hacemos.</t>
  </si>
  <si>
    <t>La acción previa y la reacción son multifuncionales</t>
  </si>
  <si>
    <t>Es cierto que a veces una acción previa surge de una reacción que era necesaria en un momento anterior.</t>
  </si>
  <si>
    <t>Actuar de antemano es mejor que reaccionar</t>
  </si>
  <si>
    <t>Definitivamente, pero reaccionar en ciertas situaciones es necesario.</t>
  </si>
  <si>
    <t>Pensando en las acciones diarias...</t>
  </si>
  <si>
    <t>Acciones diarias con visión de futuro</t>
  </si>
  <si>
    <t>Para aumentar la satisfacción de inmediato, pero también a largo plazo</t>
  </si>
  <si>
    <t>Es el máximo rendimiento posible.</t>
  </si>
  <si>
    <t>Sí, sin embargo, no podemos estar insatisfechos de inmediato.</t>
  </si>
  <si>
    <t>Para aumentar la satisfacción de forma inmediata</t>
  </si>
  <si>
    <t>Es correcto resolver el contingente, pero podría complicar situaciones posteriores.</t>
  </si>
  <si>
    <t>El mejor lenguaje a utilizar es ...</t>
  </si>
  <si>
    <t>Comunicación interna/externa</t>
  </si>
  <si>
    <t>Oh, sí, puede sonar complicado, pero hace que todo sea más suave y claro.</t>
  </si>
  <si>
    <t>Una mezcla de lo específico y lo del cliente</t>
  </si>
  <si>
    <t>En cambio, es muy importante porque deja claro el objeto de la disputa.</t>
  </si>
  <si>
    <t>No es tan importante tenerlo en cuenta</t>
  </si>
  <si>
    <t>Puede estar bien, pero puede ralentizar la comunicación.</t>
  </si>
  <si>
    <t>Las quejas ...</t>
  </si>
  <si>
    <t>Resolución de reclamaciones</t>
  </si>
  <si>
    <t>Deben ser resueltos, pero imaginando una solución/experiencia permanente</t>
  </si>
  <si>
    <t>Oh, sí, si es posible, es la mejor solución a futuro.</t>
  </si>
  <si>
    <t>Deben resolverse de inmediato</t>
  </si>
  <si>
    <t>Ciertamente, se debe encontrar una solución permanente a lo largo del tiempo.</t>
  </si>
  <si>
    <t>Hay que tenerlos en cuenta, si se producen varias veces</t>
  </si>
  <si>
    <t>Es cierto, pero el riesgo es un esfuerzo que luego se pierde.</t>
  </si>
  <si>
    <t>La queja puede ser ...</t>
  </si>
  <si>
    <t>Queja interna/externa</t>
  </si>
  <si>
    <t>Ah, sí, porque ambos afectan al resultado.</t>
  </si>
  <si>
    <t>Solo del cliente final, sino que también afecta al cliente directo</t>
  </si>
  <si>
    <t>Sí, pero ambas deben resolverse.</t>
  </si>
  <si>
    <t>De ambos, pero hay que tener en cuenta primero el del cliente final</t>
  </si>
  <si>
    <t>Es cierto, pero ambos penalizan el proceso.</t>
  </si>
  <si>
    <t>La perspectiva del cliente, nos ayuda a entender...</t>
  </si>
  <si>
    <t>Cliente (Perspectiva)</t>
  </si>
  <si>
    <t>¿Cuáles son los aspectos a cuidar?</t>
  </si>
  <si>
    <t>Ah, sí, cuidarlos significa asegurarse de que permanezcan en el tiempo.</t>
  </si>
  <si>
    <t>Qué aspecto tener en cuenta más que otros</t>
  </si>
  <si>
    <t>Cierto, entonces tienes que cuidarlo</t>
  </si>
  <si>
    <t>Es cierto, entonces hay que saber identificar los puntos importantes</t>
  </si>
  <si>
    <t>Contextualizar significa ...</t>
  </si>
  <si>
    <t>Cliente (contexto)</t>
  </si>
  <si>
    <t>Comprender el uso real de nuestros productos y servicios</t>
  </si>
  <si>
    <t>¡Oh, sí, podríamos sorprendernos de cómo y dónde se usan!</t>
  </si>
  <si>
    <t>Cierto, pero es el siguiente paso después de la contextualización</t>
  </si>
  <si>
    <t>Cliente (Comportamientos)</t>
  </si>
  <si>
    <t>Debe ser compatible con nuestro trabajo</t>
  </si>
  <si>
    <t>Oh sí, de lo contrario, la calidad de nuestro trabajo depende de ello.</t>
  </si>
  <si>
    <t>Puede poner en dificultades nuestro trabajo</t>
  </si>
  <si>
    <t>Sí, pero no nos dice si también es compatible con nuestro trabajo.</t>
  </si>
  <si>
    <t>Resalta el punto de vista del cliente</t>
  </si>
  <si>
    <t>Cierto, pero solo si no es compatible.</t>
  </si>
  <si>
    <t>El resultado de nuestro trabajo ...</t>
  </si>
  <si>
    <t>Necesidades internas/externas</t>
  </si>
  <si>
    <t>Está dada por el equilibrio de las necesidades internas y las del cliente, directas y finales</t>
  </si>
  <si>
    <t>Oh, sí, el equilibrio garantiza el resultado correcto para nosotros y para el cliente.</t>
  </si>
  <si>
    <t>Debe estar alineado con las expectativas de nuestro interlocutor</t>
  </si>
  <si>
    <t>Es cierto, pero tiene que lidiar con las expectativas internas.</t>
  </si>
  <si>
    <t>Se basa en nuestras habilidades y experiencia</t>
  </si>
  <si>
    <t>Definitivamente, pero no puede ignorar las expectativas del cliente y también las expectativas internas de otros departamentos y/o roles.</t>
  </si>
  <si>
    <t>Compartir la responsabilidad</t>
  </si>
  <si>
    <t>Tener la máxima satisfacción del cliente</t>
  </si>
  <si>
    <t>Oh, sí, la responsabilidad correcta lo hace estar más satisfecho e involucrado.</t>
  </si>
  <si>
    <t>Hacer que nuestros interlocutores asuman el grado de responsabilidad adecuado</t>
  </si>
  <si>
    <t>Es cierto, no para ser protegido, sino para involucrar.</t>
  </si>
  <si>
    <t>Es cierto, aunque rara vez suceda que no sea factible.</t>
  </si>
  <si>
    <t>La división en objetivos y la segmentación ...</t>
  </si>
  <si>
    <t>Recorridos por cliente objetivo</t>
  </si>
  <si>
    <t>Ah, sí, nos permite imaginar los diferentes pasillos en función del tipo de cliente.</t>
  </si>
  <si>
    <t>Cierto, pero sin dejar de ser compatible con nuestras necesidades de gestión interna.</t>
  </si>
  <si>
    <t>Agrupar a los clientes por modo y/o tipo nos permite disponer de pasillos adecuados para la mayoría de los interlocutores.</t>
  </si>
  <si>
    <t>Los métodos de acceso del cliente ...</t>
  </si>
  <si>
    <t>Accesibilidad</t>
  </si>
  <si>
    <t>Hacen que sea fácil y sencillo ponerse en contacto con nosotros</t>
  </si>
  <si>
    <t>Oh, sí, es la mejor manera de empezar con el cliente.</t>
  </si>
  <si>
    <t>También pueden determinar los diferentes objetivos</t>
  </si>
  <si>
    <t>Es cierto, pero no es el único. Digamos que es una buena manera de iniciar el contacto.</t>
  </si>
  <si>
    <t>Es uno de los componentes que afecta a la satisfacción del cliente</t>
  </si>
  <si>
    <t>Es cierto, pero el objetivo es iniciar el contacto con el cliente de la mejor manera posible.</t>
  </si>
  <si>
    <t>Para ser accesible ...</t>
  </si>
  <si>
    <t>Grado de accesibilidad</t>
  </si>
  <si>
    <t>Afecta por igual a los clientes finales y directos</t>
  </si>
  <si>
    <t>Ah, sí, es importante que también se aplique con colegas que son beneficiarios del fruto de nuestro trabajo.</t>
  </si>
  <si>
    <t>Afecta a la fluidez del proceso</t>
  </si>
  <si>
    <t>Digamos que ayuda, también hay otros aspectos que indican el corredor correcto.</t>
  </si>
  <si>
    <t>Puerta al pasillo correcto</t>
  </si>
  <si>
    <t>Sí, pero el pasillo es solo una parte de la accesibilidad</t>
  </si>
  <si>
    <t>Los corredores de emergencia ...</t>
  </si>
  <si>
    <t>Son los más importantes para el cliente</t>
  </si>
  <si>
    <t>Ah, sí, porque son los que usa en el momento de mayor necesidad.</t>
  </si>
  <si>
    <t>Es importante tenerlos de la mejor manera posible</t>
  </si>
  <si>
    <t>Es cierto que, de lo contrario, la insatisfacción se apodera justo cuando la confianza podría haberse consolidado.</t>
  </si>
  <si>
    <t>Desafortunadamente, no siempre es posible prepararlos</t>
  </si>
  <si>
    <t>Es cierto que no todo es predecible, pero la mayoría lo es.</t>
  </si>
  <si>
    <t>Définition du client final</t>
  </si>
  <si>
    <t>Oui! Être clair sur qui bénéficie du fruit de notre travail nous permet de concentrer nos énergies sur ce qui est le plus important.</t>
  </si>
  <si>
    <t>C’est vrai, mais c’est trop générique pour avoir des informations utiles.</t>
  </si>
  <si>
    <t>Uniquement ceux qui achètent nos produits ou services</t>
  </si>
  <si>
    <t>C’est vrai, mais quelqu’un d’autre pourrait être le véritable utilisateur, avec des besoins différents de ceux qui l’achètent.</t>
  </si>
  <si>
    <t>Le client direct ...</t>
  </si>
  <si>
    <t>Définition du client direct</t>
  </si>
  <si>
    <t>Ce sont ceux qui utilisent le fruit de notre travail</t>
  </si>
  <si>
    <t>Oui! Collègues, autres départements : à qui faites-vous appel dans le cadre de notre travail ?</t>
  </si>
  <si>
    <t>Il peut être interne ou externe à l’entreprise (intermédiaire)</t>
  </si>
  <si>
    <t>C’est vrai, mais il ne suffit pas de définir qui est, ou qui sont, nos clients directs</t>
  </si>
  <si>
    <t>C’est également vrai, mais cela ne suffit pas à définir qui est, ou qui sont, nos clients directs</t>
  </si>
  <si>
    <t>Les deux aspects importants pour le client sont ...</t>
  </si>
  <si>
    <t>Expérience client</t>
  </si>
  <si>
    <t>Oui! Ce qu’il vit et ce dont il se souvient, déterminent la clairvoyance de la relation : avons-nous du pouvoir sur cela ?</t>
  </si>
  <si>
    <t>Certes, la qualité est importante, mais elle dépend de la perception du client</t>
  </si>
  <si>
    <t>Contact &amp; Produit/Service</t>
  </si>
  <si>
    <t>Bien sûr, le produit/service est important, mais cela dépend de la perception du client</t>
  </si>
  <si>
    <t>Entre le résultat de vos travaux et la satisfaction du client direct ou final...</t>
  </si>
  <si>
    <t>Équilibre résultat/satisfaction</t>
  </si>
  <si>
    <t>Il est essentiel qu’il y ait un lien entre les deux choses</t>
  </si>
  <si>
    <t>Oh oui, sinon l’un des deux ne fonctionne pas.</t>
  </si>
  <si>
    <t>C’est important, mais pas toujours nécessaire</t>
  </si>
  <si>
    <t>Il n’est pas toujours facile de trouver le lien, pensez à votre client direct.</t>
  </si>
  <si>
    <t>C’est utile, mais pas nécessaire</t>
  </si>
  <si>
    <t>C’est en fait à la fois utile et nécessaire.</t>
  </si>
  <si>
    <t>Dans notre vie quotidienne c’est mieux...</t>
  </si>
  <si>
    <t>Pré-action et réaction</t>
  </si>
  <si>
    <t>Pré-agir, mais aussi réagir par nécessité et par amélioration</t>
  </si>
  <si>
    <t>Ah oui, réagir n’est pas une erreur, au contraire, cela aide à améliorer ce que nous faisons.</t>
  </si>
  <si>
    <t>Pré-agir et réagir sont interfonctionnels</t>
  </si>
  <si>
    <t>Certes, il arrive qu’une pré-action découle d’une réaction qui était nécessaire à un moment précédent.</t>
  </si>
  <si>
    <t>Il vaut mieux préagir que réagir</t>
  </si>
  <si>
    <t>Certainement, mais il est nécessaire de réagir dans certaines situations.</t>
  </si>
  <si>
    <t>Penser aux gestes quotidiens...</t>
  </si>
  <si>
    <t>Des actions quotidiennes tournées vers l’avenir</t>
  </si>
  <si>
    <t>Pour augmenter la satisfaction immédiatement, mais aussi à long terme</t>
  </si>
  <si>
    <t>C’est la performance maximale possible.</t>
  </si>
  <si>
    <t>Oui, cependant, nous ne pouvons pas être immédiatement insatisfaits.</t>
  </si>
  <si>
    <t>Pour augmenter la satisfaction immédiatement</t>
  </si>
  <si>
    <t>Il est juste de résoudre le contingent, mais cela pourrait compliquer les situations ultérieures.</t>
  </si>
  <si>
    <t>Communication interne/externe</t>
  </si>
  <si>
    <t>Spécifique dans le département, le client avec d’autres</t>
  </si>
  <si>
    <t>Oh oui, cela peut sembler compliqué, mais cela rend tout plus fluide et plus clair.</t>
  </si>
  <si>
    <t>Un mélange de spécifique et de client</t>
  </si>
  <si>
    <t>Au contraire, elle est très importante parce qu’elle clarifie l’objet du litige.</t>
  </si>
  <si>
    <t>Il n’est pas si important d’en tenir compte</t>
  </si>
  <si>
    <t>C’est peut-être bien, mais cela peut ralentir la communication.</t>
  </si>
  <si>
    <t>Les plaintes ...</t>
  </si>
  <si>
    <t>Règlement des plaintes</t>
  </si>
  <si>
    <t>Ils doivent être résolus, mais en imaginant une solution/expérience permanente</t>
  </si>
  <si>
    <t>Ah oui, si c’est possible, c’est la meilleure solution tournée vers l’avenir.</t>
  </si>
  <si>
    <t>Certes, une solution permanente devrait être trouvée au fil du temps.</t>
  </si>
  <si>
    <t>Ils doivent être pris en compte, s’ils se produisent plusieurs fois</t>
  </si>
  <si>
    <t>C’est vrai, mais le risque est un effort qui est ensuite perdu.</t>
  </si>
  <si>
    <t>La plainte peut être ...</t>
  </si>
  <si>
    <t>Plainte interne/externe</t>
  </si>
  <si>
    <t>Tant du client final que du client direct</t>
  </si>
  <si>
    <t>Oh oui, car les deux affectent le résultat.</t>
  </si>
  <si>
    <t>Uniquement du client final, mais affecte également le client direct</t>
  </si>
  <si>
    <t>Oui, mais les deux doivent être résolus.</t>
  </si>
  <si>
    <t>Des deux, mais celui du client final doit être pris en compte en premier</t>
  </si>
  <si>
    <t>C’est vrai, mais les deux pénalisent le processus.</t>
  </si>
  <si>
    <t>Le point de vue du client nous aide à comprendre...</t>
  </si>
  <si>
    <t>Client (perspective)</t>
  </si>
  <si>
    <t>Quels sont les aspects à prendre en charge</t>
  </si>
  <si>
    <t>Ah oui, en prendre soin, c’est s’assurer qu’ils restent dans le temps.</t>
  </si>
  <si>
    <t>Quel aspect prendre en compte plus que d’autres</t>
  </si>
  <si>
    <t>C’est vrai, alors il faut en prendre soin</t>
  </si>
  <si>
    <t>Certes, il faut alors savoir identifier les points importants</t>
  </si>
  <si>
    <t>Client (Contexte)</t>
  </si>
  <si>
    <t>Comprendre l’utilisation réelle de nos produits et services</t>
  </si>
  <si>
    <t>Oh oui, nous pourrions être étonnés de voir comment et où ils sont utilisés !</t>
  </si>
  <si>
    <t>C’est vrai, mais c’est la prochaine étape après la contextualisation</t>
  </si>
  <si>
    <t>Comportement des clients...</t>
  </si>
  <si>
    <t>Client (Comportements)</t>
  </si>
  <si>
    <t>Il doit être compatible avec notre travail</t>
  </si>
  <si>
    <t>Oh oui, sinon la qualité de notre travail en dépend.</t>
  </si>
  <si>
    <t>Cela peut mettre notre travail en difficulté</t>
  </si>
  <si>
    <t>Oui, mais cela ne nous dit pas si c’est aussi compatible avec notre travail.</t>
  </si>
  <si>
    <t>Mettre en avant le point de vue du client</t>
  </si>
  <si>
    <t>C’est vrai, mais seulement s’il n’est pas compatible.</t>
  </si>
  <si>
    <t>Le résultat de notre travail ...</t>
  </si>
  <si>
    <t>Besoins internes/externes</t>
  </si>
  <si>
    <t>Il est donné par l’équilibre entre les besoins internes et ceux du client, directs et finaux</t>
  </si>
  <si>
    <t>Oh oui, l’équilibre garantit le bon résultat pour nous et pour le client.</t>
  </si>
  <si>
    <t>C’est vrai, mais il doit faire face à des attentes internes.</t>
  </si>
  <si>
    <t>Il s’appuie sur nos compétences et notre expérience</t>
  </si>
  <si>
    <t>Certainement, mais il ne peut pas ignorer les attentes du client ainsi que les attentes internes des autres départements et/ou rôles.</t>
  </si>
  <si>
    <t>Partage des responsabilités</t>
  </si>
  <si>
    <t>Pour avoir une satisfaction client maximale</t>
  </si>
  <si>
    <t>Oh oui, la bonne responsabilité le rend plus satisfait et plus impliqué.</t>
  </si>
  <si>
    <t>Faire assumer à nos interlocuteurs le bon degré de responsabilité</t>
  </si>
  <si>
    <t>Certes, non pas pour être protégé, mais pour impliquer.</t>
  </si>
  <si>
    <t>Ce n’est pas toujours possible de le faire</t>
  </si>
  <si>
    <t>Certes, même s’il arrive rarement que ce ne soit pas faisable.</t>
  </si>
  <si>
    <t>La division en cibles et la segmentation ...</t>
  </si>
  <si>
    <t>Parcours par cible client</t>
  </si>
  <si>
    <t>Ah oui, cela nous permet d’imaginer les différents couloirs en fonction du type de client.</t>
  </si>
  <si>
    <t>Certes, mais en restant compatible avec nos besoins de gestion interne.</t>
  </si>
  <si>
    <t>Le regroupement des clients par mode et/ou type nous permet d’avoir des couloirs adéquats pour la plupart des interlocuteurs.</t>
  </si>
  <si>
    <t>Les modalités d’accès du client...</t>
  </si>
  <si>
    <t>Accessibilité</t>
  </si>
  <si>
    <t>Ils facilitent et simplifient la prise de contact avec nous</t>
  </si>
  <si>
    <t>Ah oui, c’est la meilleure façon de commencer avec le client.</t>
  </si>
  <si>
    <t>C’est vrai, mais ce n’est pas le seul. Disons que dis-le c’est une bonne façon d’amorcer le contact.</t>
  </si>
  <si>
    <t>C’est l’un des composants qui influe sur la satisfaction des clients</t>
  </si>
  <si>
    <t>C’est vrai, mais l’objectif est d’établir le contact avec le client de la meilleure façon possible.</t>
  </si>
  <si>
    <t>Pour être accessible...</t>
  </si>
  <si>
    <t>Degré d’accessibilité</t>
  </si>
  <si>
    <t>Elle affecte autant les clients finaux que les clients directs</t>
  </si>
  <si>
    <t>Ah oui, il est important qu’il soit aussi appliqué avec des collègues qui sont bénéficiaires du fruit de notre travail.</t>
  </si>
  <si>
    <t>Affecte la fluidité du processus</t>
  </si>
  <si>
    <t>Disons que dis-le aide, il y a aussi d’autres aspects qui indiquent le bon couloir.</t>
  </si>
  <si>
    <t>Porte vers le bon couloir</t>
  </si>
  <si>
    <t>Oui, mais le couloir n’est qu’une partie de l’accessibilité</t>
  </si>
  <si>
    <t>Les couloirs d’urgence ...</t>
  </si>
  <si>
    <t>Oh oui, parce que ce sont ceux qu’il utilise au moment où il en a le plus besoin.</t>
  </si>
  <si>
    <t>Il est important de les avoir de la meilleure façon possible</t>
  </si>
  <si>
    <t>Certes, sinon l’insatisfaction prend le dessus au moment même où la confiance aurait pu être consolidée.</t>
  </si>
  <si>
    <t>Malheureusement, il n’est pas toujours possible de les préparer</t>
  </si>
  <si>
    <t>Certes, tout n’est pas prévisible, mais la plupart le sont.</t>
  </si>
  <si>
    <t>Definition des Endkunden</t>
  </si>
  <si>
    <t>Wer nutzt und wer kauft unsere Produkte oder Dienstleistungen?</t>
  </si>
  <si>
    <t>Ja! Wenn wir uns darüber im Klaren sind, wer von den Früchten unserer Arbeit profitiert, können wir unsere Energien auf das Wichtigste konzentrieren.</t>
  </si>
  <si>
    <t>Stimmt, aber es ist zu allgemein, um nützliche Informationen zu haben.</t>
  </si>
  <si>
    <t>Stimmt, aber jemand anderes könnte der echte Benutzer sein, mit anderen Bedürfnissen als diejenigen, die es kaufen.</t>
  </si>
  <si>
    <t>Definition des direkten Kunden</t>
  </si>
  <si>
    <t>Es sind diejenigen, die die Früchte unserer Arbeit verwenden</t>
  </si>
  <si>
    <t>Ja! Kollegen, andere Abteilungen: Wen arbeiten Sie als Ergebnis unserer Arbeit ein?</t>
  </si>
  <si>
    <t>Es kann unternehmensintern oder -extern sein (Intermediär)</t>
  </si>
  <si>
    <t>Das stimmt, aber es reicht nicht aus, zu definieren, wer unsere direkten Kunden sind oder wer sie sind</t>
  </si>
  <si>
    <t>Es könnte mit dem Endkunden übereinstimmen</t>
  </si>
  <si>
    <t>Das ist auch wahr, aber es reicht nicht aus, zu definieren, wer unsere direkten Kunden sind oder wer sie sind</t>
  </si>
  <si>
    <t>Die zwei wichtigen Aspekte für den Kunden sind ...</t>
  </si>
  <si>
    <t>Kundenerfahrung</t>
  </si>
  <si>
    <t>Ja! Was er lebt und woran er sich erinnert, bestimmt die Weitsicht der Beziehung: Haben wir Macht darüber?</t>
  </si>
  <si>
    <t>Qualität ist zwar wichtig, aber sie hängt von der Wahrnehmung des Kunden ab</t>
  </si>
  <si>
    <t>Kontakt &amp; Produkt/Service</t>
  </si>
  <si>
    <t>Natürlich ist das Produkt/die Dienstleistung wichtig, aber es hängt von der Wahrnehmung des Kunden ab</t>
  </si>
  <si>
    <t>Zwischen dem Ergebnis Ihrer Arbeit und der Zufriedenheit des Direkt- oder Endkunden ...</t>
  </si>
  <si>
    <t>Bilanz von Ergebnis und Zufriedenheit</t>
  </si>
  <si>
    <t>Es ist wichtig, dass es eine Verbindung zwischen den beiden Dingen gibt</t>
  </si>
  <si>
    <t>Ach ja, sonst funktioniert einer der beiden nicht.</t>
  </si>
  <si>
    <t>Es ist nicht immer einfach, den Link zu finden, denken Sie an Ihren direkten Kunden.</t>
  </si>
  <si>
    <t>Es ist nützlich, aber nicht notwendig</t>
  </si>
  <si>
    <t>Es ist tatsächlich sowohl nützlich als auch notwendig.</t>
  </si>
  <si>
    <t>Vorwirkung und Reaktion</t>
  </si>
  <si>
    <t>Voragieren, aber auch aus Notwendigkeit und Verbesserung reagieren</t>
  </si>
  <si>
    <t>Oh ja, Reagieren ist kein Fehler, im Gegenteil, es hilft, das zu verbessern, was wir tun.</t>
  </si>
  <si>
    <t>Voragieren und Reagieren sind funktionsübergreifend</t>
  </si>
  <si>
    <t>Es stimmt, manchmal entsteht eine Vorwirkung aus einer Reaktion, die zu einem früheren Zeitpunkt notwendig war.</t>
  </si>
  <si>
    <t>Vorausschauend ist besser als reagieren</t>
  </si>
  <si>
    <t>Auf jeden Fall, aber in bestimmten Situationen ist es notwendig, zu reagieren.</t>
  </si>
  <si>
    <t>Wenn wir über tägliche Handlungen nachdenken...</t>
  </si>
  <si>
    <t>Vorausschauendes tägliches Handeln</t>
  </si>
  <si>
    <t>Um die Zufriedenheit sofort, aber auch langfristig zu steigern</t>
  </si>
  <si>
    <t>Es handelt sich um die maximal mögliche Leistung.</t>
  </si>
  <si>
    <t>Um die langfristige Zufriedenheit zu steigern</t>
  </si>
  <si>
    <t>Ja, aber wir können nicht sofort unzufrieden sein.</t>
  </si>
  <si>
    <t>Um die Zufriedenheit sofort zu steigern</t>
  </si>
  <si>
    <t>Es ist richtig, das Kontingent zu lösen, aber es könnte nachfolgende Situationen verkomplizieren.</t>
  </si>
  <si>
    <t>Die beste Sprache, die man verwenden kann, ist ...</t>
  </si>
  <si>
    <t>Interne/externe Kommunikation</t>
  </si>
  <si>
    <t>Oh ja, es mag kompliziert klingen, aber es macht alles glatter und klarer.</t>
  </si>
  <si>
    <t>Stattdessen ist es sehr wichtig, weil es den Gegenstand des Streits klar macht.</t>
  </si>
  <si>
    <t>Das mag in Ordnung sein, aber es kann die Kommunikation verlangsamen.</t>
  </si>
  <si>
    <t>Die Beschwerden ...</t>
  </si>
  <si>
    <t>Lösen von Beschwerden</t>
  </si>
  <si>
    <t>Sie müssen gelöst werden, aber wir stellen uns eine dauerhafte Lösung/Erfahrung vor</t>
  </si>
  <si>
    <t>Oh ja, wenn es möglich ist, ist es die beste zukunftsweisende Lösung.</t>
  </si>
  <si>
    <t>Sie müssen sofort behoben werden</t>
  </si>
  <si>
    <t>Sicherlich sollte im Laufe der Zeit eine dauerhafte Lösung gefunden werden.</t>
  </si>
  <si>
    <t>Sie müssen berücksichtigt werden, wenn sie mehrmals auftreten</t>
  </si>
  <si>
    <t>Stimmt, aber das Risiko ist eine Anstrengung, die dann verloren geht.</t>
  </si>
  <si>
    <t>Die Beschwerde kann ...</t>
  </si>
  <si>
    <t>Interne/externe Beschwerde</t>
  </si>
  <si>
    <t>Sowohl des Endkunden als auch des Direktkunden</t>
  </si>
  <si>
    <t>Ach ja, denn beides beeinflusst das Ergebnis.</t>
  </si>
  <si>
    <t>Nur des Endkunden, sondern betrifft auch den direkten Kunden</t>
  </si>
  <si>
    <t>Ja, aber beides muss gelöst werden.</t>
  </si>
  <si>
    <t>Von beiden, aber zuerst muss an den Endkunden gedacht werden</t>
  </si>
  <si>
    <t>Stimmt, aber beide bestrafen den Prozess.</t>
  </si>
  <si>
    <t>Die Kundenperspektive hilft uns zu verstehen...</t>
  </si>
  <si>
    <t>Kunde (Perspektive)</t>
  </si>
  <si>
    <t>Was sind die Aspekte, die zu beachten sind?</t>
  </si>
  <si>
    <t>Oh ja, sich um sie zu kümmern, bedeutet, dafür zu sorgen, dass sie über die Zeit erhalten bleiben.</t>
  </si>
  <si>
    <t>Welcher Aspekt sollte man mehr als andere berücksichtigen?</t>
  </si>
  <si>
    <t>Stimmt, dann müssen Sie sich darum kümmern</t>
  </si>
  <si>
    <t>Stimmt, dann müssen Sie wissen, wie Sie die wichtigen Punkte identifizieren können</t>
  </si>
  <si>
    <t>Client (Kontext)</t>
  </si>
  <si>
    <t>Ach ja, wir könnten staunen, wie und wo sie eingesetzt werden!</t>
  </si>
  <si>
    <t>Verstehen, wie man dem Kunden den besten Nutzen erklärt</t>
  </si>
  <si>
    <t>Stimmt, aber es ist der nächste Schritt nach der Kontextualisierung</t>
  </si>
  <si>
    <t>Kundenverhalten...</t>
  </si>
  <si>
    <t>Kunde (Verhaltensweisen)</t>
  </si>
  <si>
    <t>Sie muss mit unserer Arbeit vereinbar sein</t>
  </si>
  <si>
    <t>Ach ja, sonst hängt die Qualität unserer Arbeit davon ab.</t>
  </si>
  <si>
    <t>Es kann unsere Arbeit in Schwierigkeiten bringen</t>
  </si>
  <si>
    <t>Ja, aber es sagt uns nicht, ob es auch mit unserer Arbeit kompatibel ist.</t>
  </si>
  <si>
    <t>Den Standpunkt des Kunden hervorheben</t>
  </si>
  <si>
    <t>Stimmt, aber nur, wenn es nicht kompatibel ist.</t>
  </si>
  <si>
    <t>Interner/externer Bedarf</t>
  </si>
  <si>
    <t>Sie ergibt sich aus dem Gleichgewicht zwischen internen Bedürfnissen und denen des Kunden, direkt und endgültig</t>
  </si>
  <si>
    <t>Oh ja, Balance sorgt für das richtige Ergebnis für uns und für den Kunden.</t>
  </si>
  <si>
    <t>Sie muss mit den Erwartungen unseres Gesprächspartners übereinstimmen</t>
  </si>
  <si>
    <t>Stimmt, aber es muss sich mit internen Erwartungen auseinandersetzen.</t>
  </si>
  <si>
    <t>Auf jeden Fall, aber es kann die Erwartungen des Kunden und auch die internen Erwartungen anderer Abteilungen und/oder Rollen nicht ignorieren.</t>
  </si>
  <si>
    <t>Verantwortung kann geteilt werden...</t>
  </si>
  <si>
    <t>Gemeinsame Verantwortung</t>
  </si>
  <si>
    <t>Oh ja, die richtige Verantwortung macht ihn zufriedener und engagierter.</t>
  </si>
  <si>
    <t>Um unsere Gesprächspartner dazu zu bringen, das richtige Maß an Verantwortung zu übernehmen</t>
  </si>
  <si>
    <t>Wahr, nicht um geschützt zu werden, sondern um einzubeziehen.</t>
  </si>
  <si>
    <t>Stimmt, auch wenn es selten vorkommt, dass es nicht machbar ist.</t>
  </si>
  <si>
    <t>Die Aufteilung in Ziele und die Segmentierung ...</t>
  </si>
  <si>
    <t>Journeys nach Kundenziel</t>
  </si>
  <si>
    <t>Bestimmen Sie die richtigen internen Abläufe</t>
  </si>
  <si>
    <t>Oh ja, es ermöglicht uns, uns die verschiedenen Korridore je nach Art des Kunden vorzustellen.</t>
  </si>
  <si>
    <t>Richtig, aber immer noch kompatibel mit unseren internen Managementanforderungen.</t>
  </si>
  <si>
    <t>In der Realität ist es nicht immer machbar</t>
  </si>
  <si>
    <t>Die Gruppierung der Kunden nach Verkehrsträger und/oder Typ ermöglicht es uns, für die meisten Gesprächspartner angemessene Korridore zu haben.</t>
  </si>
  <si>
    <t>Die Zugangsmethoden des Kunden ...</t>
  </si>
  <si>
    <t>Zugänglichkeit</t>
  </si>
  <si>
    <t>Sie machen es einfach und unkompliziert, mit uns in Kontakt zu treten</t>
  </si>
  <si>
    <t>Oh ja, es ist der beste Weg, um mit dem Kunden zu beginnen.</t>
  </si>
  <si>
    <t>Stimmt, aber es ist nicht die einzige. Nehmen wir an, es ist eine gute Möglichkeit, Kontakt aufzunehmen.</t>
  </si>
  <si>
    <t>Es ist eine der Komponenten, die die Kundenzufriedenheit beeinflusst</t>
  </si>
  <si>
    <t>Stimmt, aber das Ziel ist es, den Kontakt mit dem Kunden auf die bestmögliche Weise aufzunehmen.</t>
  </si>
  <si>
    <t>Um erreichbar zu sein ...</t>
  </si>
  <si>
    <t>Grad der Barrierefreiheit</t>
  </si>
  <si>
    <t>Sie betrifft End- und Direktkunden gleichermaßen</t>
  </si>
  <si>
    <t>Oh ja, es ist wichtig, dass es auch bei Kollegen angewendet wird, die von den Früchten unserer Arbeit profitieren.</t>
  </si>
  <si>
    <t>Beeinflusst die Fließfähigkeit des Prozesses</t>
  </si>
  <si>
    <t>Nehmen wir an, es hilft, es gibt auch andere Aspekte, die auf den richtigen Korridor hinweisen.</t>
  </si>
  <si>
    <t>Tür zum richtigen Gang</t>
  </si>
  <si>
    <t>Ja, aber der Gang ist nur ein Teil der Barrierefreiheit</t>
  </si>
  <si>
    <t>Die Notkorridore ...</t>
  </si>
  <si>
    <t>Oh ja, denn es sind diejenigen, die er im Moment der größten Not benutzt.</t>
  </si>
  <si>
    <t>Es ist wichtig, sie auf die bestmögliche Weise zu haben</t>
  </si>
  <si>
    <t>Stimmt, sonst macht sich die Unzufriedenheit gerade dann breit, wenn das Vertrauen hätte gefestigt werden können.</t>
  </si>
  <si>
    <t>Leider ist es nicht immer möglich, sie zuzubereiten</t>
  </si>
  <si>
    <t>Es stimmt, nicht alles ist vorhersehbar, aber die meisten sind es.</t>
  </si>
  <si>
    <t>Definição de cliente final</t>
  </si>
  <si>
    <t>Sim! Ser claro sobre quem se beneficia do fruto do nosso trabalho nos permite concentrar nossas energias no que é mais importante.</t>
  </si>
  <si>
    <t>Todos os que lidam com os nossos produtos ou serviços</t>
  </si>
  <si>
    <t>É verdade, mas é demasiado genérico para ter informações úteis.</t>
  </si>
  <si>
    <t>Apenas quem compra os nossos produtos ou serviços</t>
  </si>
  <si>
    <t>É verdade, mas alguém poderia ser o usuário real, com necessidades diferentes daqueles que o compram.</t>
  </si>
  <si>
    <t>Definição de Cliente Direto</t>
  </si>
  <si>
    <t>São aqueles que usam o fruto do nosso trabalho</t>
  </si>
  <si>
    <t>Sim! Colegas, outros departamentos: Quem utiliza como resultado do nosso trabalho?</t>
  </si>
  <si>
    <t>Pode ser interno ou externo à empresa (intermediário)</t>
  </si>
  <si>
    <t>É verdade, mas não basta definir quem é, ou quem são, os nossos clientes diretos</t>
  </si>
  <si>
    <t>Pode coincidir com o cliente final</t>
  </si>
  <si>
    <t>Isso também é verdade, mas não basta definir quem é, ou quem são, nossos clientes diretos</t>
  </si>
  <si>
    <t>Os dois aspetos importantes para o cliente são...</t>
  </si>
  <si>
    <t>Experiência do cliente</t>
  </si>
  <si>
    <t>Sim! O que ele vive e lembra, determina a clarividência da relação: temos poder sobre isso?</t>
  </si>
  <si>
    <t>É verdade que a qualidade é importante, mas depende da perceção do cliente</t>
  </si>
  <si>
    <t>Contato &amp; Produto/Serviço</t>
  </si>
  <si>
    <t>Claro que o produto/serviço é importante, mas depende da perceção do cliente</t>
  </si>
  <si>
    <t>Equilíbrio resultado/satisfação</t>
  </si>
  <si>
    <t>É essencial que exista uma ligação entre as duas coisas</t>
  </si>
  <si>
    <t>Ah, sim, senão um dos dois não funciona.</t>
  </si>
  <si>
    <t>Nem sempre é fácil encontrar o link, pense no seu cliente direto.</t>
  </si>
  <si>
    <t>É útil, mas não necessário</t>
  </si>
  <si>
    <t>Na verdade, é útil e necessário.</t>
  </si>
  <si>
    <t>No nosso dia-a-dia é melhor...</t>
  </si>
  <si>
    <t>Pré-ação e reação</t>
  </si>
  <si>
    <t>Pré-agir, mas também reagir por necessidade e melhoria</t>
  </si>
  <si>
    <t>Ah, sim, reagir não é um erro, pelo contrário, ajuda a melhorar o que fazemos.</t>
  </si>
  <si>
    <t>A pré-ação e a reação são multifuncionais</t>
  </si>
  <si>
    <t>É verdade que, por vezes, uma pré-ação surge de uma reação que foi necessária num momento anterior.</t>
  </si>
  <si>
    <t>Pré-agir é melhor do que reagir</t>
  </si>
  <si>
    <t>Definitivamente, mas reagir em certas situações é necessário.</t>
  </si>
  <si>
    <t>Pensando nas ações diárias...</t>
  </si>
  <si>
    <t>Ações diárias voltadas para o futuro</t>
  </si>
  <si>
    <t>Aumentar a satisfação imediatamente, mas também a longo prazo</t>
  </si>
  <si>
    <t>É o máximo desempenho possível.</t>
  </si>
  <si>
    <t>Aumentar a satisfação a longo prazo</t>
  </si>
  <si>
    <t>Sim, porém, não podemos ficar imediatamente insatisfeitos.</t>
  </si>
  <si>
    <t>Para aumentar a satisfação imediatamente</t>
  </si>
  <si>
    <t>É correto resolver o contingente, mas pode complicar situações subsequentes.</t>
  </si>
  <si>
    <t>A melhor linguagem para usar é ...</t>
  </si>
  <si>
    <t>Comunicação interna/externa</t>
  </si>
  <si>
    <t>Ah, sim, pode parecer complicado, mas torna tudo mais suave e claro.</t>
  </si>
  <si>
    <t>Uma mistura de específico e cliente</t>
  </si>
  <si>
    <t>Pelo contrário, é muito importante porque deixa claro o objeto do litígio.</t>
  </si>
  <si>
    <t>Não é tão importante considerá-lo</t>
  </si>
  <si>
    <t>Pode ser bom, mas pode tornar a comunicação mais lenta.</t>
  </si>
  <si>
    <t>Resolução de reclamações</t>
  </si>
  <si>
    <t>Têm de ser resolvidos, mas imaginando uma solução/experiência permanente</t>
  </si>
  <si>
    <t>Ah, sim, se for possível, é a melhor solução voltada para o futuro.</t>
  </si>
  <si>
    <t>Têm de ser resolvidos imediatamente</t>
  </si>
  <si>
    <t>É certo que, ao longo do tempo, deverá ser encontrada uma solução permanente.</t>
  </si>
  <si>
    <t>Devem ser considerados, caso ocorram várias vezes</t>
  </si>
  <si>
    <t>É verdade, mas o risco é um esforço que depois se perde.</t>
  </si>
  <si>
    <t>A queixa pode ser...</t>
  </si>
  <si>
    <t>Reclamação interna/externa</t>
  </si>
  <si>
    <t>Ah, sim, porque ambos afetam o resultado.</t>
  </si>
  <si>
    <t>Apenas do cliente final, mas também afeta o cliente direto</t>
  </si>
  <si>
    <t>Sim, mas ambas têm de ser resolvidas.</t>
  </si>
  <si>
    <t>De ambos, mas o do cliente final deve ser considerado primeiro</t>
  </si>
  <si>
    <t>É verdade, mas ambos penalizam o processo.</t>
  </si>
  <si>
    <t>A perspetiva do cliente, ajuda-nos a compreender...</t>
  </si>
  <si>
    <t>Cliente (Perspetiva)</t>
  </si>
  <si>
    <t>Quais são os aspetos a ter em conta</t>
  </si>
  <si>
    <t>Ah, sim, cuidar deles significa garantir que eles permaneçam ao longo do tempo.</t>
  </si>
  <si>
    <t>Qual aspeto considerar mais do que outros</t>
  </si>
  <si>
    <t>É verdade, então você tem que cuidar disso</t>
  </si>
  <si>
    <t>É verdade, então você tem que saber identificar os pontos importantes</t>
  </si>
  <si>
    <t>Cliente (Contexto)</t>
  </si>
  <si>
    <t>Compreender a utilização real dos nossos produtos e serviços</t>
  </si>
  <si>
    <t>Ah, sim, podemos ficar espantados com como e onde eles são usados!</t>
  </si>
  <si>
    <t>Entenda como explicar o melhor uso para o cliente</t>
  </si>
  <si>
    <t>É verdade, mas é o próximo passo após a contextualização</t>
  </si>
  <si>
    <t>Comportamento do cliente...</t>
  </si>
  <si>
    <t>Cliente (Comportamentos)</t>
  </si>
  <si>
    <t>Tem de ser compatível com o nosso trabalho</t>
  </si>
  <si>
    <t>Ah, sim, senão a qualidade do nosso trabalho depende disso.</t>
  </si>
  <si>
    <t>Pode colocar o nosso trabalho em dificuldades</t>
  </si>
  <si>
    <t>Sim, mas não nos diz se também é compatível com o nosso trabalho.</t>
  </si>
  <si>
    <t>Destaque o ponto de vista do cliente</t>
  </si>
  <si>
    <t>É verdade, mas apenas se não for compatível.</t>
  </si>
  <si>
    <t>Necessidades internas/externas</t>
  </si>
  <si>
    <t>É dado pelo equilíbrio das necessidades internas e do cliente, diretas e finais</t>
  </si>
  <si>
    <t>Ah, sim, o equilíbrio garante o resultado certo para nós e para o cliente.</t>
  </si>
  <si>
    <t>Deve estar alinhada com as expectativas do nosso interlocutor</t>
  </si>
  <si>
    <t>É verdade, mas tem de lidar com expectativas internas.</t>
  </si>
  <si>
    <t>Definitivamente, mas não pode ignorar as expectativas do cliente e também as expectativas internas de outros departamentos e/ou funções.</t>
  </si>
  <si>
    <t>Partilha de responsabilidades</t>
  </si>
  <si>
    <t>Ter a máxima satisfação do cliente</t>
  </si>
  <si>
    <t>Ah, sim, a responsabilidade certa o torna mais satisfeito e envolvido.</t>
  </si>
  <si>
    <t>Fazer com que os nossos interlocutores assumam o grau certo de responsabilidade</t>
  </si>
  <si>
    <t>É verdade, não para ser protegido, mas para envolver.</t>
  </si>
  <si>
    <t>Nem sempre é possível fazê-lo</t>
  </si>
  <si>
    <t>É verdade, mesmo que raramente aconteça que não seja viável.</t>
  </si>
  <si>
    <t>A divisão em metas e a segmentação...</t>
  </si>
  <si>
    <t>Jornadas por público-alvo</t>
  </si>
  <si>
    <t>Ah, sim, permite-nos imaginar os diferentes corredores dependendo do tipo de cliente.</t>
  </si>
  <si>
    <t>É verdade, mas mantendo-se compatível com as nossas necessidades de gestão interna.</t>
  </si>
  <si>
    <t>Na realidade, nem sempre é viável</t>
  </si>
  <si>
    <t>O agrupamento de clientes por modo e/ou tipo permite-nos ter corredores adequados para a maioria dos interlocutores.</t>
  </si>
  <si>
    <t>Os métodos de acesso do cliente ...</t>
  </si>
  <si>
    <t>Acessibilidade</t>
  </si>
  <si>
    <t>Eles tornam fácil e simples entrar em contato conosco</t>
  </si>
  <si>
    <t>Ah, sim, é a melhor maneira de começar com o cliente.</t>
  </si>
  <si>
    <t>É verdade, mas não é a única. Digamos que é uma boa maneira de começar o contato.</t>
  </si>
  <si>
    <t>É verdade, mas o objetivo é iniciar o contato com o cliente da melhor maneira possível.</t>
  </si>
  <si>
    <t>Para ser acessível ...</t>
  </si>
  <si>
    <t>Grau de Acessibilidade</t>
  </si>
  <si>
    <t>Afeta igualmente os clientes finais e diretos</t>
  </si>
  <si>
    <t>Ah, sim, é importante que também seja aplicado com colegas que são beneficiários do fruto do nosso trabalho.</t>
  </si>
  <si>
    <t>Digamos que ajuda, há também outros aspetos que indicam o corredor certo.</t>
  </si>
  <si>
    <t>Porta para o corredor correto</t>
  </si>
  <si>
    <t>Sim, mas o corredor é apenas parte da acessibilidade</t>
  </si>
  <si>
    <t>Os corredores de emergência ...</t>
  </si>
  <si>
    <t>Eles são os mais importantes para o cliente</t>
  </si>
  <si>
    <t>Ah, sim, porque são os que ele usa no momento de maior necessidade.</t>
  </si>
  <si>
    <t>É importante tê-los da melhor maneira possível</t>
  </si>
  <si>
    <t>É verdade que, caso contrário, a insatisfação toma conta justamente quando a confiança poderia ter sido consolidada.</t>
  </si>
  <si>
    <t>Infelizmente, nem sempre é possível prepará-los</t>
  </si>
  <si>
    <t>É verdade que nem tudo é previsível, mas a maioria é.</t>
  </si>
  <si>
    <t>تعريف العميل النهائي</t>
  </si>
  <si>
    <t>نعم! إن الوضوح بشأن من يستفيد من ثمار عملنا يسمح لنا بتركيز طاقاتنا على ما هو أكثر أهمية.</t>
  </si>
  <si>
    <t>كل من يتعامل مع منتجاتنا أو خدماتنا</t>
  </si>
  <si>
    <t>صحيح ، لكنه عام جدا بحيث لا يكون لديك معلومات مفيدة.</t>
  </si>
  <si>
    <t>صحيح ، لكن شخصا آخر يمكن أن يكون المستخدم الحقيقي ، مع احتياجات مختلفة عن أولئك الذين يشترونها.</t>
  </si>
  <si>
    <t>تعريف العميل المباشر</t>
  </si>
  <si>
    <t>هم الذين يستخدمون ثمار عملنا</t>
  </si>
  <si>
    <t>نعم! الزملاء والإدارات الأخرى: من الذي تستخدمونه نتيجة لعملنا؟</t>
  </si>
  <si>
    <t>يمكن أن تكون داخلية أو خارجية للشركة (وسيط)</t>
  </si>
  <si>
    <t>صحيح ، لكن لا يكفي تحديد من هو أو من هم عملائنا المباشرون</t>
  </si>
  <si>
    <t>يمكن أن يتزامن مع العميل النهائي</t>
  </si>
  <si>
    <t>هذا صحيح أيضا ، لكنه لا يكفي تحديد من هو أو من هم عملائنا المباشرون</t>
  </si>
  <si>
    <t>تجربة العملاء</t>
  </si>
  <si>
    <t>نعم! ما يعيشه ويتذكره ، يحدد بعد نظر العلاقة: هل لدينا سلطة على هذا؟</t>
  </si>
  <si>
    <t>صحيح أن الجودة مهمة ، لكنها تعتمد على تصور العميل</t>
  </si>
  <si>
    <t>الاتصال والمنتج / الخدمة</t>
  </si>
  <si>
    <t>بالطبع ، المنتج / الخدمة مهم ، لكنه يعتمد على تصور العميل</t>
  </si>
  <si>
    <t>بين نتيجة عملك ورضا العميل المباشر أو النهائي ...</t>
  </si>
  <si>
    <t>توازن النتيجة / الرضا</t>
  </si>
  <si>
    <t>أوه نعم ، وإلا فإن أحد الاثنين لا يعمل.</t>
  </si>
  <si>
    <t>إنه مهم ، لكنه ليس ضروريا دائما</t>
  </si>
  <si>
    <t>ليس من السهل دائما العثور على الرابط ، فكر في عميلك المباشر.</t>
  </si>
  <si>
    <t>إنه مفيد ، لكنه ليس ضروريا</t>
  </si>
  <si>
    <t>إنه في الواقع مفيد وضروري.</t>
  </si>
  <si>
    <t>ما قبل الإجراء ورد الفعل</t>
  </si>
  <si>
    <t>ما قبل التمثيل ، ولكن أيضا تتفاعل بدافع الضرورة والتحسين</t>
  </si>
  <si>
    <t>أوه نعم ، الرد ليس خطأ ، بل على العكس من ذلك ، فهو يساعد على تحسين ما نقوم به.</t>
  </si>
  <si>
    <t>ما قبل التمثيل والتفاعل متعدد الوظائف</t>
  </si>
  <si>
    <t>صحيح ، في بعض الأحيان ينشأ إجراء مسبق من رد فعل كان ضروريا في وقت سابق.</t>
  </si>
  <si>
    <t>ما قبل التمثيل أفضل من رد الفعل</t>
  </si>
  <si>
    <t>بالتأكيد ، لكن الرد في مواقف معينة ضروري.</t>
  </si>
  <si>
    <t>الإجراءات اليومية التطلعية</t>
  </si>
  <si>
    <t>لزيادة الرضا على الفور ، ولكن أيضا على المدى الطويل</t>
  </si>
  <si>
    <t>إنه أقصى أداء ممكن.</t>
  </si>
  <si>
    <t>نعم ، ومع ذلك ، لا يمكننا أن نكون غير راضين على الفور.</t>
  </si>
  <si>
    <t>لزيادة الرضا على الفور</t>
  </si>
  <si>
    <t>من الصواب حل الحدوث، لكنه قد يعقد المواقف اللاحقة.</t>
  </si>
  <si>
    <t>أفضل لغة للاستخدام هي ...</t>
  </si>
  <si>
    <t>الاتصال الداخلي / الخارجي</t>
  </si>
  <si>
    <t>محددة في القسم ، العميل مع الآخرين</t>
  </si>
  <si>
    <t>أوه نعم ، قد يبدو الأمر معقدا ، لكنه يجعل كل شيء أكثر سلاسة ووضوحا.</t>
  </si>
  <si>
    <t>مزيج من محدد وعميل</t>
  </si>
  <si>
    <t>بدلا من ذلك ، فهو مهم جدا لأنه يجعل موضوع النزاع واضحا.</t>
  </si>
  <si>
    <t>ليس من المهم جدا النظر في ذلك</t>
  </si>
  <si>
    <t>قد يكون الأمر جيدا ، لكنه يمكن أن يبطئ الاتصال.</t>
  </si>
  <si>
    <t>حل الشكاوى</t>
  </si>
  <si>
    <t>يجب حلها ، ولكن تخيل حل / تجربة دائمة</t>
  </si>
  <si>
    <t>أوه نعم ، إذا كان ذلك ممكنا ، فهو أفضل حل تطلعي.</t>
  </si>
  <si>
    <t>ويجب حلها على الفور</t>
  </si>
  <si>
    <t>بالتأكيد ، يجب إيجاد حل دائم بمرور الوقت.</t>
  </si>
  <si>
    <t>يجب أخذها في الاعتبار ، إذا حدثت عدة مرات</t>
  </si>
  <si>
    <t>صحيح ، لكن الخطر هو جهد يضيع بعد ذلك.</t>
  </si>
  <si>
    <t>يمكن أن تكون الشكوى ...</t>
  </si>
  <si>
    <t>الشكوى الداخلية / الخارجية</t>
  </si>
  <si>
    <t>كل من العميل النهائي والعميل المباشر</t>
  </si>
  <si>
    <t>أوه نعم ، لأن كلاهما يؤثر على النتيجة.</t>
  </si>
  <si>
    <t>فقط للعميل النهائي ، ولكنه يؤثر أيضا على العميل المباشر</t>
  </si>
  <si>
    <t>نعم ، ولكن يجب حل كليهما.</t>
  </si>
  <si>
    <t>من كليهما ، ولكن يجب مراعاة العميل النهائي أولا</t>
  </si>
  <si>
    <t>صحيح ، لكن كلاهما يعاقب العملية.</t>
  </si>
  <si>
    <t>العميل (المنظور)</t>
  </si>
  <si>
    <t>أوه نعم ، الاعتناء بهم يعني التأكد من بقائهم بمرور الوقت.</t>
  </si>
  <si>
    <t>أي جانب يجب مراعاته أكثر من غيره</t>
  </si>
  <si>
    <t>صحيح ، عليك أن تعتني به</t>
  </si>
  <si>
    <t>صحيح ، إذن عليك أن تعرف كيفية تحديد النقاط المهمة</t>
  </si>
  <si>
    <t>السياق يعني ...</t>
  </si>
  <si>
    <t>العميل (السياق)</t>
  </si>
  <si>
    <t>أوه نعم ، يمكن أن نندهش من كيفية ومكان استخدامها!</t>
  </si>
  <si>
    <t>صحيح ، لكنها الخطوة التالية بعد السياق</t>
  </si>
  <si>
    <t>سلوك العميل...</t>
  </si>
  <si>
    <t>العميل (السلوكيات)</t>
  </si>
  <si>
    <t>يجب أن تكون متوافقة مع عملنا</t>
  </si>
  <si>
    <t>أوه نعم ، وإلا فإن جودة عملنا تعتمد على ذلك.</t>
  </si>
  <si>
    <t>يمكن أن يضع عملنا في صعوبة</t>
  </si>
  <si>
    <t>نعم ، لكنه لا يخبرنا ما إذا كان متوافقا أيضا مع عملنا.</t>
  </si>
  <si>
    <t>إبراز وجهة نظر العميل</t>
  </si>
  <si>
    <t>صحيح ، ولكن فقط إذا لم يكن متوافقا.</t>
  </si>
  <si>
    <t>الاحتياجات الداخلية / الخارجية</t>
  </si>
  <si>
    <t>يتم إعطاؤه من خلال التوازن بين الاحتياجات الداخلية واحتياجات العميل ، المباشرة والنهائية</t>
  </si>
  <si>
    <t>أوه نعم ، يضمن التوازن النتيجة الصحيحة لنا وللعميل.</t>
  </si>
  <si>
    <t>يجب أن تتماشى مع توقعات محاورنا</t>
  </si>
  <si>
    <t>صحيح ، لكن يجب أن يتعامل مع التوقعات الداخلية.</t>
  </si>
  <si>
    <t>يعتمد على مهاراتنا وخبراتنا</t>
  </si>
  <si>
    <t>بالتأكيد ، لكن لا يمكن تجاهل توقعات العميل وكذلك التوقعات الداخلية للإدارات و / أو الأدوار الأخرى.</t>
  </si>
  <si>
    <t>تقاسم المسؤولية</t>
  </si>
  <si>
    <t>الحصول على أقصى قدر من رضا العملاء</t>
  </si>
  <si>
    <t>أوه نعم ، المسؤولية الصحيحة تجعله أكثر رضا ومشاركة.</t>
  </si>
  <si>
    <t>لجعل محاورينا يتحملون الدرجة المناسبة من المسؤولية</t>
  </si>
  <si>
    <t>صحيح ، ليس للحماية ، ولكن للمشاركة.</t>
  </si>
  <si>
    <t>ليس من الممكن دائما القيام بذلك</t>
  </si>
  <si>
    <t>صحيح ، حتى لو نادرا ما يحدث ذلك غير ممكن.</t>
  </si>
  <si>
    <t>التقسيم إلى أهداف والتجزئة ...</t>
  </si>
  <si>
    <t>الرحلات حسب هدف العميل</t>
  </si>
  <si>
    <t>تحديد الإجراءات الداخلية الصحيحة</t>
  </si>
  <si>
    <t>أوه نعم ، يسمح لنا بتخيل الممرات المختلفة اعتمادا على نوع العميل.</t>
  </si>
  <si>
    <t>تحديد احتياجات العملاء</t>
  </si>
  <si>
    <t>صحيح ، لكنه يظل متوافقا مع احتياجات الإدارة الداخلية لدينا.</t>
  </si>
  <si>
    <t>ليس من الممكن دائما في الواقع</t>
  </si>
  <si>
    <t>يتيح لنا تجميع العملاء حسب الوضع و / أو النوع الحصول على ممرات مناسبة لمعظم المحاورين.</t>
  </si>
  <si>
    <t>امكانيه الوصول</t>
  </si>
  <si>
    <t>إنها تجعل من السهل والبسيط الاتصال بنا</t>
  </si>
  <si>
    <t>أوه نعم ، إنها أفضل طريقة للبدء مع العميل.</t>
  </si>
  <si>
    <t>يمكنهم أيضا تحديد الأهداف المختلفة</t>
  </si>
  <si>
    <t>صحيح ، لكنه ليس الوحيد. لنفترض أنها طريقة جيدة لبدء الاتصال.</t>
  </si>
  <si>
    <t>صحيح ، لكن الهدف هو بدء الاتصال بالعميل بأفضل طريقة ممكنة.</t>
  </si>
  <si>
    <t>لتكون في متناول اليد ...</t>
  </si>
  <si>
    <t>درجة إمكانية وصول ذوي الاحتياجات الخاصة</t>
  </si>
  <si>
    <t>يؤثر على العملاء النهائيين والمباشرين بالتساوي</t>
  </si>
  <si>
    <t>أوه نعم ، من المهم أن يتم تطبيقه أيضا مع الزملاء المستفيدين من ثمار عملنا.</t>
  </si>
  <si>
    <t>يؤثر على سيولة العملية</t>
  </si>
  <si>
    <t>لنفترض أنه يساعد ، فهناك أيضا جوانب أخرى تشير إلى الممر الصحيح.</t>
  </si>
  <si>
    <t>باب إلى الممر الصحيح</t>
  </si>
  <si>
    <t>نعم ، لكن الممر ليس سوى جزء من إمكانية الوصول</t>
  </si>
  <si>
    <t>ممرات الطوارئ ...</t>
  </si>
  <si>
    <t>هم الأهم بالنسبة للعميل</t>
  </si>
  <si>
    <t>أوه نعم ، لأنهم هم الذين يستخدمهم في لحظة الحاجة الماسة.</t>
  </si>
  <si>
    <t>من المهم أن يكون لديهم بأفضل طريقة ممكنة</t>
  </si>
  <si>
    <t>صحيح ، وإلا فإن عدم الرضا يتولى فقط عندما كان من الممكن توطيد الثقة.</t>
  </si>
  <si>
    <t>لسوء الحظ ، ليس من الممكن دائما تحضيرها</t>
  </si>
  <si>
    <t>صحيح ، ليس كل شيء يمكن التنبؤ به ، لكن معظمهم كذلك.</t>
  </si>
  <si>
    <t>hi-CC-1-1</t>
  </si>
  <si>
    <t>hi-CC-1-1-1</t>
  </si>
  <si>
    <t>hi-CC-1-1-2</t>
  </si>
  <si>
    <t>hi-CC-1-1-3</t>
  </si>
  <si>
    <t>hi-CC-1-2</t>
  </si>
  <si>
    <t>hi-CC-1-2-1</t>
  </si>
  <si>
    <t>hi-CC-1-2-2</t>
  </si>
  <si>
    <t>hi-CC-1-2-3</t>
  </si>
  <si>
    <t>hi-CC-1-3</t>
  </si>
  <si>
    <t>hi-CC-3-3</t>
  </si>
  <si>
    <t>hi-CC-1-3-1</t>
  </si>
  <si>
    <t>hi-CC-3-3-1</t>
  </si>
  <si>
    <t>hi-CC-1-3-2</t>
  </si>
  <si>
    <t>hi-CC-3-3-2</t>
  </si>
  <si>
    <t>hi-CC-1-3-3</t>
  </si>
  <si>
    <t>hi-CC-3-3-3</t>
  </si>
  <si>
    <t>hi-CC-2-1</t>
  </si>
  <si>
    <t>hi-CC-2-1-1</t>
  </si>
  <si>
    <t>hi-CC-2-1-2</t>
  </si>
  <si>
    <t>hi-CC-2-1-3</t>
  </si>
  <si>
    <t>hi-CC-2-2</t>
  </si>
  <si>
    <t>hi-CC-4-2</t>
  </si>
  <si>
    <t>hi-CC-2-2-1</t>
  </si>
  <si>
    <t>hi-CC-4-2-1</t>
  </si>
  <si>
    <t>hi-CC-2-2-2</t>
  </si>
  <si>
    <t>hi-CC-4-2-2</t>
  </si>
  <si>
    <t>hi-CC-2-2-3</t>
  </si>
  <si>
    <t>hi-CC-4-2-3</t>
  </si>
  <si>
    <t>hi-CC-2-3</t>
  </si>
  <si>
    <t>hi-CC-4-1</t>
  </si>
  <si>
    <t>hi-CC-2-3-1</t>
  </si>
  <si>
    <t>hi-CC-4-1-1</t>
  </si>
  <si>
    <t>hi-CC-2-3-2</t>
  </si>
  <si>
    <t>hi-CC-4-1-2</t>
  </si>
  <si>
    <t>hi-CC-2-3-3</t>
  </si>
  <si>
    <t>hi-CC-4-1-3</t>
  </si>
  <si>
    <t>hi-CC-3-1</t>
  </si>
  <si>
    <t>hi-CC-3-1-1</t>
  </si>
  <si>
    <t>hi-CC-3-1-2</t>
  </si>
  <si>
    <t>hi-CC-3-1-3</t>
  </si>
  <si>
    <t>hi-CC-3-2</t>
  </si>
  <si>
    <t>hi-CC-6-2</t>
  </si>
  <si>
    <t>hi-CC-3-2-1</t>
  </si>
  <si>
    <t>hi-CC-6-2-1</t>
  </si>
  <si>
    <t>hi-CC-3-2-2</t>
  </si>
  <si>
    <t>hi-CC-6-2-2</t>
  </si>
  <si>
    <t>hi-CC-3-2-3</t>
  </si>
  <si>
    <t>hi-CC-6-2-3</t>
  </si>
  <si>
    <t>hi-CC-6-3</t>
  </si>
  <si>
    <t>hi-CC-6-3-1</t>
  </si>
  <si>
    <t>hi-CC-6-3-2</t>
  </si>
  <si>
    <t>hi-CC-6-3-3</t>
  </si>
  <si>
    <t>hi-CC-5-1</t>
  </si>
  <si>
    <t>hi-CC-5-1-1</t>
  </si>
  <si>
    <t>hi-CC-5-1-2</t>
  </si>
  <si>
    <t>hi-CC-5-1-3</t>
  </si>
  <si>
    <t>hi-CC-5-2</t>
  </si>
  <si>
    <t>hi-CC-5-2-1</t>
  </si>
  <si>
    <t>hi-CC-5-2-2</t>
  </si>
  <si>
    <t>hi-CC-5-2-3</t>
  </si>
  <si>
    <t>hi-CC-4-3</t>
  </si>
  <si>
    <t>hi-CC-5-3</t>
  </si>
  <si>
    <t>hi-CC-4-3-1</t>
  </si>
  <si>
    <t>hi-CC-5-3-1</t>
  </si>
  <si>
    <t>hi-CC-4-3-2</t>
  </si>
  <si>
    <t>hi-CC-5-3-2</t>
  </si>
  <si>
    <t>hi-CC-4-3-3</t>
  </si>
  <si>
    <t>hi-CC-5-3-3</t>
  </si>
  <si>
    <t>hi-CC-6-1</t>
  </si>
  <si>
    <t>hi-CC-6-1-1</t>
  </si>
  <si>
    <t>hi-CC-6-1-2</t>
  </si>
  <si>
    <t>hi-CC-6-1-3</t>
  </si>
  <si>
    <t>अंतिम ग्राहक ...</t>
  </si>
  <si>
    <t>अंतिम ग्राहक परिभाषा</t>
  </si>
  <si>
    <t>हमारे उत्पादों या सेवाओं का उपयोग कौन करता है और कौन खरीदता है</t>
  </si>
  <si>
    <t>हाँ! हमारे श्रम के फल से कौन लाभान्वित होता है, इस बारे में स्पष्ट होने से हमें अपनी ऊर्जा को सबसे महत्वपूर्ण चीज़ों पर केंद्रित करने की अनुमति मिलती है।</t>
  </si>
  <si>
    <t>हर कोई जो हमारे उत्पादों या सेवाओं से संबंधित है</t>
  </si>
  <si>
    <t>सच है, लेकिन उपयोगी जानकारी के लिए यह बहुत सामान्य है।</t>
  </si>
  <si>
    <t>केवल वे जो हमारे उत्पादों या सेवाओं को खरीदते हैं</t>
  </si>
  <si>
    <t>सच है, लेकिन कोई और वास्तविक उपयोगकर्ता हो सकता है, जो इसे खरीदने वालों से अलग जरूरतों के साथ होता है।</t>
  </si>
  <si>
    <t>प्रत्यक्ष ग्राहक ...</t>
  </si>
  <si>
    <t>प्रत्यक्ष ग्राहक परिभाषा</t>
  </si>
  <si>
    <t>यह वे हैं जो हमारे श्रम के फल का उपयोग करते हैं</t>
  </si>
  <si>
    <t>हाँ! सहकर्मी, अन्य विभाग: आप हमारे काम के परिणामस्वरूप किसका उपयोग करते हैं?</t>
  </si>
  <si>
    <t>यह कंपनी (मध्यस्थ) के लिए आंतरिक या बाहरी हो सकता है</t>
  </si>
  <si>
    <t>सच है, लेकिन यह परिभाषित करने के लिए पर्याप्त नहीं है कि कौन है, या कौन हैं, हमारे प्रत्यक्ष ग्राहक</t>
  </si>
  <si>
    <t>यह अंतिम ग्राहक के साथ मेल खा सकता है</t>
  </si>
  <si>
    <t>यह भी सच है, लेकिन यह परिभाषित करने के लिए पर्याप्त नहीं है कि हमारे प्रत्यक्ष ग्राहक कौन हैं या कौन हैं</t>
  </si>
  <si>
    <t>ग्राहक के लिए दो महत्वपूर्ण पहलू हैं ...</t>
  </si>
  <si>
    <t>ग्राहक अनुभव</t>
  </si>
  <si>
    <t>अनुभव और संपर्क</t>
  </si>
  <si>
    <t>हाँ! वह क्या रहता है और याद करता है, रिश्ते की दूरदर्शिता निर्धारित करता है: क्या हमारे पास इस पर शक्ति है?</t>
  </si>
  <si>
    <t>अनुभव और गुणवत्ता</t>
  </si>
  <si>
    <t>सच है, गुणवत्ता महत्वपूर्ण है, लेकिन यह ग्राहक की धारणा पर निर्भर करता है</t>
  </si>
  <si>
    <t>संपर्क &amp; उत्पाद/सेवा</t>
  </si>
  <si>
    <t>बेशक, उत्पाद/सेवा महत्वपूर्ण है, लेकिन यह ग्राहक की धारणा पर निर्भर करता है</t>
  </si>
  <si>
    <t>आपके काम के परिणाम और प्रत्यक्ष या अंतिम ग्राहक की संतुष्टि के बीच ...</t>
  </si>
  <si>
    <t>परिणाम/संतुष्टि संतुलन</t>
  </si>
  <si>
    <t>यह आवश्यक है कि दोनों चीजों के बीच एक संबंध हो</t>
  </si>
  <si>
    <t>अरे हाँ, अन्यथा दोनों में से एक काम नहीं करता है।</t>
  </si>
  <si>
    <t>यह महत्वपूर्ण है, लेकिन हमेशा आवश्यक नहीं है</t>
  </si>
  <si>
    <t>लिंक ढूंढना हमेशा आसान नहीं होता है, अपने प्रत्यक्ष ग्राहक के बारे में सोचें।</t>
  </si>
  <si>
    <t>यह उपयोगी है, लेकिन आवश्यक नहीं है</t>
  </si>
  <si>
    <t>यह वास्तव में उपयोगी और आवश्यक दोनों है।</t>
  </si>
  <si>
    <t>हमारे दैनिक जीवन में यह बेहतर है ...</t>
  </si>
  <si>
    <t>पूर्व-क्रिया और प्रतिक्रिया</t>
  </si>
  <si>
    <t>पूर्व-अधिनियम, लेकिन आवश्यकता और सुधार से भी प्रतिक्रिया करें</t>
  </si>
  <si>
    <t>अरे हाँ, प्रतिक्रिया करना कोई गलती नहीं है, इसके विपरीत, यह हम जो करते हैं उसे बेहतर बनाने में मदद करता है।</t>
  </si>
  <si>
    <t>पूर्व-अभिनय और प्रतिक्रिया क्रॉस-फंक्शनल हैं</t>
  </si>
  <si>
    <t>सच है, कभी-कभी एक पूर्व-कार्रवाई एक प्रतिक्रिया से उत्पन्न होती है जो पिछले समय में आवश्यक थी।</t>
  </si>
  <si>
    <t>प्रतिक्रिया करने से बेहतर है प्री-एक्टिंग</t>
  </si>
  <si>
    <t>निश्चित रूप से, लेकिन कुछ स्थितियों में प्रतिक्रिया करना आवश्यक है।</t>
  </si>
  <si>
    <t>दैनिक कार्यों के बारे में सोच ...</t>
  </si>
  <si>
    <t>दूरंदेशी दैनिक क्रियाएं</t>
  </si>
  <si>
    <t>तुरंत संतुष्टि बढ़ाने के लिए, लेकिन लंबी अवधि में भी</t>
  </si>
  <si>
    <t>यह अधिकतम संभव प्रदर्शन है।</t>
  </si>
  <si>
    <t>दीर्घकालिक संतुष्टि बढ़ाने के लिए</t>
  </si>
  <si>
    <t>हां, हालांकि, हम तुरंत असंतुष्ट नहीं हो सकते।</t>
  </si>
  <si>
    <t>तुरंत संतुष्टि बढ़ाने के लिए</t>
  </si>
  <si>
    <t>आकस्मिक को हल करना सही है, लेकिन यह बाद की स्थितियों को जटिल बना सकता है।</t>
  </si>
  <si>
    <t>उपयोग करने के लिए सबसे अच्छी भाषा है ...</t>
  </si>
  <si>
    <t>आंतरिक/बाहरी संचार</t>
  </si>
  <si>
    <t>विभाग में विशिष्ट, दूसरों के साथ ग्राहक</t>
  </si>
  <si>
    <t>अरे हाँ, यह जटिल लग सकता है, लेकिन यह सब कुछ आसान और स्पष्ट बनाता है।</t>
  </si>
  <si>
    <t>विशिष्ट और ग्राहक का मिश्रण</t>
  </si>
  <si>
    <t>इसके बजाय, यह बहुत महत्वपूर्ण है क्योंकि यह विवाद के उद्देश्य को स्पष्ट करता है।</t>
  </si>
  <si>
    <t>इस पर विचार करना इतना महत्वपूर्ण नहीं है</t>
  </si>
  <si>
    <t>यह ठीक हो सकता है, लेकिन यह संचार को धीमा कर सकता है।</t>
  </si>
  <si>
    <t>शिकायतों ...</t>
  </si>
  <si>
    <t>शिकायतों का समाधान</t>
  </si>
  <si>
    <t>उन्हें हल किया जाना चाहिए, लेकिन एक स्थायी समाधान /</t>
  </si>
  <si>
    <t>अरे हाँ, यदि यह संभव है, तो यह सबसे अच्छा दूरंदेशी समाधान है।</t>
  </si>
  <si>
    <t>निश्चित रूप से, समय के साथ एक स्थायी समाधान खोजा जाना चाहिए।</t>
  </si>
  <si>
    <t>उन पर विचार किया जाना चाहिए, अगर वे कई बार होते हैं</t>
  </si>
  <si>
    <t>सच है, लेकिन जोखिम एक प्रयास है जो तब खो जाता है।</t>
  </si>
  <si>
    <t>शिकायत हो सकती है ...</t>
  </si>
  <si>
    <t>आंतरिक/बाहरी शिकायत</t>
  </si>
  <si>
    <t>अंतिम ग्राहक और प्रत्यक्ष ग्राहक दोनों</t>
  </si>
  <si>
    <t>अरे हाँ, क्योंकि दोनों परिणाम को प्रभावित करते हैं।</t>
  </si>
  <si>
    <t>केवल अंतिम ग्राहक का, लेकिन प्रत्यक्ष ग्राहक को भी प्रभावित करता है</t>
  </si>
  <si>
    <t>हां, लेकिन दोनों को हल किया जाना चाहिए।</t>
  </si>
  <si>
    <t>दोनों में से, लेकिन अंतिम ग्राहक को पहले माना जाना चाहिए</t>
  </si>
  <si>
    <t>सच है, लेकिन दोनों प्रक्रिया को दंडित करते हैं।</t>
  </si>
  <si>
    <t>ग्राहक परिप्रेक्ष्य, हमें समझने में मदद करता है ...</t>
  </si>
  <si>
    <t>ग्राहक (परिप्रेक्ष्य)</t>
  </si>
  <si>
    <t>किन पहलुओं का ध्यान रखना चाहिए</t>
  </si>
  <si>
    <t>अरे हाँ, उनकी देखभाल करने का मतलब है कि यह सुनिश्चित करना कि वे समय के साथ बने रहें।</t>
  </si>
  <si>
    <t>किस पहलू पर दूसरों की तुलना में अधिक विचार करना है</t>
  </si>
  <si>
    <t>सच है, तो आपको इसका ख्याल रखना होगा</t>
  </si>
  <si>
    <t>ग्राहक का दृष्टिकोण</t>
  </si>
  <si>
    <t>सच है, तो आपको यह जानना होगा कि महत्वपूर्ण बिंदुओं की पहचान कैसे करें</t>
  </si>
  <si>
    <t>प्रासंगिक का अर्थ है ...</t>
  </si>
  <si>
    <t>ग्राहक (प्रसंग)</t>
  </si>
  <si>
    <t>हमारे उत्पादों और सेवाओं के वास्तविक उपयोग को समझें</t>
  </si>
  <si>
    <t>अरे हाँ, हम आश्चर्यचकित हो सकते हैं कि उनका उपयोग कैसे और कहाँ किया जाता है!</t>
  </si>
  <si>
    <t>समझें कि ग्राहक को सर्वोत्तम उपयोग कैसे समझाया जाए</t>
  </si>
  <si>
    <t>सच है, लेकिन यह संदर्भीकरण के बाद अगला कदम है</t>
  </si>
  <si>
    <t>ग्राहक व्यवहार...</t>
  </si>
  <si>
    <t>ग्राहक (व्यवहार)</t>
  </si>
  <si>
    <t>यह हमारे काम के अनुकूल होना चाहिए</t>
  </si>
  <si>
    <t>अरे हाँ, अन्यथा हमारे काम की गुणवत्ता इस पर निर्भर करती है।</t>
  </si>
  <si>
    <t>यह हमारे काम को मुश्किल में डाल सकता है</t>
  </si>
  <si>
    <t>हां, लेकिन यह हमें नहीं बताता कि क्या यह हमारे काम के अनुकूल भी है।</t>
  </si>
  <si>
    <t>ग्राहक के दृष्टिकोण को हाइलाइट करें</t>
  </si>
  <si>
    <t>सच है, लेकिन केवल अगर संगत नहीं है।</t>
  </si>
  <si>
    <t>हमारे काम का परिणाम ...</t>
  </si>
  <si>
    <t>आंतरिक/बाहरी जरूरतें</t>
  </si>
  <si>
    <t>यह आंतरिक जरूरतों और ग्राहक के, प्रत्यक्ष और अंतिम संतुलन द्वारा दिया जाता है</t>
  </si>
  <si>
    <t>अरे हाँ, संतुलन हमारे लिए और ग्राहक के लिए सही परिणाम सुनिश्चित करता है।</t>
  </si>
  <si>
    <t>इसे हमारे वार्ताकार की अपेक्षाओं के अनुरूप होना चाहिए</t>
  </si>
  <si>
    <t>सच है, लेकिन इसे आंतरिक अपेक्षाओं से निपटना होगा।</t>
  </si>
  <si>
    <t>यह हमारे कौशल और अनुभव पर आधारित है</t>
  </si>
  <si>
    <t>निश्चित रूप से, लेकिन यह ग्राहक की अपेक्षाओं और अन्य विभागों और/या भूमिकाओं की आंतरिक अपेक्षाओं को भी अनदेखा नहीं कर सकता है।</t>
  </si>
  <si>
    <t>जिम्मेदारी साझा की जा सकती है ...</t>
  </si>
  <si>
    <t>जिम्मेदारी साझा करना</t>
  </si>
  <si>
    <t>अधिकतम ग्राहक संतुष्टि के लिए</t>
  </si>
  <si>
    <t>अरे हाँ, सही जिम्मेदारी उसे अधिक संतुष्ट और शामिल बनाती है।</t>
  </si>
  <si>
    <t>हमारे वार्ताकारों को जिम्मेदारी की सही डिग्री ग्रहण करने के लिए</t>
  </si>
  <si>
    <t>सच है, संरक्षित होने के लिए नहीं, बल्कि शामिल होने के लिए।</t>
  </si>
  <si>
    <t>सच है, भले ही ऐसा शायद ही कभी होता है कि यह संभव नहीं है।</t>
  </si>
  <si>
    <t>लक्ष्य और विभाजन में विभाजन ...</t>
  </si>
  <si>
    <t>ग्राहक लक्ष्य द्वारा यात्रा</t>
  </si>
  <si>
    <t>सही आंतरिक प्रक्रियाओं का निर्धारण करें</t>
  </si>
  <si>
    <t>अरे हाँ, यह हमें ग्राहक के प्रकार के आधार पर विभिन्न गलियारों की कल्पना करने की अनुमति देता है।</t>
  </si>
  <si>
    <t>ग्राहक की जरूरतों को निर्धारित करें</t>
  </si>
  <si>
    <t>सच है, लेकिन हमारी आंतरिक प्रबंधन आवश्यकताओं के साथ संगत शेष है।</t>
  </si>
  <si>
    <t>यह वास्तविकता में हमेशा संभव नहीं होता है</t>
  </si>
  <si>
    <t>मोड और/या प्रकार के आधार पर ग्राहकों को समूहीकृत करने से हमें अधिकांश वार्ताकारों के लिए पर्याप्त गलियारे रखने की अनुमति मिलती है।</t>
  </si>
  <si>
    <t>ग्राहक की पहुंच के तरीके ...</t>
  </si>
  <si>
    <t>सुलभता</t>
  </si>
  <si>
    <t>वे हमसे संपर्क करना आसान और सरल बनाते हैं</t>
  </si>
  <si>
    <t>अरे हाँ, यह ग्राहक के साथ शुरू करने का सबसे अच्छा तरीका है।</t>
  </si>
  <si>
    <t>वे विभिन्न लक्ष्यों को भी निर्धारित कर सकते हैं</t>
  </si>
  <si>
    <t>सच है, लेकिन यह केवल एक ही नहीं है। मान लें कि यह संपर्क शुरू करने का एक अच्छा तरीका है।</t>
  </si>
  <si>
    <t>यह उन घटकों में से एक है जो ग्राहकों की संतुष्टि को प्रभावित करता है</t>
  </si>
  <si>
    <t>सच है, लेकिन उद्देश्य ग्राहक के साथ सर्वोत्तम संभव तरीके से संपर्क शुरू करना है।</t>
  </si>
  <si>
    <t>सुलभ होने के लिए ...</t>
  </si>
  <si>
    <t>अभिगम्यता ग्रेड</t>
  </si>
  <si>
    <t>यह अंत और प्रत्यक्ष ग्राहकों को समान रूप से प्रभावित करता है</t>
  </si>
  <si>
    <t>अरे हाँ, यह महत्वपूर्ण है कि यह उन सहयोगियों के साथ भी लागू होता है जो हमारे काम के फल के लाभार्थी हैं।</t>
  </si>
  <si>
    <t>प्रक्रिया तरलता को प्रभावित करता है</t>
  </si>
  <si>
    <t>मान लीजिए कि यह मदद करता है, ऐसे अन्य पहलू भी हैं जो सही गलियारे को इंगित करते हैं।</t>
  </si>
  <si>
    <t>सही गलियारे का दरवाजा</t>
  </si>
  <si>
    <t>हां, लेकिन गलियारा पहुंच का केवल एक हिस्सा है</t>
  </si>
  <si>
    <t>इमरजेंसी कॉरिडोर...</t>
  </si>
  <si>
    <t>वे ग्राहक के लिए सबसे महत्वपूर्ण हैं</t>
  </si>
  <si>
    <t>अरे हाँ, क्योंकि वे वही हैं जिनका उपयोग वह सबसे बड़ी जरूरत के क्षण में करता है।</t>
  </si>
  <si>
    <t>उन्हें सर्वोत्तम संभव तरीके से रखना महत्वपूर्ण है</t>
  </si>
  <si>
    <t>सच है, अन्यथा असंतोष तब होता है जब विश्वास को मजबूत किया जा सकता था।</t>
  </si>
  <si>
    <t>दुर्भाग्य से, उन्हें तैयार करना हमेशा संभव नहीं होता है</t>
  </si>
  <si>
    <t>सच है, सब कुछ अनुमानित नहीं है, लेकिन अधिकांश हैं।</t>
  </si>
  <si>
    <t>最终客户 ...</t>
  </si>
  <si>
    <t>最终客户</t>
  </si>
  <si>
    <t>最终客户定义</t>
  </si>
  <si>
    <t>谁使用和谁购买我们的产品或服务</t>
  </si>
  <si>
    <t>是的！明确谁从我们的劳动成果中受益，使我们能够将精力集中在最重要的事情上。</t>
  </si>
  <si>
    <t>与我们的产品或服务打交道的每个人</t>
  </si>
  <si>
    <t>没错，但它太通用了，没有有用的信息。</t>
  </si>
  <si>
    <t>仅限购买我们产品或服务的用户</t>
  </si>
  <si>
    <t>没错，但其他人可能是真正的用户，其需求与购买者不同。</t>
  </si>
  <si>
    <t>直接客户 ...</t>
  </si>
  <si>
    <t>直接客户定义</t>
  </si>
  <si>
    <t>是那些利用我们劳动成果的人</t>
  </si>
  <si>
    <t>是的！同事们，其他部门：由于我们的工作，您利用了谁？</t>
  </si>
  <si>
    <t>它可以是公司内部或外部的 （中介）</t>
  </si>
  <si>
    <t>没错，但仅仅定义谁是我们的直接客户是或谁是这还不够</t>
  </si>
  <si>
    <t>它可能与最终客户一致</t>
  </si>
  <si>
    <t>这也是事实，但仅仅定义谁是我们的直接客户是或谁是这还不够</t>
  </si>
  <si>
    <t>对客户来说，两个重要方面是......</t>
  </si>
  <si>
    <t>客户体验</t>
  </si>
  <si>
    <t>经验和联系方式</t>
  </si>
  <si>
    <t>是的！他所生活和记忆的，决定了这段关系的远见：我们对此有权力吗？</t>
  </si>
  <si>
    <t>经验和质量</t>
  </si>
  <si>
    <t>诚然，质量很重要，但这取决于客户的看法</t>
  </si>
  <si>
    <t>联系 &amp; 产品/服务</t>
  </si>
  <si>
    <t>当然，产品/服务很重要，但这取决于客户的感知</t>
  </si>
  <si>
    <t>在您的工作结果和直接或最终客户的满意度之间......</t>
  </si>
  <si>
    <t>结果/满意度平衡</t>
  </si>
  <si>
    <t>哦，是的，否则两者中的一个不起作用。</t>
  </si>
  <si>
    <t>这很重要，但并不总是必要的</t>
  </si>
  <si>
    <t>找到链接并不总是那么容易，想想你的直接客户。</t>
  </si>
  <si>
    <t>这很有用，但不是必需的</t>
  </si>
  <si>
    <t>它实际上既有用又必要。</t>
  </si>
  <si>
    <t>在我们的日常生活中，它更好......</t>
  </si>
  <si>
    <t>作用前和反应</t>
  </si>
  <si>
    <t>行动前，但也出于必要和改进做出反应</t>
  </si>
  <si>
    <t>哦，是的，反应不是错误，相反，它有助于改进我们的工作。</t>
  </si>
  <si>
    <t>预作用和反应是跨功能的</t>
  </si>
  <si>
    <t>诚然，有时 pre-action 是由先前必要的反应引起的。</t>
  </si>
  <si>
    <t>预作用比反应好</t>
  </si>
  <si>
    <t>当然，但在某些情况下做出反应是必要的。</t>
  </si>
  <si>
    <t>思考日常行为...</t>
  </si>
  <si>
    <t>前瞻性的日常行动</t>
  </si>
  <si>
    <t>立即提高满意度，但也要长期提高满意度</t>
  </si>
  <si>
    <t>这是最大可能的性能。</t>
  </si>
  <si>
    <t>提高长期满意度</t>
  </si>
  <si>
    <t>是的，但是，我们不能立即不满意。</t>
  </si>
  <si>
    <t>立即提高满意度</t>
  </si>
  <si>
    <t>解决或有问题是正确的，但它可能会使后续情况复杂化。</t>
  </si>
  <si>
    <t>最好的语言是......</t>
  </si>
  <si>
    <t>内部/外部沟通</t>
  </si>
  <si>
    <t>具体在部门，客户与他人</t>
  </si>
  <si>
    <t>哦，是的，这听起来可能很复杂，但它让一切变得更加顺畅和清晰。</t>
  </si>
  <si>
    <t>特定和客户的混合</t>
  </si>
  <si>
    <t>相反，它非常重要，因为它明确了争议的对象。</t>
  </si>
  <si>
    <t>这可能很好，但可能会减慢通信速度。</t>
  </si>
  <si>
    <t>投诉......</t>
  </si>
  <si>
    <t>解决投诉</t>
  </si>
  <si>
    <t>它们必须得到解决，但要想象一个永久的解决方案/体验</t>
  </si>
  <si>
    <t>哦，是的，如果可能的话，这是最好的前瞻性解决方案。</t>
  </si>
  <si>
    <t>他们必须立即解决</t>
  </si>
  <si>
    <t>当然，随着时间的推移，应该找到一个永久的解决方案。</t>
  </si>
  <si>
    <t>如果它们出现多次，则必须考虑它们</t>
  </si>
  <si>
    <t>没错，但风险是付出的努力会付诸东流。</t>
  </si>
  <si>
    <t>投诉可以是......</t>
  </si>
  <si>
    <t>内部/外部投诉</t>
  </si>
  <si>
    <t>最终客户和直接客户</t>
  </si>
  <si>
    <t>哦，是的，因为两者都会影响结果。</t>
  </si>
  <si>
    <t>不仅影响最终客户，也影响直接客户</t>
  </si>
  <si>
    <t>是的，但两者都必须解决。</t>
  </si>
  <si>
    <t>两者兼而有之，但必须首先考虑最终客户的</t>
  </si>
  <si>
    <t>没错，但两者都会惩罚这个过程。</t>
  </si>
  <si>
    <t>从客户的角度出发，帮助我们了解...</t>
  </si>
  <si>
    <t>客户 （Perspective）</t>
  </si>
  <si>
    <t>哦，是的，照顾它们意味着确保它们随着时间的推移而保留。</t>
  </si>
  <si>
    <t>比其他方面更要考虑哪个方面</t>
  </si>
  <si>
    <t>没错，那你得照顾好它</t>
  </si>
  <si>
    <t>没错，那么你必须知道如何识别重点</t>
  </si>
  <si>
    <t>情境化意味着......</t>
  </si>
  <si>
    <t>客户端 （上下文）</t>
  </si>
  <si>
    <t>了解我们产品和服务的真实用途</t>
  </si>
  <si>
    <t>哦，是的，我们可能会对它们的使用方式和位置感到惊讶！</t>
  </si>
  <si>
    <t>没错，但这是情境化之后的下一步</t>
  </si>
  <si>
    <t>客户 （行为）</t>
  </si>
  <si>
    <t>它必须与我们的工作相兼容</t>
  </si>
  <si>
    <t>哦，是的，否则我们的工作质量取决于它。</t>
  </si>
  <si>
    <t>它会使我们的工作陷入困境</t>
  </si>
  <si>
    <t>是的，但它并没有告诉我们它是否也与我们的工作兼容。</t>
  </si>
  <si>
    <t>突出客户的观点</t>
  </si>
  <si>
    <t>True，但前提是不兼容。</t>
  </si>
  <si>
    <t>我们工作的结果......</t>
  </si>
  <si>
    <t>内部/外部需求</t>
  </si>
  <si>
    <t>它是通过内部需求和客户需求的平衡（直接的和最终的）来实现的</t>
  </si>
  <si>
    <t>哦，是的，Balance 确保为我们和客户提供正确的结果。</t>
  </si>
  <si>
    <t>它必须与我们的对话者的期望保持一致</t>
  </si>
  <si>
    <t>没错，但它必须处理内部期望。</t>
  </si>
  <si>
    <t>当然，但它不能忽视客户的期望以及其他部门和/或角色的内部期望。</t>
  </si>
  <si>
    <t>责任可以分担...</t>
  </si>
  <si>
    <t>分担责任</t>
  </si>
  <si>
    <t>获得最大的客户满意度</t>
  </si>
  <si>
    <t>哦，是的，正确的责任让他更满意和参与。</t>
  </si>
  <si>
    <t>使我们的对话者承担适当的责任</t>
  </si>
  <si>
    <t>没错，不是为了被保护，而是为了参与。</t>
  </si>
  <si>
    <t>并非总是可以做到这一点</t>
  </si>
  <si>
    <t>诚然，即使很少发生，这也是不可行的。</t>
  </si>
  <si>
    <t>目标划分和细分......</t>
  </si>
  <si>
    <t>按客户目标划分的旅程</t>
  </si>
  <si>
    <t>哦，是的，它允许我们根据客户类型想象不同的走廊。</t>
  </si>
  <si>
    <t>确定客户需求</t>
  </si>
  <si>
    <t>没错，但与我们的内部管理需求保持兼容。</t>
  </si>
  <si>
    <t>按模式和/或类型对客户进行分组，使我们能够为大多数对话者提供足够的走廊。</t>
  </si>
  <si>
    <t>客户的访问方法 ...</t>
  </si>
  <si>
    <t>可及性</t>
  </si>
  <si>
    <t>他们使与我们取得联系变得容易和简单</t>
  </si>
  <si>
    <t>哦，是的，这是从客户开始的最佳方式。</t>
  </si>
  <si>
    <t>他们还可以确定不同的目标</t>
  </si>
  <si>
    <t>没错，但这不是唯一的。假设这是开始联系的好方法。</t>
  </si>
  <si>
    <t>没错，但目的是以最好的方式开始与客户接触。</t>
  </si>
  <si>
    <t>要可访问......</t>
  </si>
  <si>
    <t>无障碍等级</t>
  </si>
  <si>
    <t>它对最终客户和直接客户的影响相同</t>
  </si>
  <si>
    <t>哦，是的，重要的是，它也适用于我们工作成果的受益者。</t>
  </si>
  <si>
    <t>影响工艺流动性</t>
  </si>
  <si>
    <t>假设它有帮助，还有其他方面表明正确的走廊。</t>
  </si>
  <si>
    <t>通往正确走廊的门</t>
  </si>
  <si>
    <t>是的，但走廊只是无障碍设施的一部分</t>
  </si>
  <si>
    <t>紧急走廊......</t>
  </si>
  <si>
    <t>紧急 情况</t>
  </si>
  <si>
    <t>哦，是的，因为它们是他在最需要的时刻使用的。</t>
  </si>
  <si>
    <t>以最佳方式拥有它们很重要</t>
  </si>
  <si>
    <t>诚然，否则，当信任本可以得到巩固时，不满就会占据上风。</t>
  </si>
  <si>
    <t>不幸的是，并不总是能够准备它们</t>
  </si>
  <si>
    <t>诚然，并非一切都是可预测的，但大多数都是可预测的。</t>
  </si>
  <si>
    <t>Определение конечного пользователя</t>
  </si>
  <si>
    <t>Да! Четкое понимание того, кто получает выгоду от плодов нашего труда, позволяет нам сосредоточить нашу энергию на том, что является наиболее важным.</t>
  </si>
  <si>
    <t>Всем, кто имеет дело с нашими продуктами или услугами</t>
  </si>
  <si>
    <t>Верно, но это слишком обобщенно, чтобы иметь полезную информацию.</t>
  </si>
  <si>
    <t>Это правда, но реальным пользователем может быть кто-то другой, с другими потребностями, чем у тех, кто его покупает.</t>
  </si>
  <si>
    <t>Непосредственный заказчик ...</t>
  </si>
  <si>
    <t>Определение прямого клиента</t>
  </si>
  <si>
    <t>Именно те, кто пользуется плодами нашего труда</t>
  </si>
  <si>
    <t>Да! Коллеги, другие отделы: Кем вы пользуетесь в результате нашей работы?</t>
  </si>
  <si>
    <t>Он может быть внутренним или внешним по отношению к компании (посредником)</t>
  </si>
  <si>
    <t>Это верно, но недостаточно определить, кто является или кто является нашими прямыми клиентами</t>
  </si>
  <si>
    <t>Это может совпадать с конечным потребителем</t>
  </si>
  <si>
    <t>Это тоже так, но недостаточно определить, кто является или кто является нашими прямыми клиентами</t>
  </si>
  <si>
    <t>Двумя важными аспектами для заказчика являются...</t>
  </si>
  <si>
    <t>Качество обслуживания клиентов</t>
  </si>
  <si>
    <t>Опыт и контакты</t>
  </si>
  <si>
    <t>Да! То, чем он живет и помнит, определяет дальнозоркость отношений: имеем ли мы над этим власть?</t>
  </si>
  <si>
    <t>Да, качество важно, но оно зависит от восприятия клиента</t>
  </si>
  <si>
    <t>Контакт и продукт/обслуживание</t>
  </si>
  <si>
    <t>Конечно, продукт/услуга важны, но это зависит от восприятия клиента</t>
  </si>
  <si>
    <t>Между результатом Вашей работы и удовлетворением прямого или конечного потребителя ...</t>
  </si>
  <si>
    <t>Баланс результат/удовлетворенность</t>
  </si>
  <si>
    <t>Важно, чтобы между этими двумя вещами существовала связь</t>
  </si>
  <si>
    <t>да, иначе одно из двух не работает.</t>
  </si>
  <si>
    <t>Не всегда легко найти ссылку, подумайте о своем непосредственном клиенте.</t>
  </si>
  <si>
    <t>На самом деле это и полезно, и нужно.</t>
  </si>
  <si>
    <t>В нашей повседневной жизни лучше...</t>
  </si>
  <si>
    <t>Предварительные действия и реакция</t>
  </si>
  <si>
    <t>Действуйте заранее, но также реагируйте по необходимости и улучшению</t>
  </si>
  <si>
    <t>да, реакция – это не ошибка, наоборот, она помогает улучшить то, что мы делаем.</t>
  </si>
  <si>
    <t>Предварительное действие и реагирование являются кросс-функциональными</t>
  </si>
  <si>
    <t>Правда, иногда преддействие возникает из реакции, которая была необходима в предыдущее время.</t>
  </si>
  <si>
    <t>Однозначно, но реагировать в определенных ситуациях необходимо.</t>
  </si>
  <si>
    <t>Думая о повседневных действиях...</t>
  </si>
  <si>
    <t>Перспективные ежедневные действия</t>
  </si>
  <si>
    <t>Повысить удовлетворенность как сразу, так и в долгосрочной перспективе</t>
  </si>
  <si>
    <t>Это максимально возможная производительность.</t>
  </si>
  <si>
    <t>Повысить долгосрочную удовлетворенность</t>
  </si>
  <si>
    <t>Да, однако, мы не можем быть сразу недовольны.</t>
  </si>
  <si>
    <t>Для немедленного повышения удовлетворенности</t>
  </si>
  <si>
    <t>Правильно решать контингент, но это может усложнить последующие ситуации.</t>
  </si>
  <si>
    <t>Лучший язык для использования - это ...</t>
  </si>
  <si>
    <t>Внутренняя/внешняя коммуникация</t>
  </si>
  <si>
    <t>Специфичный в отделе, клиент с другими</t>
  </si>
  <si>
    <t>да, это может показаться сложным, но это делает все более плавным и понятным.</t>
  </si>
  <si>
    <t>Сочетание специфического и клиентского</t>
  </si>
  <si>
    <t>Напротив, это очень важно, потому что это делает ясным предмет спора.</t>
  </si>
  <si>
    <t>Не так уж и важно его учитывать</t>
  </si>
  <si>
    <t>Это может быть хорошо, но это может замедлить общение.</t>
  </si>
  <si>
    <t>Жалобы...</t>
  </si>
  <si>
    <t>Решение жалоб</t>
  </si>
  <si>
    <t>Они должны быть решены, но представить себе постоянное решение/опыт</t>
  </si>
  <si>
    <t>да, если это возможно, то это лучшее перспективное решение.</t>
  </si>
  <si>
    <t>Они должны быть немедленно решены</t>
  </si>
  <si>
    <t>Конечно, со временем должно быть найдено постоянное решение.</t>
  </si>
  <si>
    <t>Их необходимо учитывать, если они возникают несколько раз</t>
  </si>
  <si>
    <t>Это верно, но риск – это усилия, которые потом теряются.</t>
  </si>
  <si>
    <t>Жалоба может быть...</t>
  </si>
  <si>
    <t>Внутренняя/внешняя жалоба</t>
  </si>
  <si>
    <t>Как конечного потребителя, так и прямого заказчика</t>
  </si>
  <si>
    <t>да, потому что и то, и другое влияет на результат.</t>
  </si>
  <si>
    <t>Только конечного потребителя, но влияет и на непосредственного заказчика</t>
  </si>
  <si>
    <t>Да, но и то, и другое должно быть решено.</t>
  </si>
  <si>
    <t>И того, и другого, но в первую очередь необходимо учитывать интересы конечного потребителя</t>
  </si>
  <si>
    <t>Это правда, но и то, и другое наказывает процесс.</t>
  </si>
  <si>
    <t>Взгляд на клиента помогает нам понять...</t>
  </si>
  <si>
    <t>Клиент (перспектива)</t>
  </si>
  <si>
    <t>О каких аспектах стоит позаботиться</t>
  </si>
  <si>
    <t>да, забота о них означает забота о том, чтобы они оставались с течением времени.</t>
  </si>
  <si>
    <t>Какой аспект учитывать больше других</t>
  </si>
  <si>
    <t>Правда, потом придется позаботиться об этом</t>
  </si>
  <si>
    <t>Точка зрения заказчика</t>
  </si>
  <si>
    <t>Правда, потом надо уметь выявлять важные моменты</t>
  </si>
  <si>
    <t>Контекстуализация означает...</t>
  </si>
  <si>
    <t>Клиент (контекст)</t>
  </si>
  <si>
    <t>Понимать реальное использование наших продуктов и услуг</t>
  </si>
  <si>
    <t>О да, мы могли бы быть поражены тем, как и где они используются!</t>
  </si>
  <si>
    <t>Верно, но это следующий шаг после контекстуализации</t>
  </si>
  <si>
    <t>Поведение клиентов...</t>
  </si>
  <si>
    <t>Клиент (Поведение)</t>
  </si>
  <si>
    <t>Он должен быть совместим с нашей работой</t>
  </si>
  <si>
    <t>да, в остальном от этого зависит качество нашей работы.</t>
  </si>
  <si>
    <t>Да, но он не говорит нам, совместим ли он с нашей работой.</t>
  </si>
  <si>
    <t>Выделите точку зрения клиента</t>
  </si>
  <si>
    <t>Верно, но только если не совместимо.</t>
  </si>
  <si>
    <t>Результат нашей работы...</t>
  </si>
  <si>
    <t>Внутренние/внешние потребности</t>
  </si>
  <si>
    <t>Она обеспечивается балансом внутренних потребностей и потребностей заказчика, прямых и конечных</t>
  </si>
  <si>
    <t>да, баланс гарантирует правильный результат как для нас, так и для клиента.</t>
  </si>
  <si>
    <t>Она должна быть согласована с ожиданиями нашего собеседника</t>
  </si>
  <si>
    <t>Это правда, но ей приходится иметь дело с внутренними ожиданиями.</t>
  </si>
  <si>
    <t>Он основан на наших навыках и опыте</t>
  </si>
  <si>
    <t>Безусловно, но он не может игнорировать ожидания клиента, а также внутренние ожидания других отделов и/или ролей.</t>
  </si>
  <si>
    <t>Ответственность можно разделить...</t>
  </si>
  <si>
    <t>Разделение ответственности</t>
  </si>
  <si>
    <t>Для максимальной удовлетворенности клиентов</t>
  </si>
  <si>
    <t>О да, правильная ответственность делает его более удовлетворенным и вовлеченным.</t>
  </si>
  <si>
    <t>Чтобы наши собеседники взяли на себя нужную степень ответственности</t>
  </si>
  <si>
    <t>Правда, не защищать, а вовлекать.</t>
  </si>
  <si>
    <t>Не всегда это удается сделать</t>
  </si>
  <si>
    <t>Правда, даже если редко случается, что это не осуществимо.</t>
  </si>
  <si>
    <t>Пути по целевому клиенту</t>
  </si>
  <si>
    <t>Определите правильные внутренние процедуры</t>
  </si>
  <si>
    <t>да, это позволяет нам представить себе различные коридоры в зависимости от типа клиента.</t>
  </si>
  <si>
    <t>Определите потребности клиентов</t>
  </si>
  <si>
    <t>Верно, но остается совместимым с нашими внутренними потребностями в управлении.</t>
  </si>
  <si>
    <t>В реальности это не всегда осуществимо</t>
  </si>
  <si>
    <t>Группировка клиентов по способу и/или типу позволяет нам иметь адекватные коридоры для большинства собеседников.</t>
  </si>
  <si>
    <t>Способы доступа клиента ...</t>
  </si>
  <si>
    <t>Доступность</t>
  </si>
  <si>
    <t>О да, это лучший способ начать с клиента.</t>
  </si>
  <si>
    <t>Правда, но он не единственный. Допустим, это хороший способ начать контакт.</t>
  </si>
  <si>
    <t>Это один из компонентов, влияющих на удовлетворенность клиентов</t>
  </si>
  <si>
    <t>Это правда, но цель состоит в том, чтобы начать контакт с клиентом наилучшим образом.</t>
  </si>
  <si>
    <t>Чтобы быть доступным...</t>
  </si>
  <si>
    <t>Класс доступности</t>
  </si>
  <si>
    <t>Это в равной степени влияет на конечных и прямых потребителей</t>
  </si>
  <si>
    <t>да, важно, чтобы он применялся и с коллегами, которые являются бенефициарами плодов нашей работы.</t>
  </si>
  <si>
    <t>Влияет на текучесть процесса</t>
  </si>
  <si>
    <t>Допустим, помогает, есть и другие аспекты, указывающие на правильный коридор.</t>
  </si>
  <si>
    <t>Дверь в нужный коридор</t>
  </si>
  <si>
    <t>Да, но коридор – это только часть доступности</t>
  </si>
  <si>
    <t>Аварийные коридоры...</t>
  </si>
  <si>
    <t>Чрезвычайных ситуаций</t>
  </si>
  <si>
    <t>Они являются самыми важными для заказчика</t>
  </si>
  <si>
    <t>О да, потому что именно их он использует в момент наибольшей нужды.</t>
  </si>
  <si>
    <t>Важно, чтобы они были в лучшем виде</t>
  </si>
  <si>
    <t>Правда, иначе недовольство берет верх как раз тогда, когда доверие можно было бы укрепить.</t>
  </si>
  <si>
    <t>К сожалению, не всегда удается их приготовить</t>
  </si>
  <si>
    <t>Правда, не все предсказуемо, но большинство предсказуемо.</t>
  </si>
  <si>
    <t>最終顧客の定義</t>
  </si>
  <si>
    <t>当社の製品またはサービスを使用する人、および購入する人</t>
  </si>
  <si>
    <t>はい！私たちの労働の成果から誰が利益を得るのかを明確にすることで、私たちは最も重要なことにエネルギーを集中させることができます。</t>
  </si>
  <si>
    <t>当社の製品またはサービスに関わるすべての人</t>
  </si>
  <si>
    <t>確かにそうですが、有用な情報を持つには一般的すぎます。</t>
  </si>
  <si>
    <t>当社の製品またはサービスを購入する方のみ</t>
  </si>
  <si>
    <t>確かにそうですが、他の誰かが実際のユーザーであり、それを購入する人とは異なるニーズを持っている可能性があります。</t>
  </si>
  <si>
    <t>直接の顧客...</t>
  </si>
  <si>
    <t>直接の顧客定義</t>
  </si>
  <si>
    <t>それは、私たちの労働の成果を使う人々です</t>
  </si>
  <si>
    <t>はい！同僚、他の部門:私たちの仕事の結果として、あなたは誰を利用していますか?</t>
  </si>
  <si>
    <t>それは会社の内部または外部(仲介者)である可能性があります</t>
  </si>
  <si>
    <t>確かにそうですが、誰が直接の顧客であるか、または誰が直接の顧客であるかを定義するだけでは不十分です</t>
  </si>
  <si>
    <t>それは最終顧客と一致する可能性があります</t>
  </si>
  <si>
    <t>これも事実ですが、誰が直接の顧客であるか、または誰が直接の顧客であるかを定義するには十分ではありません</t>
  </si>
  <si>
    <t>お客様にとって重要な2つの側面は...</t>
  </si>
  <si>
    <t>カスタマーエクスペリエンス</t>
  </si>
  <si>
    <t>経験と連絡先</t>
  </si>
  <si>
    <t>はい！彼が生き、覚えていることが、関係の先見の明を決定します:私たちはこれに対して力を持っていますか?</t>
  </si>
  <si>
    <t>確かに、品質は重要ですが、それは顧客の認識に依存します</t>
  </si>
  <si>
    <t>連絡先&amp;製品/サービス</t>
  </si>
  <si>
    <t>もちろん、製品/サービスは重要ですが、それは顧客の認識に依存します</t>
  </si>
  <si>
    <t>あなたの仕事の結果と直接または最終的な顧客の満足との間に...</t>
  </si>
  <si>
    <t>結果と満足度のバランス</t>
  </si>
  <si>
    <t>2つのものの間に関連性があることが不可欠です</t>
  </si>
  <si>
    <t>そうそう、そうでなければ、2つのうちの1つは機能しません。</t>
  </si>
  <si>
    <t>これは重要ですが、常に必要というわけではありません</t>
  </si>
  <si>
    <t>リンクを見つけるのは必ずしも簡単ではなく、直接の顧客について考えてみてください。</t>
  </si>
  <si>
    <t>実は、便利で必要なのです。</t>
  </si>
  <si>
    <t>私たちの日常生活では、それはより良いです...</t>
  </si>
  <si>
    <t>プレアクションとリアクション</t>
  </si>
  <si>
    <t>事前に行動するだけでなく、必要に迫られて反応し、改善する</t>
  </si>
  <si>
    <t>そうそう、反応することは間違いではなく、それどころか、私たちの行動を改善するのに役立ちます。</t>
  </si>
  <si>
    <t>プリアアクションとリアクションはクロスファンクショナル</t>
  </si>
  <si>
    <t>確かに、プレアクションは、以前に必要だった反応から生じることがあります。</t>
  </si>
  <si>
    <t>反応するよりも、事前に行動する方が良い</t>
  </si>
  <si>
    <t>もちろんですが、特定の状況で反応することは必要です。</t>
  </si>
  <si>
    <t>日々の行動を考えながら...</t>
  </si>
  <si>
    <t>将来を見据えた日々の行動</t>
  </si>
  <si>
    <t>満足度をすぐに向上させるだけでなく、長期的にも向上させるために</t>
  </si>
  <si>
    <t>これは、可能な限り最大のパフォーマンスです。</t>
  </si>
  <si>
    <t>長期的な満足度を高めるために</t>
  </si>
  <si>
    <t>はい、しかし、私たちはすぐに不満を持つことはできません。</t>
  </si>
  <si>
    <t>満足度をすぐに高めるために</t>
  </si>
  <si>
    <t>不測の事態を解決するのは正しいことですが、その後の状況を複雑にする可能性があります。</t>
  </si>
  <si>
    <t>使用するのに最適な言語は...</t>
  </si>
  <si>
    <t>内部/外部コミュニケーション</t>
  </si>
  <si>
    <t>特定の部門、顧客と他の</t>
  </si>
  <si>
    <t>そうそう、複雑に聞こえるかもしれませんが、すべてがよりスムーズで明確になります。</t>
  </si>
  <si>
    <t>特定のものと顧客の組み合わせ</t>
  </si>
  <si>
    <t>むしろ、紛争の対象を明確にするので、非常に重要です。</t>
  </si>
  <si>
    <t>それを考慮することはそれほど重要ではありません</t>
  </si>
  <si>
    <t>問題ないかもしれませんが、コミュニケーションが遅くなる可能性があります。</t>
  </si>
  <si>
    <t>苦情の解決</t>
  </si>
  <si>
    <t>それらは解決されなければなりませんが、永続的な解決策/経験を想像してください</t>
  </si>
  <si>
    <t>そうそう、可能であれば、それは最高の将来を見据えた解決策です。</t>
  </si>
  <si>
    <t>それらはすぐに解決する必要があります</t>
  </si>
  <si>
    <t>確かに、恒久的な解決策は時間をかけて見つけるべきです。</t>
  </si>
  <si>
    <t>それらが複数回発生する場合は、考慮する必要があります</t>
  </si>
  <si>
    <t>確かにそうですが、リスクは努力が失われます。</t>
  </si>
  <si>
    <t>内部/外部の苦情</t>
  </si>
  <si>
    <t>最終顧客と直接顧客の両方</t>
  </si>
  <si>
    <t>そうそう、どちらも結果に影響を与えるからです。</t>
  </si>
  <si>
    <t>最終顧客だけでなく、直接の顧客にも影響します</t>
  </si>
  <si>
    <t>はい、ただし両方を解決する必要があります。</t>
  </si>
  <si>
    <t>両方のうち、まずは最終顧客のことを考えなければなりません</t>
  </si>
  <si>
    <t>その通りですが、どちらもプロセスにペナルティを課します。</t>
  </si>
  <si>
    <t>お客様の視点は、私たちが理解するのに役立ちます...</t>
  </si>
  <si>
    <t>顧客(パースペクティブ)</t>
  </si>
  <si>
    <t>世話をするべき側面は何ですか</t>
  </si>
  <si>
    <t>そうそう、彼らの世話をするということは、彼らが時間の経過とともに残ることを確認することを意味します。</t>
  </si>
  <si>
    <t>他の側面よりも考慮すべき側面</t>
  </si>
  <si>
    <t>確かに、それからあなたはそれを世話しなければなりません</t>
  </si>
  <si>
    <t>お客様の視点</t>
  </si>
  <si>
    <t>確かに、あなたは重要なポイントを特定する方法を知っている必要があります</t>
  </si>
  <si>
    <t>クライアント (コンテキスト)</t>
  </si>
  <si>
    <t>当社の製品とサービスの実際の使用を理解する</t>
  </si>
  <si>
    <t>そうそう、私たちはそれらがどこでどのように使用されているかに驚くかもしれません!</t>
  </si>
  <si>
    <t>最適な使用方法を顧客に説明する方法を理解する</t>
  </si>
  <si>
    <t>確かにそうですが、それは文脈化の次のステップです</t>
  </si>
  <si>
    <t>顧客 (行動)</t>
  </si>
  <si>
    <t>それは私たちの仕事と互換性がなければなりません</t>
  </si>
  <si>
    <t>そうそう、そうでなければ、私たちの仕事の質はそれに依存します。</t>
  </si>
  <si>
    <t>それは私たちの仕事を困難にする可能性があります</t>
  </si>
  <si>
    <t>はい、しかし、それが私たちの仕事と互換性があるかどうかはわかりません。</t>
  </si>
  <si>
    <t>顧客の視点を強調する</t>
  </si>
  <si>
    <t>True ですが、互換性がない場合に限ります。</t>
  </si>
  <si>
    <t>内部/外部のニーズ</t>
  </si>
  <si>
    <t>それは、内部のニーズと顧客のニーズのバランスによって、直接的および最終的なものによって与えられます</t>
  </si>
  <si>
    <t>そうそう、バランスは私たちとお客様にとって正しい結果を保証します。</t>
  </si>
  <si>
    <t>それは私たちの対話者の期待と一致しなければなりません</t>
  </si>
  <si>
    <t>確かにそうですが、それは内部の期待に対処する必要があります。</t>
  </si>
  <si>
    <t>それは私たちのスキルと経験に基づいています</t>
  </si>
  <si>
    <t>もちろんですが、顧客の期待だけでなく、他の部門や役割の内部の期待も無視することはできません。</t>
  </si>
  <si>
    <t>責任を分担できる...</t>
  </si>
  <si>
    <t>責任分担</t>
  </si>
  <si>
    <t>顧客満足度を最大限に高めるために</t>
  </si>
  <si>
    <t>そうそう、正しい責任が彼をより満足させ、関与させます。</t>
  </si>
  <si>
    <t>私たちの対話者に適切な程度の責任を負わせるため</t>
  </si>
  <si>
    <t>確かに、保護されるべきではなく、関与すべきです。</t>
  </si>
  <si>
    <t>これは常に可能であるとは限りません</t>
  </si>
  <si>
    <t>確かに、それが実現不可能であることはめったに起こらないとしても。</t>
  </si>
  <si>
    <t>ターゲットへの分割とセグメンテーション...</t>
  </si>
  <si>
    <t>顧客ターゲット別のジャーニー</t>
  </si>
  <si>
    <t>適切な内部手順を決定する</t>
  </si>
  <si>
    <t>そうそう、それは私たちが顧客のタイプによって異なる廊下を想像することを可能にします。</t>
  </si>
  <si>
    <t>顧客のニーズを判断する</t>
  </si>
  <si>
    <t>確かにそうですが、社内の管理ニーズとの互換性を保ちます。</t>
  </si>
  <si>
    <t>現実には必ずしも実現可能ではありません</t>
  </si>
  <si>
    <t>モードやタイプごとに顧客をグループ化することで、ほとんどの対話者に適切な廊下を持つことができます。</t>
  </si>
  <si>
    <t>お客様のアクセス方法 ...</t>
  </si>
  <si>
    <t>アクセシビリティ</t>
  </si>
  <si>
    <t>彼らは私たちと連絡を取るのが簡単でシンプルになります</t>
  </si>
  <si>
    <t>そうそう、それは顧客から始めるための最良の方法です。</t>
  </si>
  <si>
    <t>また、さまざまなターゲットを決定することもできます</t>
  </si>
  <si>
    <t>確かにそうですが、それだけではありません。それが連絡を始めるのに良い方法だとしましょう。</t>
  </si>
  <si>
    <t>これは、顧客満足度に影響を与える要素の1つです</t>
  </si>
  <si>
    <t>確かにそうですが、目的は可能な限り最善の方法で顧客との接触を開始することです。</t>
  </si>
  <si>
    <t>アクセスしやすくするために...</t>
  </si>
  <si>
    <t>アクセシビリティグレード</t>
  </si>
  <si>
    <t>これは、最終顧客と直接顧客の両方に等しく影響します</t>
  </si>
  <si>
    <t>そうそう、それは私たちの仕事の成果の受益者である同僚にも適用されることが重要です。</t>
  </si>
  <si>
    <t>プロセスの流動性に影響を与える</t>
  </si>
  <si>
    <t>それが役立つとしましょう、正しい廊下を示す他の側面もあります。</t>
  </si>
  <si>
    <t>正しい廊下へのドア</t>
  </si>
  <si>
    <t>はい、しかし、廊下はアクセシビリティの一部にすぎません</t>
  </si>
  <si>
    <t>非常用通路...</t>
  </si>
  <si>
    <t>緊急 事態</t>
  </si>
  <si>
    <t>彼らは顧客にとって最も重要です</t>
  </si>
  <si>
    <t>そうそう、彼が最も必要な瞬間に使うものだからです。</t>
  </si>
  <si>
    <t>可能な限り最善の方法でそれらを持つことが重要です</t>
  </si>
  <si>
    <t>確かに、そうでなければ、信頼が固められていたはずのときに不満が引き継がれます。</t>
  </si>
  <si>
    <t>残念ながら、それらを準備することが常に可能であるとは限りません</t>
  </si>
  <si>
    <t>確かに、すべてが予測できるわけではありませんが、ほとんどの人は予測可能です。</t>
  </si>
  <si>
    <t>hi-CC</t>
  </si>
  <si>
    <t>ग्राहक संस्कृति</t>
  </si>
  <si>
    <t>93.145.168.18</t>
  </si>
  <si>
    <t>Alberto</t>
  </si>
  <si>
    <t>Toscano</t>
  </si>
  <si>
    <t>Si! anzi, bisogna fare attenzione: come lo facevamo noi potrebbe essere diverso da come lo vogliono fare i nostri colleghi</t>
  </si>
  <si>
    <t>Non è proprio cosi: una conoscenza della materia può aiutare a capire alcune difficoltà, ma non è vincolante</t>
  </si>
  <si>
    <t>In parte si, a condizione che non diventi un vincolo per dire come fare le cose.</t>
  </si>
  <si>
    <t>Si! Considerare il futuro del nostro dipartimento o funzione in quello che viene fatto quotidianamente</t>
  </si>
  <si>
    <t>Non solo: significa considerare il futuro del nostro dipartimento o funzione in quello che viene fatto quotidianamente</t>
  </si>
  <si>
    <t>Non proprio: significa considerare il futuro del nostro dipartimento o funzione in quello che viene fatto quotidianamente</t>
  </si>
  <si>
    <t>Si! I tre elementi sono la base della managerialità imprenditoriale</t>
  </si>
  <si>
    <t>Quelle citate sono importanti, ma la base sono: Risultato, persone e risorse delineate.</t>
  </si>
  <si>
    <t>Si! Avere chiaro il risultato del proprio ruolo nel quotidiano permette di essere centrati e dare le giuste priorità</t>
  </si>
  <si>
    <t>Si, ma sopratutto aiuta nel quotidiano ad essere sempre centrati e a dare le giuste priorità alle attività.</t>
  </si>
  <si>
    <t>Si! Riunioni, collaborazioni e supporto ai colleghi determinano la buona riuscita nel proprio ruolo</t>
  </si>
  <si>
    <t>Sicuramente: riunioni, collaborazioni e supporto ai colleghi determinano la buona riuscita nel proprio ruolo</t>
  </si>
  <si>
    <t>Vero, determinano la buona riuscita nel proprio ruolo</t>
  </si>
  <si>
    <t>Si! Inoltre determina quelle importanti/strategiche rispetto a quelle di routine</t>
  </si>
  <si>
    <t>Non solo: determina anche quelle importanti/strategiche rispetto a quelle di routine</t>
  </si>
  <si>
    <t>Vero, ma determina anche quelle importanti/strategiche rispetto a quelle di routine</t>
  </si>
  <si>
    <t>Si! Ci deve essere un'attitudine innata, ma è necessario svilupparla con l'esperienza</t>
  </si>
  <si>
    <t>Occupa una buona parte, ma ci deve anche essere un'attitudine innata come base. Non tutti possono essere responsabili.</t>
  </si>
  <si>
    <t>Vero, ma non è sufficiente: è necessario svilupparla con l'esperienza</t>
  </si>
  <si>
    <t>Si! È impossibile sapere fare bene tutto. L'importante è averne consapevolezza, sopratutto in un ruolo di responsabilità.</t>
  </si>
  <si>
    <t>Non proprio, quelli li chiamiamo supereroi ed esistono solo nella fantasia.</t>
  </si>
  <si>
    <t>Vero, ma solo in parte, e sopratutto deve esserne cosciente per compensare su altre competenze manageriali</t>
  </si>
  <si>
    <t>Si! Possono aiutare, ma si rischia di rimanere intrappolati nel "Primus inter pares"</t>
  </si>
  <si>
    <t>Si, ma devono avere un peso relativo rispetto alle competenze manageriali.</t>
  </si>
  <si>
    <t>Vero, prima diventano relative meglio è.</t>
  </si>
  <si>
    <t>Si! le azioni le decide il collega, noi ci preoccupiamo che siano coerenti con il risultato atteso</t>
  </si>
  <si>
    <t>Attribuire un lavoro a un collega</t>
  </si>
  <si>
    <t>Concettualmente si, ma ci sono altri elementi in campo</t>
  </si>
  <si>
    <t>Non proprio, è necessario dara anche vincoli e scadenza</t>
  </si>
  <si>
    <t>Si! Permettere alle persone di decidere come raggiungere un risultato le rendo estremamente coinvolte , responsabili e performanti</t>
  </si>
  <si>
    <t>Le azioni nella delega ...</t>
  </si>
  <si>
    <t>Se le deve suggerire non è più delega: è assegnazione di compiti.</t>
  </si>
  <si>
    <t>Si, il responsabile le approva in base a quanto pensa aiutino al raggiungimento del risultato, ma non le propone.</t>
  </si>
  <si>
    <t>Si! La delega è molto più coinvolgente. L'assegnazione di compiti potrebbe deresponsabilizzare il collega sul risultato.</t>
  </si>
  <si>
    <t>Vero, dietro ad una buona assegnazione di compiti, spesso ci sono processi di delega sviluppati nel tempo.</t>
  </si>
  <si>
    <t>Vero, in alcuni casi funziona l'assegnazione di compiti, in altri la delega.</t>
  </si>
  <si>
    <t>Si! Anzi, in realtà è la sommatoria di competenze già previste nel ruolo</t>
  </si>
  <si>
    <t>Vero, anche se in realtà è la sommatoria di competenze già previste nel ruolo</t>
  </si>
  <si>
    <t>Certamente, anzi in realtà è la sommatoria di competenze già previste nel ruolo</t>
  </si>
  <si>
    <t>Si! Se prima non è chiaro il risultato da ottenere, non sapremmo chi coinvolgere, con che competenze ed esperienza.</t>
  </si>
  <si>
    <t>Si può fare, ma chi coinvolgiamo? In base a che competenze? Meglio crearla quando si ha chiaro il risultato da ottenere.</t>
  </si>
  <si>
    <t>È sicuramente un modo per farlo, ma lo scopo reale è quello di raggiungere un risultato, con le persone, competenze ed esperienza corrette.</t>
  </si>
  <si>
    <t>Si! Al raggiungimento del risultato non ha più ragione di esistere.</t>
  </si>
  <si>
    <t>Non proprio, solo se il risultato è stato ottenuto</t>
  </si>
  <si>
    <t>Se il team non funziona, vuol dire che non sono state scelte le persone giuste per lo scopo.</t>
  </si>
  <si>
    <t>Si! Permette di dare riscontro su quanto è stato fatto in uno specifico periodo</t>
  </si>
  <si>
    <t>Serve sempre, perché aiuta i colleghi a rimanere allineati</t>
  </si>
  <si>
    <t>Non solo, anzi, è l'occasione per dare un quadro completo della sua performance</t>
  </si>
  <si>
    <t>Si! Senza misurazione delle performance siamo in balia delle sensazioni</t>
  </si>
  <si>
    <t>Vero, ma per farlo bisogna aver misurato le performance</t>
  </si>
  <si>
    <t>Si, un'idea precisa sulle sue performance e su quali si potrebbe lavorare</t>
  </si>
  <si>
    <t>Si! È importante che esca dall'incontro con ben chiara la situazione</t>
  </si>
  <si>
    <t>È molto, molto importante che esca dall'incontro con ben chiara la situazione</t>
  </si>
  <si>
    <t>Anche, ma sopratutto è importante che esca dall'incontro con ben chiara la situazione</t>
  </si>
  <si>
    <t>Relatività del fare</t>
  </si>
  <si>
    <t>Consaspevole</t>
  </si>
  <si>
    <t>Essere manager / responsabile</t>
  </si>
  <si>
    <t>Persone, risultato e risorse</t>
  </si>
  <si>
    <t>Ruolo innato / esperienza</t>
  </si>
  <si>
    <t>Performance del ruolo</t>
  </si>
  <si>
    <t>Competenze precedenti</t>
  </si>
  <si>
    <t>Delega</t>
  </si>
  <si>
    <t>Azioni delega</t>
  </si>
  <si>
    <t>Compiti / Delega</t>
  </si>
  <si>
    <t>Lavoro di squadra</t>
  </si>
  <si>
    <t>Creare una squadra</t>
  </si>
  <si>
    <t>Dissolvere una squadra</t>
  </si>
  <si>
    <t>Incontro di riscontro (prima)</t>
  </si>
  <si>
    <t>Incontro di riscontro (durante)</t>
  </si>
  <si>
    <t>Incontro di riscontro (dopo)</t>
  </si>
  <si>
    <t>Colleghi (risultato)</t>
  </si>
  <si>
    <t>Colleghi (attività)</t>
  </si>
  <si>
    <t>Colleghi (contesto)</t>
  </si>
  <si>
    <t>Relativity of doing</t>
  </si>
  <si>
    <t>Can become relative in roles of responsibility</t>
  </si>
  <si>
    <t>Yes! On the contrary, we must be careful: how we did it could be different from how our colleagues want to do it</t>
  </si>
  <si>
    <t>Helps in roles of responsibility</t>
  </si>
  <si>
    <t>In part, yes, provided that it does not become a constraint to say how to do things.</t>
  </si>
  <si>
    <t>No need in roles of responsibility</t>
  </si>
  <si>
    <t>This is not really the case: knowledge of the subject can help to understand some difficulties, but it is not binding</t>
  </si>
  <si>
    <t>Entrepreneurial managerial skills ...</t>
  </si>
  <si>
    <t>Being a manager / manager</t>
  </si>
  <si>
    <t>He stands out for his vision in the contingent of the future</t>
  </si>
  <si>
    <t>Yes! Considering the future of our department or function in what is done on a daily basis</t>
  </si>
  <si>
    <t>It means being entrepreneurs</t>
  </si>
  <si>
    <t>Not really: it means considering the future of our department or function in what is done on a daily basis</t>
  </si>
  <si>
    <t>It is a form of managerial skills</t>
  </si>
  <si>
    <t>Not only that: it means considering the future of our department or function in what is done on a daily basis</t>
  </si>
  <si>
    <t>The 3 cornerstones of entrepreneurial managerial skills are ...</t>
  </si>
  <si>
    <t>People, Outcome &amp; Resources</t>
  </si>
  <si>
    <t>Outcome, people and resources defined</t>
  </si>
  <si>
    <t>Yes! The three elements are the basis of entrepreneurial managerial skills</t>
  </si>
  <si>
    <t>The ones mentioned are important, but the basis is: Outcome, people and resources outlined.</t>
  </si>
  <si>
    <t>The result of the role of colleagues ...</t>
  </si>
  <si>
    <t>Colleagues (result)</t>
  </si>
  <si>
    <t>Empower and clarify the purpose of the role</t>
  </si>
  <si>
    <t>Yes! Having a clear idea of the result of one's role in everyday life allows one to be centered and give the right priorities</t>
  </si>
  <si>
    <t>Yes, but above all it helps in everyday life to always be centered and to give the right priorities to activities.</t>
  </si>
  <si>
    <t>Goal-orienting</t>
  </si>
  <si>
    <t>Colleagues (tasks)</t>
  </si>
  <si>
    <t>Determine what tasks and what needs to be done for the outcome</t>
  </si>
  <si>
    <t>Yes! It also determines the important/strategic ones over the routine ones</t>
  </si>
  <si>
    <t>Indicate what it needs to do</t>
  </si>
  <si>
    <t>True, but it also determines the important/strategic ones over the routine ones</t>
  </si>
  <si>
    <t>Not only that: it also determines the important/strategic ones compared to the routine ones</t>
  </si>
  <si>
    <t>The activities of the department or function ...</t>
  </si>
  <si>
    <t>Colleagues (context)</t>
  </si>
  <si>
    <t>These are the activities that glue towards colleagues and the structure</t>
  </si>
  <si>
    <t>Yes! Meetings, collaborations and support for colleagues determine success in one's role</t>
  </si>
  <si>
    <t>Allow you to interact with colleagues</t>
  </si>
  <si>
    <t>True, they determine success in one's role</t>
  </si>
  <si>
    <t>Definitely: meetings, collaborations and support for colleagues determine success in one's role</t>
  </si>
  <si>
    <t>Innate role/experience</t>
  </si>
  <si>
    <t>It is partly innate and honed with experience</t>
  </si>
  <si>
    <t>Yes! There must be an innate attitude, but it is necessary to develop it with experience</t>
  </si>
  <si>
    <t>There must be an attitude to do so</t>
  </si>
  <si>
    <t>True, but it is not enough: it is necessary to develop it with experience</t>
  </si>
  <si>
    <t>It's all experience in the field</t>
  </si>
  <si>
    <t>It occupies a good part, but there must also be an innate attitude as a basis. Not everyone can be responsible.</t>
  </si>
  <si>
    <t>The person responsible is ...</t>
  </si>
  <si>
    <t>Role Performance</t>
  </si>
  <si>
    <t>Yes! It is impossible to know how to do everything well. The important thing is to be aware of it, especially in a role of responsibility.</t>
  </si>
  <si>
    <t>True, but only in part, and above all he must be aware of it to compensate for other managerial skills</t>
  </si>
  <si>
    <t>Not really, we call those superheroes and they exist only in fantasy.</t>
  </si>
  <si>
    <t>Previous skills</t>
  </si>
  <si>
    <t>They remain as a wealth of experience</t>
  </si>
  <si>
    <t>Yes! They can help, but you risk getting trapped in the "Primus inter pares"</t>
  </si>
  <si>
    <t>They become relative, as the experience as a manager grows</t>
  </si>
  <si>
    <t>True, the sooner they become relative the better.</t>
  </si>
  <si>
    <t>Yes, but they must have a relative weight compared to managerial skills.</t>
  </si>
  <si>
    <t>Delegation means...</t>
  </si>
  <si>
    <t>Delegation</t>
  </si>
  <si>
    <t>Indicate the result and constraints, including the deadline</t>
  </si>
  <si>
    <t>Yes! The actions are decided by the colleague, we take care that they are consistent with the expected result</t>
  </si>
  <si>
    <t>Indicate the necessary result without any further indication</t>
  </si>
  <si>
    <t>Not really, you also need to give constraints and deadline</t>
  </si>
  <si>
    <t>Assign a job to a colleague</t>
  </si>
  <si>
    <t>Conceptually, yes, but there are other elements in the field</t>
  </si>
  <si>
    <t>The shares in the delegation ...</t>
  </si>
  <si>
    <t>Delegation actions</t>
  </si>
  <si>
    <t>Yes! Allowing people to decide how to achieve a result makes them extremely involved, responsible and performing</t>
  </si>
  <si>
    <t>They decide together</t>
  </si>
  <si>
    <t>Yes, the manager approves them based on how much he thinks they help to achieve the result, but he does not propose them.</t>
  </si>
  <si>
    <t>The manager may need to suggest</t>
  </si>
  <si>
    <t>If he has to suggest them, it is no longer delegation: it is the assignment of tasks.</t>
  </si>
  <si>
    <t>Tasks / Delegation</t>
  </si>
  <si>
    <t>Feedback on people is changing</t>
  </si>
  <si>
    <t>Yes! Delegation is much more engaging. The assignment of tasks could relieve the colleague of responsibility for the result.</t>
  </si>
  <si>
    <t>True, in some cases the assignment of tasks works, in others the delegation.</t>
  </si>
  <si>
    <t>It depends on the degree of organization and the people</t>
  </si>
  <si>
    <t>True, behind a good assignment of tasks, there are often delegation processes developed over time.</t>
  </si>
  <si>
    <t>Teamwork</t>
  </si>
  <si>
    <t>Yes! Indeed, it is actually the sum of skills already provided for in the role</t>
  </si>
  <si>
    <t>It may be useful to the manager</t>
  </si>
  <si>
    <t>Certainly, indeed in reality it is the sum of skills already provided for in the role</t>
  </si>
  <si>
    <t>Not always necessary</t>
  </si>
  <si>
    <t>True, even if in reality it is the sum of skills already provided for in the role</t>
  </si>
  <si>
    <t>Creating a team</t>
  </si>
  <si>
    <t>Yes! If the result to be achieved is not clear first, we would not know who to involve, with what skills and experience.</t>
  </si>
  <si>
    <t>It is certainly a way to do it, but the real purpose is to achieve a result, with the right people, skills and experience.</t>
  </si>
  <si>
    <t>It can be done, but who do we involve? On the basis of what skills? It is better to create it when you are clear about the result to be obtained.</t>
  </si>
  <si>
    <t>The team disbands...</t>
  </si>
  <si>
    <t>Dissolving a team</t>
  </si>
  <si>
    <t>When the result has been obtained</t>
  </si>
  <si>
    <t>Yes! When the result is achieved, it no longer has a reason to exist.</t>
  </si>
  <si>
    <t>When the team doesn't work</t>
  </si>
  <si>
    <t>If the team doesn't work, it means that the right people have not been chosen for the purpose.</t>
  </si>
  <si>
    <t>When you think you don't need it anymore</t>
  </si>
  <si>
    <t>Not really, only if the result has been obtained</t>
  </si>
  <si>
    <t>Feedback match (during)</t>
  </si>
  <si>
    <t>It serves to keep colleagues aligned</t>
  </si>
  <si>
    <t>Yes! It allows you to give feedback on what has been done in a specific period</t>
  </si>
  <si>
    <t>Used to signal low performance</t>
  </si>
  <si>
    <t>Not only that, on the contrary, it is an opportunity to give a complete picture of his performance</t>
  </si>
  <si>
    <t>It's always needed, because it helps colleagues stay aligned</t>
  </si>
  <si>
    <t>Before a meeting of ...</t>
  </si>
  <si>
    <t>Feedback meeting (first)</t>
  </si>
  <si>
    <t>You have to measure a period of work</t>
  </si>
  <si>
    <t>Yes! Without performance measurement we are at the mercy of sensations</t>
  </si>
  <si>
    <t>You have to have a precise idea</t>
  </si>
  <si>
    <t>Yes, a precise idea of its performance and what could be worked on</t>
  </si>
  <si>
    <t>You can ask your colleague to reflect on some aspects</t>
  </si>
  <si>
    <t>True, but to do so you need to have measured performance</t>
  </si>
  <si>
    <t>Feedback meeting (after)</t>
  </si>
  <si>
    <t>The performance of the period must be clear and shared</t>
  </si>
  <si>
    <t>Yes! It is important that he comes out of the meeting with a clear picture of the situation</t>
  </si>
  <si>
    <t>It is necessary to summarize what was done in the meeting</t>
  </si>
  <si>
    <t>Also, but above all it is important that he comes out of the meeting with a clear picture of the situation</t>
  </si>
  <si>
    <t>It is very, very important that he comes out of the meeting with a clear picture of the situation</t>
  </si>
  <si>
    <t>Relatividad del hacer</t>
  </si>
  <si>
    <t>¡Sí! Al contrario, hay que tener cuidado: la forma en que lo hicimos puede ser diferente de cómo quieren hacerlo nuestros compañeros</t>
  </si>
  <si>
    <t>Ayuda en roles de responsabilidad</t>
  </si>
  <si>
    <t>En parte, sí, siempre y cuando no se convierta en una restricción decir cómo hacer las cosas.</t>
  </si>
  <si>
    <t>No hay necesidad de roles de responsabilidad</t>
  </si>
  <si>
    <t>Este no es realmente el caso: el conocimiento del tema puede ayudar a comprender algunas dificultades, pero no es vinculante</t>
  </si>
  <si>
    <t>Habilidades gerenciales empresariales ...</t>
  </si>
  <si>
    <t>Ser gerente / gerente</t>
  </si>
  <si>
    <t>Destaca por su visión en el contingente del futuro</t>
  </si>
  <si>
    <t>¡Sí! Teniendo en cuenta el futuro de nuestro departamento o función en lo que se hace en el día a día</t>
  </si>
  <si>
    <t>Significa ser emprendedores</t>
  </si>
  <si>
    <t>En realidad no: significa considerar el futuro de nuestro departamento o función en lo que se hace a diario</t>
  </si>
  <si>
    <t>Es una forma de habilidades gerenciales</t>
  </si>
  <si>
    <t>No solo eso: significa plantearse el futuro de nuestro departamento o función en lo que se hace en el día a día</t>
  </si>
  <si>
    <t>Las 3 piedras angulares de las habilidades gerenciales empresariales son ...</t>
  </si>
  <si>
    <t>Personas, resultados y recursos</t>
  </si>
  <si>
    <t>Definición de resultados, personas y recursos</t>
  </si>
  <si>
    <t>¡Sí! Los tres elementos son la base de las habilidades gerenciales empresariales</t>
  </si>
  <si>
    <t>Los mencionados son importantes, pero la base es: Resultado, personas y recursos esbozados.</t>
  </si>
  <si>
    <t>El resultado del papel de los colegas ...</t>
  </si>
  <si>
    <t>Colegas (resultado)</t>
  </si>
  <si>
    <t>Empoderar y clarificar el propósito de la función</t>
  </si>
  <si>
    <t>¡Sí! Tener una idea clara del resultado del propio papel en la vida cotidiana le permite a uno estar centrado y dar las prioridades correctas</t>
  </si>
  <si>
    <t>Sí, pero sobre todo ayuda en la vida cotidiana estar siempre centrado y dar las prioridades correctas a las actividades.</t>
  </si>
  <si>
    <t>Orientación a objetivos</t>
  </si>
  <si>
    <t>Las actividades a realizar ...</t>
  </si>
  <si>
    <t>Colegas (tareas)</t>
  </si>
  <si>
    <t>Determinar qué tareas y qué se debe hacer para obtener el resultado</t>
  </si>
  <si>
    <t>¡Sí! También determina los importantes/estratégicos por encima de los rutinarios</t>
  </si>
  <si>
    <t>Es cierto, pero también determina los importantes/estratégicos por encima de los rutinarios</t>
  </si>
  <si>
    <t>Y no solo eso: también determina los importantes/estratégicos en comparación con los rutinarios</t>
  </si>
  <si>
    <t>Las actividades del departamento o función ...</t>
  </si>
  <si>
    <t>Colegas (contexto)</t>
  </si>
  <si>
    <t>Estas son las actividades que se adhieren a los compañeros y a la estructura</t>
  </si>
  <si>
    <t>¡Sí! Las reuniones, las colaboraciones y el apoyo a los compañeros determinan el éxito en el puesto de una persona</t>
  </si>
  <si>
    <t>Permitirle interactuar con colegas</t>
  </si>
  <si>
    <t>Es cierto que determinan el éxito en el papel de uno</t>
  </si>
  <si>
    <t>Definitivamente: las reuniones, las colaboraciones y el apoyo a los compañeros determinan el éxito en el puesto de uno</t>
  </si>
  <si>
    <t>El papel del gerente ...</t>
  </si>
  <si>
    <t>Rol/experiencia innata</t>
  </si>
  <si>
    <t>Es en parte innato y perfeccionado con la experiencia</t>
  </si>
  <si>
    <t>¡Sí! Debe haber una actitud innata, pero es necesario desarrollarla con la experiencia</t>
  </si>
  <si>
    <t>Tiene que haber una actitud para hacerlo</t>
  </si>
  <si>
    <t>Es cierto, pero no es suficiente: es necesario desarrollarlo con la experiencia</t>
  </si>
  <si>
    <t>Todo es experiencia en el campo</t>
  </si>
  <si>
    <t>Ocupa una buena parte, pero también debe haber una actitud innata como base. No todo el mundo puede ser responsable.</t>
  </si>
  <si>
    <t>El responsable es ...</t>
  </si>
  <si>
    <t>Rendimiento de roles</t>
  </si>
  <si>
    <t>Actuar, pero no en todo</t>
  </si>
  <si>
    <t>¡Sí! Es imposible saber hacerlo todo bien. Lo importante es ser consciente de ello, sobre todo en un rol de responsabilidad.</t>
  </si>
  <si>
    <t>Puede ser frágil en algunas cosas</t>
  </si>
  <si>
    <t>Cierto, pero solo en parte, y sobre todo debe ser consciente de ello para compensar otras habilidades gerenciales</t>
  </si>
  <si>
    <t>En realidad no, a esos los llamamos superhéroes y solo existen en la fantasía.</t>
  </si>
  <si>
    <t>Las habilidades del rol anterior ...</t>
  </si>
  <si>
    <t>Habilidades previas</t>
  </si>
  <si>
    <t>Permanecen como una riqueza de experiencia</t>
  </si>
  <si>
    <t>¡Sí! Ellos pueden ayudar, pero corres el riesgo de quedar atrapado en el "Primus inter pares"</t>
  </si>
  <si>
    <t>Se vuelven relativos, a medida que crece la experiencia como gerente</t>
  </si>
  <si>
    <t>Es cierto que cuanto antes se relaticen, mejor.</t>
  </si>
  <si>
    <t>Ayudan al rendimiento en el rol de gerente</t>
  </si>
  <si>
    <t>Sí, pero deben tener un peso relativo en comparación con las habilidades gerenciales.</t>
  </si>
  <si>
    <t>Delegar significa...</t>
  </si>
  <si>
    <t>Delegación</t>
  </si>
  <si>
    <t>Indique el resultado y las restricciones, incluida la fecha límite</t>
  </si>
  <si>
    <t>¡Sí! Las acciones son decididas por el colega, nos encargamos de que sean coherentes con el resultado esperado</t>
  </si>
  <si>
    <t>Indique el resultado necesario sin ninguna otra indicación</t>
  </si>
  <si>
    <t>En realidad no, también debe dar restricciones y plazos</t>
  </si>
  <si>
    <t>Conceptualmente, sí, pero hay otros elementos en el campo</t>
  </si>
  <si>
    <t>Las acciones de la delegación ...</t>
  </si>
  <si>
    <t>Acciones de delegación</t>
  </si>
  <si>
    <t>Son propuestos por el colega</t>
  </si>
  <si>
    <t>¡Sí! Permitir que las personas decidan cómo lograr un resultado las hace extremadamente involucradas, responsables y rendidas</t>
  </si>
  <si>
    <t>Deciden juntos</t>
  </si>
  <si>
    <t>Sí, el gerente los aprueba en función de cuánto cree que ayudan a lograr el resultado, pero no los propone.</t>
  </si>
  <si>
    <t>Es posible que el gerente deba sugerir</t>
  </si>
  <si>
    <t>Si tiene que sugerirlas, ya no es delegación: es la asignación de tareas.</t>
  </si>
  <si>
    <t>Asignación de tareas y delegación ...</t>
  </si>
  <si>
    <t>Tareas / Delegación</t>
  </si>
  <si>
    <t>La retroalimentación sobre las personas está cambiando</t>
  </si>
  <si>
    <t>¡Sí! La delegación es mucho más atractiva. La asignación de tareas podría eximir al colega de la responsabilidad del resultado.</t>
  </si>
  <si>
    <t>Depende de las situaciones cuál usar</t>
  </si>
  <si>
    <t>Es cierto que en algunos casos funciona la asignación de tareas, en otros la delegación.</t>
  </si>
  <si>
    <t>Depende del grado de organización y de las personas</t>
  </si>
  <si>
    <t>Es cierto que detrás de una buena asignación de tareas, a menudo hay procesos de delegación desarrollados a lo largo del tiempo.</t>
  </si>
  <si>
    <t>Trabajo en Equipo...</t>
  </si>
  <si>
    <t>Trabajo en Equipo</t>
  </si>
  <si>
    <t>Es una habilidad que debe tener el gerente</t>
  </si>
  <si>
    <t>¡Sí! De hecho, es en realidad la suma de las habilidades ya previstas en el puesto</t>
  </si>
  <si>
    <t>Puede ser útil para el gerente</t>
  </si>
  <si>
    <t>Ciertamente, en realidad es la suma de las habilidades ya previstas en el puesto</t>
  </si>
  <si>
    <t>Es cierto, aunque en realidad sea la suma de las competencias ya previstas en el puesto</t>
  </si>
  <si>
    <t>Creación de un equipo</t>
  </si>
  <si>
    <t>¡Sí! Si primero no está claro el resultado a conseguir, no sabríamos a quién involucrar, con qué habilidades y experiencia.</t>
  </si>
  <si>
    <t>Para amalgamar a las personas</t>
  </si>
  <si>
    <t>Ciertamente es una forma de hacerlo, pero el verdadero propósito es lograr un resultado, con las personas, las habilidades y la experiencia adecuadas.</t>
  </si>
  <si>
    <t>Es posible prepararlo con antelación</t>
  </si>
  <si>
    <t>Se puede hacer, pero ¿a quién involucramos? ¿Sobre la base de qué habilidades? Es mejor crearlo cuando se tenga claro el resultado que se quiere obtener.</t>
  </si>
  <si>
    <t>Disolver un equipo</t>
  </si>
  <si>
    <t>Cuando se haya obtenido el resultado</t>
  </si>
  <si>
    <t>¡Sí! Cuando se logra el resultado, ya no tiene razón de ser.</t>
  </si>
  <si>
    <t>Si el equipo no funciona, significa que no se ha elegido a las personas adecuadas para el propósito.</t>
  </si>
  <si>
    <t>Cuando piensas que ya no lo necesitas</t>
  </si>
  <si>
    <t>En realidad no, solo si se ha obtenido el resultado</t>
  </si>
  <si>
    <t>La entrevista de retroalimentación ...</t>
  </si>
  <si>
    <t>Coincidencia de comentarios (durante)</t>
  </si>
  <si>
    <t>Sirve para mantener a los colegas alineados</t>
  </si>
  <si>
    <t>¡Sí! Le permite dar retroalimentación sobre lo que se ha hecho en un período específico</t>
  </si>
  <si>
    <t>Se utiliza para señalar el bajo rendimiento</t>
  </si>
  <si>
    <t>No solo eso, al contrario, es una oportunidad para dar una imagen completa de su actuación</t>
  </si>
  <si>
    <t>Siempre es necesario, porque ayuda a los colegas a mantenerse alineados</t>
  </si>
  <si>
    <t>Antes de una reunión de ...</t>
  </si>
  <si>
    <t>Reunión de retroalimentación (primera)</t>
  </si>
  <si>
    <t>Hay que medir un periodo de trabajo</t>
  </si>
  <si>
    <t>¡Sí! Sin la medición del rendimiento estamos a merced de las sensaciones</t>
  </si>
  <si>
    <t>Tienes que tener una idea precisa</t>
  </si>
  <si>
    <t>Sí, una idea precisa de su rendimiento y de lo que se podría trabajar</t>
  </si>
  <si>
    <t>Es cierto, pero para ello es necesario tener un rendimiento medido</t>
  </si>
  <si>
    <t>Para concluir una reunión de retroalimentación ...</t>
  </si>
  <si>
    <t>Reunión de retroalimentación (después)</t>
  </si>
  <si>
    <t>El rendimiento del período debe ser claro y compartido</t>
  </si>
  <si>
    <t>¡Sí! Es importante que salga de la reunión con una imagen clara de la situación</t>
  </si>
  <si>
    <t>Es necesario resumir lo que se hizo en la reunión</t>
  </si>
  <si>
    <t>También, pero sobre todo es importante que salga de la reunión con una imagen clara de la situación</t>
  </si>
  <si>
    <t>Es muy, muy importante que salga de la reunión con una imagen clara de la situación</t>
  </si>
  <si>
    <t>Know how to do …</t>
  </si>
  <si>
    <t>Relativité du faire</t>
  </si>
  <si>
    <t>Peut devenir parent dans les rôles de responsabilité</t>
  </si>
  <si>
    <t>Oui! Au contraire, nous devons faire attention : la façon dont nous l’avons fait peut être différente de la façon dont nos collègues veulent le faire</t>
  </si>
  <si>
    <t>En partie, oui, à condition que cela ne devienne pas une contrainte de dire comment faire les choses.</t>
  </si>
  <si>
    <t>Pas besoin de rôles de responsabilité</t>
  </si>
  <si>
    <t>Ce n’est pas vraiment le cas : la connaissance du sujet peut aider à comprendre certaines difficultés, mais elle n’est pas contraignante</t>
  </si>
  <si>
    <t>Compétences managériales entrepreneuriales...</t>
  </si>
  <si>
    <t>Être manager / manager</t>
  </si>
  <si>
    <t>Il se distingue par sa vision du contingent de l’avenir</t>
  </si>
  <si>
    <t>Oui! Envisager l’avenir de notre département ou de notre fonction dans ce qui est fait au quotidien</t>
  </si>
  <si>
    <t>C’est être entrepreneur</t>
  </si>
  <si>
    <t>Pas vraiment : il s’agit de considérer l’avenir de notre département ou de notre fonction dans ce qui se fait au quotidien</t>
  </si>
  <si>
    <t>Il s’agit d’une forme de compétences managériales</t>
  </si>
  <si>
    <t>De plus, il s’agit de tenir compte de l’avenir de notre département ou de notre fonction dans ce qui est fait au quotidien</t>
  </si>
  <si>
    <t>Les 3 pierres angulaires des compétences managériales entrepreneuriales sont...</t>
  </si>
  <si>
    <t>Personnes, résultats et ressources</t>
  </si>
  <si>
    <t>Définition du résultat, des personnes et des ressources</t>
  </si>
  <si>
    <t>Oui! Les trois éléments sont à la base des compétences managériales entrepreneuriales</t>
  </si>
  <si>
    <t>L’humain, le bien-être et l’engagement</t>
  </si>
  <si>
    <t>Celles mentionnées sont importantes, mais la base est la suivante : les résultats, les personnes et les ressources décrites.</t>
  </si>
  <si>
    <t>Le résultat du rôle des collègues ...</t>
  </si>
  <si>
    <t>Collègues (résultat)</t>
  </si>
  <si>
    <t>Responsabiliser et clarifier l’objectif du rôle</t>
  </si>
  <si>
    <t>Oui! Avoir une idée claire du résultat de son rôle dans la vie de tous les jours permet d’être centré et de donner les bonnes priorités</t>
  </si>
  <si>
    <t>Définit l’objectif du rôle</t>
  </si>
  <si>
    <t>Oui, mais surtout cela aide dans la vie de tous les jours à être toujours centré et à donner les bonnes priorités aux activités.</t>
  </si>
  <si>
    <t>Orientation vers les objectifs</t>
  </si>
  <si>
    <t>Collègues (tâches)</t>
  </si>
  <si>
    <t>Déterminer les tâches et ce qui doit être fait pour obtenir le résultat</t>
  </si>
  <si>
    <t>Oui! Il détermine également les plus importants/stratégiques par rapport aux plus importants que les habituels</t>
  </si>
  <si>
    <t>Indiquez ce qu’il doit faire</t>
  </si>
  <si>
    <t>C’est vrai, mais cela détermine aussi les importants/stratégiques par rapport aux routines</t>
  </si>
  <si>
    <t>De plus, il détermine les plus importants/stratégiques par rapport aux plus habituels</t>
  </si>
  <si>
    <t>Collègues (contexte)</t>
  </si>
  <si>
    <t>Ce sont les activités qui se collent aux collègues et à la structure</t>
  </si>
  <si>
    <t>Oui! Les rencontres, les collaborations et le soutien aux collègues déterminent le succès dans son rôle</t>
  </si>
  <si>
    <t>Vous permettre d’interagir avec vos collègues</t>
  </si>
  <si>
    <t>Certes, ils déterminent le succès dans le rôle d’une personne</t>
  </si>
  <si>
    <t>Définitivement : les rencontres, les collaborations et le soutien aux collègues déterminent le succès dans son rôle</t>
  </si>
  <si>
    <t>Le rôle du manager ...</t>
  </si>
  <si>
    <t>Rôle/expérience inné</t>
  </si>
  <si>
    <t>C’est en partie inné et affiné avec l’expérience</t>
  </si>
  <si>
    <t>Oui! Il doit y avoir une attitude innée, mais il est nécessaire de la développer avec l’expérience</t>
  </si>
  <si>
    <t>Il doit y avoir une attitude pour le faire</t>
  </si>
  <si>
    <t>C’est vrai, mais ce n’est pas suffisant : il faut le développer avec l’expérience</t>
  </si>
  <si>
    <t>C’est toute l’expérience sur le terrain</t>
  </si>
  <si>
    <t>Il occupe une bonne part, mais il doit aussi y avoir une attitude innée comme base. Tout le monde ne peut pas être responsable.</t>
  </si>
  <si>
    <t>La personne responsable est ...</t>
  </si>
  <si>
    <t>Performance du rôle</t>
  </si>
  <si>
    <t>Performer, mais pas dans tout</t>
  </si>
  <si>
    <t>Oui! Il est impossible de savoir comment tout faire correctement. L’important est d’en être conscient, surtout dans un rôle de responsabilité.</t>
  </si>
  <si>
    <t>Peut être fragile à certains égards</t>
  </si>
  <si>
    <t>Certes, mais seulement en partie, et surtout il doit en être conscient pour compenser d’autres compétences managériales</t>
  </si>
  <si>
    <t>Pas vraiment, on les appelle des super-héros et ils n’existent que dans la fantasy.</t>
  </si>
  <si>
    <t>Les compétences du poste précédent ...</t>
  </si>
  <si>
    <t>Compétences précédentes</t>
  </si>
  <si>
    <t>Ils restent comme une richesse d’expérience</t>
  </si>
  <si>
    <t>Oui! Ils peuvent vous aider, mais vous risquez de vous retrouver coincé dans le « Primus inter pares »</t>
  </si>
  <si>
    <t>Ils deviennent relatifs, au fur et à mesure que l’expérience en tant que manager grandit</t>
  </si>
  <si>
    <t>Certes, plus tôt ils deviennent relatifs, mieux c’est.</t>
  </si>
  <si>
    <t>Oui, mais elles doivent avoir un poids relatif par rapport aux compétences managériales.</t>
  </si>
  <si>
    <t>Déléguer signifie...</t>
  </si>
  <si>
    <t>Délégation</t>
  </si>
  <si>
    <t>Indiquez le résultat et les contraintes, y compris la date limite</t>
  </si>
  <si>
    <t>Oui! Les actions sont décidées par le collègue, nous veillons à ce qu’elles soient cohérentes avec le résultat attendu</t>
  </si>
  <si>
    <t>Indiquer le résultat nécessaire sans autre indication</t>
  </si>
  <si>
    <t>Pas vraiment, il faut aussi donner des contraintes et des délais</t>
  </si>
  <si>
    <t>Conceptuellement, oui, mais il y a d’autres éléments dans le domaine</t>
  </si>
  <si>
    <t>Les parts de la délégation ...</t>
  </si>
  <si>
    <t>Actions de délégation</t>
  </si>
  <si>
    <t>Oui! Permettre aux gens de décider comment obtenir un résultat les rend extrêmement impliqués, responsables et performants</t>
  </si>
  <si>
    <t>Oui, le manager les approuve en fonction de la mesure dans laquelle il pense qu’elles aident à atteindre le résultat, mais il ne les propose pas.</t>
  </si>
  <si>
    <t>Le gestionnaire peut avoir besoin de suggérer</t>
  </si>
  <si>
    <t>S’il doit les proposer, ce n’est plus la délégation : c’est l’attribution de tâches.</t>
  </si>
  <si>
    <t>Attribution des tâches et délégation ...</t>
  </si>
  <si>
    <t>Tâches / Délégation</t>
  </si>
  <si>
    <t>Oui! La délégation est beaucoup plus engageante. L’attribution des tâches pourrait dégager le collègue de la responsabilité du résultat.</t>
  </si>
  <si>
    <t>Cela dépend des situations sur laquelle utiliser</t>
  </si>
  <si>
    <t>Certes, dans certains cas, l’attribution des tâches fonctionne, dans d’autres la délégation.</t>
  </si>
  <si>
    <t>Cela dépend du degré d’organisation et des personnes</t>
  </si>
  <si>
    <t>Certes, derrière une bonne répartition des tâches, il y a souvent des processus de délégation qui se développent au fil du temps.</t>
  </si>
  <si>
    <t>Travail d’Équipe...</t>
  </si>
  <si>
    <t>Travail d’Équipe</t>
  </si>
  <si>
    <t>C’est une compétence que le manager doit posséder</t>
  </si>
  <si>
    <t>Oui! En effet, il s’agit en fait de la somme des compétences déjà prévues dans le rôle</t>
  </si>
  <si>
    <t>Cela peut être utile au gestionnaire</t>
  </si>
  <si>
    <t>Certes, en réalité c’est la somme des compétences déjà prévues dans le rôle</t>
  </si>
  <si>
    <t>Pas toujours nécessaire</t>
  </si>
  <si>
    <t>Certes, même si en réalité c’est la somme des compétences déjà prévues dans le rôle</t>
  </si>
  <si>
    <t>Création d’une équipe</t>
  </si>
  <si>
    <t>Lorsqu’il est nécessaire d’obtenir un résultat</t>
  </si>
  <si>
    <t>Oui! Si le résultat à atteindre n’est pas clair en premier, on ne saurait pas qui impliquer, avec quelles compétences et expériences.</t>
  </si>
  <si>
    <t>Fusionner les gens</t>
  </si>
  <si>
    <t>C’est certainement une façon de le faire, mais le véritable objectif est d’obtenir un résultat, avec les bonnes personnes, les bonnes compétences et l’expérience.</t>
  </si>
  <si>
    <t>Il est possible de le préparer à l’avance</t>
  </si>
  <si>
    <t>C’est possible, mais qui impliquons-nous ? Sur la base de quelles compétences ? Il est préférable de le créer lorsque vous êtes clair sur le résultat à obtenir.</t>
  </si>
  <si>
    <t>L’équipe se dissout...</t>
  </si>
  <si>
    <t>Dissoudre une équipe</t>
  </si>
  <si>
    <t>Lorsque le résultat a été obtenu</t>
  </si>
  <si>
    <t>Oui! Lorsque le résultat est atteint, il n’a plus de raison d’être.</t>
  </si>
  <si>
    <t>Quand l’équipe ne travaille pas</t>
  </si>
  <si>
    <t>Si l’équipe ne fonctionne pas, cela signifie que les bonnes personnes n’ont pas été choisies pour l’objectif.</t>
  </si>
  <si>
    <t>Quand vous pensez que vous n’en avez plus besoin</t>
  </si>
  <si>
    <t>Pas vraiment, seulement si le résultat a été obtenu</t>
  </si>
  <si>
    <t>L’interview de retour d’expérience...</t>
  </si>
  <si>
    <t>Match des évaluations (pendant)</t>
  </si>
  <si>
    <t>Il sert à garder les collègues alignés</t>
  </si>
  <si>
    <t>Oui! Il vous permet de donner un retour sur ce qui a été fait au cours d’une période spécifique</t>
  </si>
  <si>
    <t>Utilisé pour signaler de faibles performances</t>
  </si>
  <si>
    <t>De plus, c’est l’occasion de donner une image complète de sa performance</t>
  </si>
  <si>
    <t>C’est toujours nécessaire, car cela aide les collègues à rester alignés</t>
  </si>
  <si>
    <t>Avant une réunion de ...</t>
  </si>
  <si>
    <t>Réunion de retour d’information (première)</t>
  </si>
  <si>
    <t>Vous devez mesurer une période de travail</t>
  </si>
  <si>
    <t>Oui! Sans mesure de performance, nous sommes à la merci des sensations</t>
  </si>
  <si>
    <t>Il faut avoir une idée précise</t>
  </si>
  <si>
    <t>Oui, une idée précise de ses performances et de ce qui pourrait être travaillé</t>
  </si>
  <si>
    <t>C’est vrai, mais pour ce faire, vous devez avoir des performances mesurées</t>
  </si>
  <si>
    <t>Pour conclure une réunion de retour d’information...</t>
  </si>
  <si>
    <t>Réunion de retour d’information (après)</t>
  </si>
  <si>
    <t>Oui! Il est important qu’il sorte de la réunion avec une image claire de la situation</t>
  </si>
  <si>
    <t>Aussi, mais surtout il est important qu’il ressorte de la réunion avec une image claire de la situation</t>
  </si>
  <si>
    <t>Il est très, très important qu’il sorte de la réunion avec une image claire de la situation</t>
  </si>
  <si>
    <t>Sepa cómo hacer ...</t>
  </si>
  <si>
    <t>Relativität des Tuns</t>
  </si>
  <si>
    <t>Kann sich in verantwortungsvollen Rollen relativieren</t>
  </si>
  <si>
    <t>Ja! Im Gegenteil, wir müssen vorsichtig sein: Die Art und Weise, wie wir es gemacht haben, könnte anders sein, als unsere Kollegen es tun wollen</t>
  </si>
  <si>
    <t>Zum Teil ja, vorausgesetzt, dass es nicht zu einem Zwang wird, zu sagen, wie man die Dinge macht.</t>
  </si>
  <si>
    <t>Keine Notwendigkeit in verantwortungsvollen Rollen</t>
  </si>
  <si>
    <t>Das ist nicht wirklich der Fall: Die Kenntnis des Themas kann helfen, einige Schwierigkeiten zu verstehen, aber sie ist nicht bindend</t>
  </si>
  <si>
    <t>Unternehmerische Managementfähigkeiten ...</t>
  </si>
  <si>
    <t>Führungskraft / Führungskraft sein</t>
  </si>
  <si>
    <t>Er zeichnet sich durch seine Vision im Kontingent der Zukunft aus</t>
  </si>
  <si>
    <t>Ja! Berücksichtigung der Zukunft unserer Abteilung oder Funktion in dem, was täglich getan wird</t>
  </si>
  <si>
    <t>Nicht wirklich: Es bedeutet, über die Zukunft unserer Abteilung oder Funktion nachzudenken, und zwar in dem, was täglich getan wird</t>
  </si>
  <si>
    <t>Es ist eine Form von Managementfähigkeiten</t>
  </si>
  <si>
    <t>Nicht nur das: Es bedeutet, über die Zukunft unserer Abteilung oder Funktion nachzudenken, und zwar in dem, was täglich getan wird</t>
  </si>
  <si>
    <t>Die 3 Eckpfeiler unternehmerischer Managementfähigkeiten sind ...</t>
  </si>
  <si>
    <t>Menschen, Ergebnisse und Ressourcen</t>
  </si>
  <si>
    <t>Ergebnis, Personen und Ressourcen definiert</t>
  </si>
  <si>
    <t>Ja! Die drei Elemente sind die Grundlage unternehmerischer Managementfähigkeiten</t>
  </si>
  <si>
    <t>Die genannten sind wichtig, aber die Basis ist: Ergebnis, Personen und Ressourcen skizziert.</t>
  </si>
  <si>
    <t>Das Ergebnis der Rolle der Kollegen ...</t>
  </si>
  <si>
    <t>Kollegen (Ergebnis)</t>
  </si>
  <si>
    <t>Befähigen und klären Sie den Zweck der Rolle</t>
  </si>
  <si>
    <t>Ja! Eine klare Vorstellung davon zu haben, was die eigene Rolle im Alltag auslöst, ermöglicht es einem, zentriert zu sein und die richtigen Prioritäten zu setzen</t>
  </si>
  <si>
    <t>Ja, aber vor allem hilft es im Alltag, immer zentriert zu sein und Aktivitäten die richtigen Prioritäten zu setzen.</t>
  </si>
  <si>
    <t>Zielorientiert</t>
  </si>
  <si>
    <t>Die durchzuführenden Tätigkeiten ...</t>
  </si>
  <si>
    <t>Kollegen (Aufgaben)</t>
  </si>
  <si>
    <t>Bestimmen Sie, welche Aufgaben und was für das Ergebnis getan werden muss</t>
  </si>
  <si>
    <t>Ja! Es bestimmt auch die wichtigen/strategischen über die routinemäßigen</t>
  </si>
  <si>
    <t>Geben Sie an, was es tun muss</t>
  </si>
  <si>
    <t>Stimmt, aber es bestimmt auch die wichtigen/strategischen über die routinemäßigen</t>
  </si>
  <si>
    <t>Nicht nur das: Es bestimmt auch die wichtigen/strategischen im Vergleich zu den routinemäßigen</t>
  </si>
  <si>
    <t>Kollegen (Kontext)</t>
  </si>
  <si>
    <t>Dies sind die Aktivitäten, die an den Kollegen und der Struktur kleben</t>
  </si>
  <si>
    <t>Ja! Meetings, Kollaborationen und die Unterstützung von Kollegen entscheiden über den Erfolg in der eigenen Rolle</t>
  </si>
  <si>
    <t>Ermöglichen Sie die Interaktion mit Kollegen</t>
  </si>
  <si>
    <t>Es stimmt, sie bestimmen den Erfolg in der eigenen Rolle</t>
  </si>
  <si>
    <t>Auf jeden Fall: Meetings, Kollaborationen und die Unterstützung von Kollegen entscheiden über den Erfolg in der eigenen Rolle</t>
  </si>
  <si>
    <t>Die Rolle des Managers ...</t>
  </si>
  <si>
    <t>Angeborene Rolle/Erfahrung</t>
  </si>
  <si>
    <t>Es ist teilweise angeboren und mit Erfahrung verfeinert</t>
  </si>
  <si>
    <t>Ja! Es muss eine angeborene Haltung geben, aber es ist notwendig, sie mit Erfahrung zu entwickeln</t>
  </si>
  <si>
    <t>Stimmt, aber es ist nicht genug: Es ist notwendig, es mit Erfahrung zu entwickeln</t>
  </si>
  <si>
    <t>Es ist alles Erfahrung auf diesem Gebiet</t>
  </si>
  <si>
    <t>Es nimmt einen guten Teil ein, aber es muss auch eine angeborene Haltung als Grundlage geben. Nicht jeder kann Verantwortung übernehmen.</t>
  </si>
  <si>
    <t>Verantwortlicher ist ...</t>
  </si>
  <si>
    <t>Leistung der Rolle</t>
  </si>
  <si>
    <t>Performend, aber nicht in allem</t>
  </si>
  <si>
    <t>Ja! Es ist unmöglich zu wissen, wie man alles gut macht. Wichtig ist, sich dessen bewusst zu sein, gerade in einer verantwortungsvollen Rolle.</t>
  </si>
  <si>
    <t>Kann in manchen Dingen zerbrechlich sein</t>
  </si>
  <si>
    <t>Stimmt, aber nur teilweise, und vor allem muss er sich dessen bewusst sein, um andere Führungsqualitäten auszugleichen</t>
  </si>
  <si>
    <t>Ausgezeichnet in allem</t>
  </si>
  <si>
    <t>Nicht wirklich, wir nennen diese Superhelden und sie existieren nur in der Fantasie.</t>
  </si>
  <si>
    <t>Bisherige Fähigkeiten</t>
  </si>
  <si>
    <t>Sie bleiben als Schatz an Erfahrung</t>
  </si>
  <si>
    <t>Ja! Sie können helfen, aber Sie riskieren, im "Primus inter pares" gefangen zu werden</t>
  </si>
  <si>
    <t>Sie relativieren sich, wenn die Erfahrung als Führungskraft wächst</t>
  </si>
  <si>
    <t>Es stimmt, je früher sie sich relativieren, desto besser.</t>
  </si>
  <si>
    <t>Ja, aber sie müssen im Vergleich zu Führungsqualitäten ein relatives Gewicht haben.</t>
  </si>
  <si>
    <t>Delegieren bedeutet...</t>
  </si>
  <si>
    <t>Ja! Die Maßnahmen werden vom Kollegen entschieden, wir achten darauf, dass sie mit dem erwarteten Ergebnis übereinstimmen</t>
  </si>
  <si>
    <t>Geben Sie das erforderliche Ergebnis ohne weitere Angabe an</t>
  </si>
  <si>
    <t>Nicht wirklich, Sie müssen auch Einschränkungen und Fristen angeben</t>
  </si>
  <si>
    <t>Zuweisen eines Auftrags an einen Kollegen</t>
  </si>
  <si>
    <t>Konzeptionell ja, aber es gibt noch andere Elemente in diesem Bereich</t>
  </si>
  <si>
    <t>Die Anteile an der Delegation ...</t>
  </si>
  <si>
    <t>Maßnahmen zur Delegation</t>
  </si>
  <si>
    <t>Ja! Wenn man den Menschen die Entscheidung lässt, wie sie ein Ergebnis erzielen, sind sie extrem engagiert, verantwortungsbewusst und leistungsfähig</t>
  </si>
  <si>
    <t>Ja, der Manager genehmigt sie auf der Grundlage dessen, wie sehr er glaubt, dass sie zum Erreichen des Ergebnisses beitragen, aber er schlägt sie nicht vor.</t>
  </si>
  <si>
    <t>Der Manager muss möglicherweise vorschlagen,</t>
  </si>
  <si>
    <t>Wenn er sie vorschlagen muss, ist es nicht mehr Delegation, sondern die Zuweisung von Aufgaben.</t>
  </si>
  <si>
    <t>Zuweisung von Aufgaben und Delegation ...</t>
  </si>
  <si>
    <t>Aufgaben / Delegation</t>
  </si>
  <si>
    <t>Ja! Delegieren ist viel ansprechender. Durch die Zuweisung von Aufgaben könnte der Kollege von der Verantwortung für das Ergebnis entlastet werden.</t>
  </si>
  <si>
    <t>Es hängt von den Situationen ab, welche man verwendet</t>
  </si>
  <si>
    <t>Stimmt, in einigen Fällen funktioniert die Zuweisung von Aufgaben, in anderen die Delegierung.</t>
  </si>
  <si>
    <t>Es kommt auf den Organisationsgrad und die Menschen an</t>
  </si>
  <si>
    <t>Hinter einer guten Aufgabenverteilung stehen zwar oft Delegationsprozesse, die sich im Laufe der Zeit entwickelt haben.</t>
  </si>
  <si>
    <t>Gemeinschaftsarbeit...</t>
  </si>
  <si>
    <t>Gemeinschaftsarbeit</t>
  </si>
  <si>
    <t>Ja! Tatsächlich handelt es sich um die Summe der Fähigkeiten, die bereits in der Rolle vorgesehen sind</t>
  </si>
  <si>
    <t>Es kann für den Manager nützlich sein</t>
  </si>
  <si>
    <t>Sicherlich, ja in Wirklichkeit handelt es sich um die Summe der Fähigkeiten, die bereits in der Rolle vorgesehen sind</t>
  </si>
  <si>
    <t>Nicht immer notwendig</t>
  </si>
  <si>
    <t>Stimmt, auch wenn es sich in Wirklichkeit um die Summe der Fähigkeiten handelt, die bereits in der Rolle vorgesehen sind</t>
  </si>
  <si>
    <t>Ein Team entsteht ...</t>
  </si>
  <si>
    <t>Erstellen eines Teams</t>
  </si>
  <si>
    <t>Wenn es darum geht, ein Ergebnis zu erzielen</t>
  </si>
  <si>
    <t>Ja! Wenn das zu erzielende Ergebnis nicht zuerst klar ist, wüssten wir nicht, wen wir mit welchen Fähigkeiten und Erfahrungen einbeziehen sollen.</t>
  </si>
  <si>
    <t>Menschen verschmelzen</t>
  </si>
  <si>
    <t>Es ist sicherlich ein Weg, es zu tun, aber der wahre Zweck besteht darin, ein Ergebnis zu erzielen, mit den richtigen Leuten, Fähigkeiten und Erfahrungen.</t>
  </si>
  <si>
    <t>Es ist möglich, es im Voraus vorzubereiten</t>
  </si>
  <si>
    <t>Es ist möglich, aber wen beziehen wir ein? Auf der Grundlage welcher Fähigkeiten? Es ist besser, es zu erstellen, wenn Sie sich über das zu erzielende Ergebnis im Klaren sind.</t>
  </si>
  <si>
    <t>Auflösen eines Teams</t>
  </si>
  <si>
    <t>Wenn das Ergebnis erhalten wurde</t>
  </si>
  <si>
    <t>Ja! Wenn das Ergebnis erreicht ist, hat es keine Daseinsberechtigung mehr.</t>
  </si>
  <si>
    <t>Wenn das Team nicht arbeitet</t>
  </si>
  <si>
    <t>Wenn das Team nicht funktioniert, bedeutet das, dass nicht die richtigen Leute für diesen Zweck ausgewählt wurden.</t>
  </si>
  <si>
    <t>Wenn du denkst, dass du es nicht mehr brauchst</t>
  </si>
  <si>
    <t>Nicht wirklich, nur wenn das Ergebnis erzielt wurde</t>
  </si>
  <si>
    <t>Das Feedbackgespräch ...</t>
  </si>
  <si>
    <t>Feedback-Match (während)</t>
  </si>
  <si>
    <t>Es dient dazu, die Kollegen auf dem Laufenden zu halten</t>
  </si>
  <si>
    <t>Ja! Es ermöglicht Ihnen, Feedback zu geben, was in einem bestimmten Zeitraum getan wurde</t>
  </si>
  <si>
    <t>Wird verwendet, um eine geringe Leistung zu signalisieren</t>
  </si>
  <si>
    <t>Nicht nur das, im Gegenteil, es ist eine Gelegenheit, ein vollständiges Bild seiner Leistung zu vermitteln</t>
  </si>
  <si>
    <t>Es wird immer gebraucht, weil es den Kollegen hilft, auf dem Laufenden zu bleiben</t>
  </si>
  <si>
    <t>Vor einer Sitzung vom ...</t>
  </si>
  <si>
    <t>Feedbackgespräch (zuerst)</t>
  </si>
  <si>
    <t>Sie müssen eine Arbeitsperiode messen</t>
  </si>
  <si>
    <t>Ja! Ohne Erfolgsmessung sind wir den Empfindungen ausgeliefert</t>
  </si>
  <si>
    <t>Man muss eine genaue Vorstellung haben</t>
  </si>
  <si>
    <t>Ja, eine genaue Vorstellung von seiner Leistung und woran gearbeitet werden könnte</t>
  </si>
  <si>
    <t>Stimmt, aber dazu müssen Sie die Leistung gemessen haben</t>
  </si>
  <si>
    <t>Zum Abschluss eines Feedbackgesprächs ...</t>
  </si>
  <si>
    <t>Feedbackgespräch (nachher)</t>
  </si>
  <si>
    <t>Die Leistung des Zeitraums muss klar und geteilt sein</t>
  </si>
  <si>
    <t>Ja! Es ist wichtig, dass er mit einem klaren Bild der Situation aus dem Meeting geht</t>
  </si>
  <si>
    <t>Es ist notwendig, zusammenzufassen, was in der Besprechung getan wurde</t>
  </si>
  <si>
    <t>Auch, aber vor allem ist es wichtig, dass er mit einem klaren Bild der Situation aus dem Meeting geht</t>
  </si>
  <si>
    <t>Es ist sehr, sehr wichtig, dass er mit einem klaren Bild der Situation aus dem Meeting hervorgeht</t>
  </si>
  <si>
    <t>Saber fazer...</t>
  </si>
  <si>
    <t>Relatividade do fazer</t>
  </si>
  <si>
    <t>Pode tornar-se relativo em papéis de responsabilidade</t>
  </si>
  <si>
    <t>Sim! Pelo contrário, temos de ter cuidado: a forma como o fizemos pode ser diferente da forma como os nossos colegas o querem fazer</t>
  </si>
  <si>
    <t>Ajuda em papéis de responsabilidade</t>
  </si>
  <si>
    <t>Em parte, sim, desde que não se torne um constrangimento dizer como fazer as coisas.</t>
  </si>
  <si>
    <t>Não há necessidade de papéis de responsabilidade</t>
  </si>
  <si>
    <t>Não é bem assim: o conhecimento do assunto pode ajudar a compreender algumas dificuldades, mas não é vinculativo</t>
  </si>
  <si>
    <t>Competências empresariais de gestão...</t>
  </si>
  <si>
    <t>Ser gestor/gestor</t>
  </si>
  <si>
    <t>Destaca-se pela sua visão no contingente do futuro</t>
  </si>
  <si>
    <t>Sim! Considerar o futuro do nosso departamento ou função no que é feito diariamente</t>
  </si>
  <si>
    <t>Significa ser empreendedor</t>
  </si>
  <si>
    <t>Na verdade, não: significa considerar o futuro do nosso departamento ou função no que é feito diariamente</t>
  </si>
  <si>
    <t>É uma forma de competências de gestão</t>
  </si>
  <si>
    <t>Não só isso: significa considerar o futuro do nosso departamento ou função no que é feito diariamente</t>
  </si>
  <si>
    <t>As 3 pedras angulares das competências empresariais de gestão são...</t>
  </si>
  <si>
    <t>Pessoas, Resultados e Recursos</t>
  </si>
  <si>
    <t>Resultados, pessoas e recursos definidos</t>
  </si>
  <si>
    <t>Sim! Os três elementos são a base das competências empresariais de gestão</t>
  </si>
  <si>
    <t>Os mencionados são importantes, mas a base é: Resultado, pessoas e recursos delineados.</t>
  </si>
  <si>
    <t>O resultado do papel dos colegas...</t>
  </si>
  <si>
    <t>Capacitar e clarificar o objetivo da função</t>
  </si>
  <si>
    <t>Sim! Ter uma ideia clara do resultado do seu papel na vida quotidiana permite-nos estar centrados e dar as prioridades certas</t>
  </si>
  <si>
    <t>Sim, mas acima de tudo ajuda no dia-a-dia estar sempre centrado e dar as prioridades certas às atividades.</t>
  </si>
  <si>
    <t>Orientação para objetivos</t>
  </si>
  <si>
    <t>Colegas (tarefas)</t>
  </si>
  <si>
    <t>Determinar quais tarefas e o que precisa ser feito para o resultado</t>
  </si>
  <si>
    <t>Sim! Também determina os importantes/estratégicos ao longo dos rotineiros</t>
  </si>
  <si>
    <t>Indique o que precisa fazer</t>
  </si>
  <si>
    <t>É verdade, mas também determina os importantes/estratégicos em detrimento dos rotineiros</t>
  </si>
  <si>
    <t>Não só isso: também determina os importantes/estratégicos em relação aos rotineiros</t>
  </si>
  <si>
    <t>Estas são as atividades que colam aos colegas e à estrutura</t>
  </si>
  <si>
    <t>Sim! Reuniões, colaborações e apoio aos colegas determinam o sucesso na função de cada um</t>
  </si>
  <si>
    <t>Permitir que interaja com colegas</t>
  </si>
  <si>
    <t>É verdade que determinam o sucesso no papel de cada um</t>
  </si>
  <si>
    <t>Criam relações</t>
  </si>
  <si>
    <t>Definitivamente: reuniões, colaborações e apoio aos colegas determinam o sucesso na função de cada um</t>
  </si>
  <si>
    <t>O papel do gestor ...</t>
  </si>
  <si>
    <t>Função/experiência inata</t>
  </si>
  <si>
    <t>É em parte inato e aperfeiçoado com experiência</t>
  </si>
  <si>
    <t>Sim! Deve haver uma atitude inata, mas é necessário desenvolvê-la com experiência</t>
  </si>
  <si>
    <t>Tem de haver uma atitude nesse sentido</t>
  </si>
  <si>
    <t>É verdade, mas não basta: é preciso desenvolvê-la com experiência</t>
  </si>
  <si>
    <t>É tudo experiência no campo</t>
  </si>
  <si>
    <t>Ocupa uma boa parte, mas também deve haver uma atitude inata como base. Nem todos podem ser responsáveis.</t>
  </si>
  <si>
    <t>O responsável é...</t>
  </si>
  <si>
    <t>Desempenho de Funções</t>
  </si>
  <si>
    <t>Performando, mas não em tudo</t>
  </si>
  <si>
    <t>Sim! É impossível saber fazer tudo bem. O importante é ter consciência disso, especialmente num papel de responsabilidade.</t>
  </si>
  <si>
    <t>É verdade, mas apenas em parte, e acima de tudo ele deve estar ciente disso para compensar outras habilidades gerenciais</t>
  </si>
  <si>
    <t>Não é bem assim, chamamos esses super-heróis e eles só existem na fantasia.</t>
  </si>
  <si>
    <t>Competências prévias</t>
  </si>
  <si>
    <t>Eles permanecem como uma riqueza de experiência</t>
  </si>
  <si>
    <t>Sim! Eles podem ajudar, mas você corre o risco de ficar preso no "Primus inter pares"</t>
  </si>
  <si>
    <t>Tornam-se relativos, à medida que a experiência como gestor cresce</t>
  </si>
  <si>
    <t>É verdade que, quanto mais cedo se tornarem relativos, melhor.</t>
  </si>
  <si>
    <t>Eles ajudam o desempenho no papel de gerente</t>
  </si>
  <si>
    <t>Sim, mas devem ter um peso relativo em comparação com as competências de gestão.</t>
  </si>
  <si>
    <t>Delegação</t>
  </si>
  <si>
    <t>Indicar o resultado e as restrições, incluindo o prazo</t>
  </si>
  <si>
    <t>Sim! As ações são decididas pelo colega, cuidamos para que sejam consistentes com o resultado esperado</t>
  </si>
  <si>
    <t>Indicar o resultado necessário sem qualquer outra indicação</t>
  </si>
  <si>
    <t>Na verdade, você também precisa dar restrições e prazos</t>
  </si>
  <si>
    <t>Atribuir um trabalho a um colega</t>
  </si>
  <si>
    <t>Conceitualmente, sim, mas há outros elementos no campo</t>
  </si>
  <si>
    <t>As ações na delegação ...</t>
  </si>
  <si>
    <t>Ações de delegação</t>
  </si>
  <si>
    <t>Sim! Permitir que as pessoas decidam como alcançar um resultado torna-as extremamente envolvidas, responsáveis e performantes</t>
  </si>
  <si>
    <t>Decidem em conjunto</t>
  </si>
  <si>
    <t>Sim, o gestor aprova-as com base no quanto acha que ajudam a alcançar o resultado, mas não as propõe.</t>
  </si>
  <si>
    <t>O gestor pode ter de sugerir</t>
  </si>
  <si>
    <t>Se tiver de as sugerir, já não é delegação: é atribuição de tarefas.</t>
  </si>
  <si>
    <t>Atribuição de tarefas e delegação ...</t>
  </si>
  <si>
    <t>Tarefas / Delegação</t>
  </si>
  <si>
    <t>O feedback das pessoas está a mudar</t>
  </si>
  <si>
    <t>Sim! A delegação é muito mais envolvente. A atribuição de tarefas poderia isentar o colega da responsabilidade pelo resultado.</t>
  </si>
  <si>
    <t>Depende das situações a utilizar</t>
  </si>
  <si>
    <t>É verdade que, em alguns casos, a atribuição de tarefas funciona, noutros a delegação.</t>
  </si>
  <si>
    <t>Depende do grau de organização e das pessoas</t>
  </si>
  <si>
    <t>É verdade que, por trás de uma boa atribuição de tarefas, muitas vezes há processos de delegação desenvolvidos ao longo do tempo.</t>
  </si>
  <si>
    <t>Trabalho em equipa</t>
  </si>
  <si>
    <t>Sim! Na verdade, trata-se, na verdade, da soma das competências já previstas na função</t>
  </si>
  <si>
    <t>Certamente, na realidade, é a soma de competências já previstas na função</t>
  </si>
  <si>
    <t>É verdade, mesmo que na realidade seja a soma de competências já previstas na função</t>
  </si>
  <si>
    <t>É criada uma equipa...</t>
  </si>
  <si>
    <t>Criar uma equipa</t>
  </si>
  <si>
    <t>Quando há necessidade de alcançar um resultado</t>
  </si>
  <si>
    <t>Sim! Se, em primeiro lugar, o resultado a alcançar não fosse claro, não saberíamos em quem participar, com que competências e experiência.</t>
  </si>
  <si>
    <t>Amalgamar as pessoas</t>
  </si>
  <si>
    <t>É certamente uma forma de o fazer, mas o verdadeiro objetivo é alcançar um resultado, com as pessoas, as competências e a experiência certas.</t>
  </si>
  <si>
    <t>É possível prepará-lo com antecedência</t>
  </si>
  <si>
    <t>É possível fazê-lo, mas em quem envolvemos? Com base em que competências? É melhor criá-lo quando você está claro sobre o resultado a ser obtido.</t>
  </si>
  <si>
    <t>A equipa dissolve-se...</t>
  </si>
  <si>
    <t>Dissolver uma equipa</t>
  </si>
  <si>
    <t>Quando o resultado tiver sido obtido</t>
  </si>
  <si>
    <t>Sim! Quando o resultado é alcançado, ele não tem mais razão de existir.</t>
  </si>
  <si>
    <t>Quando a equipa não trabalha</t>
  </si>
  <si>
    <t>Se a equipa não funcionar, significa que as pessoas certas não foram escolhidas para o efeito.</t>
  </si>
  <si>
    <t>Quando você acha que não precisa mais</t>
  </si>
  <si>
    <t>Não realmente, apenas se o resultado tiver sido obtido</t>
  </si>
  <si>
    <t>Correspondência de feedback (durante)</t>
  </si>
  <si>
    <t>Serve para manter os colegas alinhados</t>
  </si>
  <si>
    <t>Sim! Ele permite que você dê feedback sobre o que foi feito em um período específico</t>
  </si>
  <si>
    <t>Usado para sinalizar baixo desempenho</t>
  </si>
  <si>
    <t>Não só isso, pelo contrário, é uma oportunidade para dar uma imagem completa do seu desempenho</t>
  </si>
  <si>
    <t>É sempre necessário, porque ajuda os colegas a manterem-se alinhados</t>
  </si>
  <si>
    <t>Antes de uma reunião de ...</t>
  </si>
  <si>
    <t>Reunião de feedback (primeiro)</t>
  </si>
  <si>
    <t>Você tem que medir um período de trabalho</t>
  </si>
  <si>
    <t>Sim! Sem medição de desempenho ficamos à mercê das sensações</t>
  </si>
  <si>
    <t>É preciso ter uma ideia precisa</t>
  </si>
  <si>
    <t>Sim, uma ideia precisa do seu desempenho e do que poderia ser trabalhado</t>
  </si>
  <si>
    <t>Pode pedir ao seu colega que reflita sobre alguns aspetos</t>
  </si>
  <si>
    <t>É verdade, mas para isso é preciso ter o desempenho medido</t>
  </si>
  <si>
    <t>Para concluir uma reunião de feedback ...</t>
  </si>
  <si>
    <t>Reunião de feedback (depois)</t>
  </si>
  <si>
    <t>Sim! É importante que saia da reunião com uma imagem clara da situação</t>
  </si>
  <si>
    <t>Além disso, mas acima de tudo, é importante que ele saia da reunião com uma imagem clara da situação</t>
  </si>
  <si>
    <t>É muito, muito importante que ele saia da reunião com uma imagem clara da situação</t>
  </si>
  <si>
    <t>تعرف على كيفية القيام ...</t>
  </si>
  <si>
    <t>نسبية العمل</t>
  </si>
  <si>
    <t>نعم! على العكس من ذلك ، يجب أن نكون حذرين: كيف فعلنا ذلك يمكن أن يكون مختلفا عن الطريقة التي يريد بها زملاؤنا القيام بذلك</t>
  </si>
  <si>
    <t>يساعد في أدوار المسؤولية</t>
  </si>
  <si>
    <t>جزئيا ، نعم ، بشرط ألا يصبح قيدا على قول كيفية القيام بالأشياء.</t>
  </si>
  <si>
    <t>لا حاجة لأدوار المسؤولية</t>
  </si>
  <si>
    <t>ليس هذا هو الحال حقا: يمكن أن تساعد معرفة الموضوع في فهم بعض الصعوبات ، لكنها ليست ملزمة</t>
  </si>
  <si>
    <t>المهارات الإدارية الريادية ...</t>
  </si>
  <si>
    <t>أن تكون مديرا / مديرا</t>
  </si>
  <si>
    <t>إنه يبرز برؤيته في وحدة المستقبل</t>
  </si>
  <si>
    <t>نعم! النظر في مستقبل قسمنا أو وظيفتنا في ما يتم القيام به على أساس يومي</t>
  </si>
  <si>
    <t>يعني أن تكون رواد أعمال</t>
  </si>
  <si>
    <t>ليس صحيحا: هذا يعني النظر في مستقبل قسمنا أو وظيفتنا فيما يتم القيام به على أساس يومي</t>
  </si>
  <si>
    <t>إنه شكل من أشكال المهارات الإدارية</t>
  </si>
  <si>
    <t>ليس ذلك فحسب: بل يعني النظر في مستقبل قسمنا أو وظيفتنا في ما يتم القيام به على أساس يومي</t>
  </si>
  <si>
    <t>الركائز الثلاثة للمهارات الإدارية الريادية هي ...</t>
  </si>
  <si>
    <t>الأشخاص والنتائج والموارد</t>
  </si>
  <si>
    <t>تحديد النتيجة والأشخاص والموارد</t>
  </si>
  <si>
    <t>نعم! العناصر الثلاثة هي أساس المهارات الإدارية لريادة الأعمال</t>
  </si>
  <si>
    <t>الناس والرفاهية والالتزام</t>
  </si>
  <si>
    <t>تلك المذكورة مهمة ، لكن الأساس هو: النتائج والأشخاص والموارد الموضحة.</t>
  </si>
  <si>
    <t>الرفاهية والتحفيز والالتزام</t>
  </si>
  <si>
    <t>نتيجة دور الزملاء ...</t>
  </si>
  <si>
    <t>الزملاء (النتيجة)</t>
  </si>
  <si>
    <t>تمكين وتوضيح الغرض من الدور</t>
  </si>
  <si>
    <t>نعم! إن امتلاك فكرة واضحة عن نتيجة دور المرء في الحياة اليومية يسمح للمرء بالتمركز وإعطاء الأولويات الصحيحة</t>
  </si>
  <si>
    <t>يحدد هدف الدور</t>
  </si>
  <si>
    <t>نعم ، ولكن قبل كل شيء ، يساعد في الحياة اليومية على أن تكون دائما مركزا وأن تعطي الأولويات الصحيحة للأنشطة.</t>
  </si>
  <si>
    <t>التوجه نحو الهدف</t>
  </si>
  <si>
    <t>الأنشطة التي سيتم تنفيذها ...</t>
  </si>
  <si>
    <t>الزملاء (المهام)</t>
  </si>
  <si>
    <t>تحديد المهام وما يجب القيام به لتحقيق النتيجة</t>
  </si>
  <si>
    <t>نعم! كما أنه يحدد الهامات / الإستراتيجية على الروتين</t>
  </si>
  <si>
    <t>حدد ما يجب القيام به</t>
  </si>
  <si>
    <t>صحيح ، لكنه يحدد أيضا المهمة / الاستراتيجية على الروتين</t>
  </si>
  <si>
    <t>يحدد الدور</t>
  </si>
  <si>
    <t>ليس ذلك فحسب: فهو يحدد أيضا الأهمية / الاستراتيجية مقارنة بالروتين</t>
  </si>
  <si>
    <t>الزملاء (السياق)</t>
  </si>
  <si>
    <t>هذه هي الأنشطة التي تلتصق بالزملاء والهيكل</t>
  </si>
  <si>
    <t>نعم! الاجتماعات والتعاون ودعم الزملاء يحدد النجاح في دور الفرد</t>
  </si>
  <si>
    <t>السماح لك بالتفاعل مع الزملاء</t>
  </si>
  <si>
    <t>صحيح أنها تحدد النجاح في دور المرء</t>
  </si>
  <si>
    <t>يخلقون العلاقات</t>
  </si>
  <si>
    <t>بالتأكيد: الاجتماعات والتعاون ودعم الزملاء تحدد النجاح في دور الفرد</t>
  </si>
  <si>
    <t>الدور الفطري / الخبرة</t>
  </si>
  <si>
    <t>إنه فطري جزئيا وشحذ بالخبرة</t>
  </si>
  <si>
    <t>نعم! يجب أن يكون هناك موقف فطري ، لكن من الضروري تطويره بالخبرة</t>
  </si>
  <si>
    <t>يجب أن يكون هناك موقف للقيام بذلك</t>
  </si>
  <si>
    <t>صحيح ، لكنه لا يكفي: من الضروري تطويره بالخبرة</t>
  </si>
  <si>
    <t>كل هذا هو الخبرة في هذا المجال</t>
  </si>
  <si>
    <t>إنه يحتل جزءا جيدا ، ولكن يجب أن يكون هناك أيضا موقف فطري كأساس. لا يمكن للجميع أن يكونوا مسؤولين.</t>
  </si>
  <si>
    <t>الشخص المسؤول هو ...</t>
  </si>
  <si>
    <t>أداء الدور</t>
  </si>
  <si>
    <t>الأداء ، ولكن ليس في كل شيء</t>
  </si>
  <si>
    <t>نعم! من المستحيل معرفة كيفية القيام بكل شيء بشكل جيد. الشيء المهم هو أن تكون على دراية به ، خاصة في دور المسؤولية.</t>
  </si>
  <si>
    <t>يمكن أن تكون هشة في بعض الأشياء</t>
  </si>
  <si>
    <t>صحيح ، ولكن جزئيا فقط ، وقبل كل شيء يجب أن يكون على دراية بذلك للتعويض عن المهارات الإدارية الأخرى</t>
  </si>
  <si>
    <t>ليس حقا ، نحن نسمي هؤلاء الأبطال الخارقين وهم موجودون فقط في الخيال.</t>
  </si>
  <si>
    <t>المهارات السابقة</t>
  </si>
  <si>
    <t>يظلون كثروة من الخبرة</t>
  </si>
  <si>
    <t>نعم! يمكنهم المساعدة ، لكنك تخاطر بالوقوع في شرك "Primus inter pares"</t>
  </si>
  <si>
    <t>يصبحون نسبيين ، مع نمو الخبرة كمدير</t>
  </si>
  <si>
    <t>صحيح ، كلما أصبحوا نسبيين مبكرا كان ذلك أفضل.</t>
  </si>
  <si>
    <t>أنها تساعد في الأداء في دور المدير</t>
  </si>
  <si>
    <t>نعم ، لكن يجب أن يكون لديهم وزن نسبي مقارنة بالمهارات الإدارية.</t>
  </si>
  <si>
    <t>وفد</t>
  </si>
  <si>
    <t>حدد النتيجة والقيود ، بما في ذلك الموعد النهائي</t>
  </si>
  <si>
    <t>نعم! يتم تحديد الإجراءات من قبل الزميل ، ونحن نحرص على أن تكون متسقة مع النتيجة المتوقعة</t>
  </si>
  <si>
    <t>حدد النتيجة الضرورية دون أي إشارة أخرى</t>
  </si>
  <si>
    <t>ليس حقا ، تحتاج أيضا إلى إعطاء قيود وموعد نهائي</t>
  </si>
  <si>
    <t>تعيين وظيفة لزميل</t>
  </si>
  <si>
    <t>من الناحية المفاهيمية ، نعم ، ولكن هناك عناصر أخرى في هذا المجال</t>
  </si>
  <si>
    <t>الأسهم في الوفد ...</t>
  </si>
  <si>
    <t>إجراءات التفويض</t>
  </si>
  <si>
    <t>ويقترحها الزميل</t>
  </si>
  <si>
    <t>نعم! السماح للناس بتحديد كيفية تحقيق نتيجة يجعلهم مشاركين للغاية ومسؤولين ويؤدون الأداء</t>
  </si>
  <si>
    <t>يقررون معا</t>
  </si>
  <si>
    <t>نعم ، يوافق عليها المدير بناء على مدى اعتقاده أنها تساعد في تحقيق النتيجة ، لكنه لا يقترحها.</t>
  </si>
  <si>
    <t>قد يحتاج المدير إلى اقتراح</t>
  </si>
  <si>
    <t>وإذا كان عليه أن يقترحها، فإنه لم يعد تفويضا: بل هو إسناد المهام.</t>
  </si>
  <si>
    <t>المهام / التفويض</t>
  </si>
  <si>
    <t>ردود الفعل على الأشخاص تتغير</t>
  </si>
  <si>
    <t>نعم! التفويض أكثر جاذبية. ويمكن أن يعفي إسناد المهام الزميل من المسؤولية عن النتيجة.</t>
  </si>
  <si>
    <t>صحيح ، في بعض الحالات يعمل إسناد المهام ، وفي حالات أخرى التفويض.</t>
  </si>
  <si>
    <t>يعتمد ذلك على درجة التنظيم والأشخاص</t>
  </si>
  <si>
    <t>صحيح ، خلف التعيين الجيد للمهام ، غالبا ما تكون هناك عمليات تفويض يتم تطويرها بمرور الوقت.</t>
  </si>
  <si>
    <t>العمل الجماعي...</t>
  </si>
  <si>
    <t>العمل الجماعي</t>
  </si>
  <si>
    <t>إنها مهارة يجب أن يمتلكها المدير</t>
  </si>
  <si>
    <t>نعم! في الواقع ، إنه في الواقع مجموع المهارات المنصوص عليها بالفعل في الدور</t>
  </si>
  <si>
    <t>قد يكون مفيدا للمدير</t>
  </si>
  <si>
    <t>بالتأكيد ، في الواقع هو مجموع المهارات المنصوص عليها بالفعل في الدور</t>
  </si>
  <si>
    <t>ليس ضروريا دائما</t>
  </si>
  <si>
    <t>صحيح ، حتى لو كان في الواقع هو مجموع المهارات المنصوص عليها بالفعل في الدور</t>
  </si>
  <si>
    <t>إنشاء فريق</t>
  </si>
  <si>
    <t>نعم! إذا لم تكن النتيجة المراد تحقيقها واضحة أولا ، فلن نعرف من يجب إشراكهم ، وبأي مهارات وخبرة.</t>
  </si>
  <si>
    <t>لدمج الناس</t>
  </si>
  <si>
    <t>إنها بالتأكيد طريقة للقيام بذلك ، لكن الغرض الحقيقي هو تحقيق نتيجة ، مع الأشخاص والمهارات والخبرات المناسبة.</t>
  </si>
  <si>
    <t>من الممكن تحضيره مسبقا</t>
  </si>
  <si>
    <t>يمكن القيام بذلك ، لكن من نشرك؟ على أساس ما هي المهارات؟ من الأفضل إنشائه عندما تكون واضحا بشأن النتيجة التي سيتم الحصول عليها.</t>
  </si>
  <si>
    <t>الفريق يحل ...</t>
  </si>
  <si>
    <t>حل فريق</t>
  </si>
  <si>
    <t>عند الحصول على النتيجة</t>
  </si>
  <si>
    <t>نعم! عندما تتحقق النتيجة ، لم يعد لديها سبب للوجود.</t>
  </si>
  <si>
    <t>إذا لم يعمل الفريق ، فهذا يعني أنه لم يتم اختيار الأشخاص المناسبين لهذا الغرض.</t>
  </si>
  <si>
    <t>عندما تعتقد أنك لست بحاجة إليها بعد الآن</t>
  </si>
  <si>
    <t>ليس حقا ، فقط إذا تم الحصول على النتيجة</t>
  </si>
  <si>
    <t>مقابلة التعليقات ...</t>
  </si>
  <si>
    <t>مطابقة الملاحظات (أثناء)</t>
  </si>
  <si>
    <t>إنه يعمل على الحفاظ على توافق الزملاء</t>
  </si>
  <si>
    <t>نعم! يسمح لك بتقديم ملاحظات حول ما تم القيام به في فترة محددة</t>
  </si>
  <si>
    <t>تستخدم للإشارة إلى الأداء المنخفض</t>
  </si>
  <si>
    <t>ليس ذلك فحسب ، بل على العكس من ذلك ، إنها فرصة لإعطاء صورة كاملة عن أدائه</t>
  </si>
  <si>
    <t>هناك حاجة إليها دائما ، لأنها تساعد الزملاء على البقاء متوافقين</t>
  </si>
  <si>
    <t>قبل اجتماع ...</t>
  </si>
  <si>
    <t>اجتماع التغذية الراجعة (الأول)</t>
  </si>
  <si>
    <t>عليك قياس فترة العمل</t>
  </si>
  <si>
    <t>نعم! بدون قياس الأداء ، نكون تحت رحمة الأحاسيس</t>
  </si>
  <si>
    <t>يجب أن يكون لديك فكرة دقيقة</t>
  </si>
  <si>
    <t>نعم ، فكرة دقيقة عن أدائها وما يمكن العمل عليه</t>
  </si>
  <si>
    <t>يمكنك أن تطلب من زميلك التفكير في بعض الجوانب</t>
  </si>
  <si>
    <t>صحيح ، ولكن للقيام بذلك ، يجب أن يكون لديك أداء مقاس</t>
  </si>
  <si>
    <t>لاختتام اجتماع التغذية الراجعة ...</t>
  </si>
  <si>
    <t>اجتماع التغذية الراجعة (بعد)</t>
  </si>
  <si>
    <t>يجب أن يكون أداء الفترة واضحا ومشتركا</t>
  </si>
  <si>
    <t>نعم! من المهم أن يخرج من الاجتماع بصورة واضحة للوضع</t>
  </si>
  <si>
    <t>من الضروري تلخيص ما تم إنجازه في الاجتماع</t>
  </si>
  <si>
    <t>أيضا ، ولكن قبل كل شيء من المهم أن يخرج من الاجتماع بصورة واضحة للوضع</t>
  </si>
  <si>
    <t>ومن المهم جدا جدا أن يخرج من الاجتماع بصورة واضحة للوضع</t>
  </si>
  <si>
    <t>जानिए कैसे करना है...</t>
  </si>
  <si>
    <t>करने की सापेक्षता</t>
  </si>
  <si>
    <t>जिम्मेदारी की भूमिकाओं में सापेक्ष बन सकते हैं</t>
  </si>
  <si>
    <t>हाँ! इसके विपरीत, हमें सावधान रहना चाहिए: हमने यह कैसे किया यह हमारे सहयोगियों से अलग हो सकता है</t>
  </si>
  <si>
    <t>जिम्मेदारी की भूमिकाओं में मदद करता है</t>
  </si>
  <si>
    <t>भाग में, हाँ, बशर्ते कि यह कहने में बाधा न बने कि चीजों को कैसे करना है।</t>
  </si>
  <si>
    <t>जिम्मेदारी की भूमिकाओं में कोई आवश्यकता नहीं</t>
  </si>
  <si>
    <t>यह वास्तव में मामला नहीं है: विषय का ज्ञान कुछ कठिनाइयों को समझने में मदद कर सकता है, लेकिन यह बाध्यकारी नहीं है</t>
  </si>
  <si>
    <t>उद्यमी प्रबंधकीय कौशल ...</t>
  </si>
  <si>
    <t>एक प्रबंधक / प्रबंधक होने के नाते</t>
  </si>
  <si>
    <t>वह भविष्य की आकस्मिकता में अपनी दृष्टि के लिए बाहर खड़ा है</t>
  </si>
  <si>
    <t>हाँ! हमारे विभाग या कार्य के भविष्य को ध्यान में रखते हुए जो दैनिक आधार पर किया जाता है</t>
  </si>
  <si>
    <t>इसका मतलब उद्यमी होना है</t>
  </si>
  <si>
    <t>वास्तव में नहीं: इसका मतलब है कि हमारे विभाग या कार्य के भविष्य पर विचार करना जो दैनिक आधार पर किया जाता है</t>
  </si>
  <si>
    <t>यह प्रबंधकीय कौशल का एक रूप है</t>
  </si>
  <si>
    <t>इतना ही नहीं: इसका अर्थ है हमारे विभाग या कार्य के भविष्य पर विचार करना जो दैनिक आधार पर किया जाता है</t>
  </si>
  <si>
    <t>उद्यमी प्रबंधकीय कौशल के 3 आधारशिला हैं ...</t>
  </si>
  <si>
    <t>लोग, परिणाम और संसाधन</t>
  </si>
  <si>
    <t>परिणाम, लोग और संसाधन परिभाषित</t>
  </si>
  <si>
    <t>हाँ! तीन तत्व उद्यमी प्रबंधकीय कौशल का आधार हैं</t>
  </si>
  <si>
    <t>लोग, भलाई और प्रतिबद्धता</t>
  </si>
  <si>
    <t>उल्लिखित महत्वपूर्ण हैं, लेकिन आधार है: परिणाम, लोग और संसाधन उल्लिखित।</t>
  </si>
  <si>
    <t>कल्याण, प्रेरणा और प्रतिबद्धता</t>
  </si>
  <si>
    <t>सहकर्मियों की भूमिका का परिणाम ...</t>
  </si>
  <si>
    <t>सहकर्मी (परिणाम)</t>
  </si>
  <si>
    <t>भूमिका के उद्देश्य को सशक्त और स्पष्ट करें</t>
  </si>
  <si>
    <t>हाँ! रोजमर्रा की जिंदगी में किसी की भूमिका के परिणाम का स्पष्ट विचार होने से व्यक्ति को केंद्रित होने और सही प्राथमिकताएं देने की अनुमति मिलती है</t>
  </si>
  <si>
    <t>भूमिका उद्देश्य को परिभाषित करता है</t>
  </si>
  <si>
    <t>हां, लेकिन इन सबसे ऊपर यह रोजमर्रा की जिंदगी में हमेशा केंद्रित रहने और गतिविधियों को सही प्राथमिकता देने में मदद करता है।</t>
  </si>
  <si>
    <t>लक्ष्य-उन्मुख</t>
  </si>
  <si>
    <t>की जाने वाली गतिविधियां...</t>
  </si>
  <si>
    <t>सहकर्मी (कार्य)</t>
  </si>
  <si>
    <t>निर्धारित करें कि परिणाम के लिए कौन से कार्य और क्या करने की आवश्यकता है</t>
  </si>
  <si>
    <t>हाँ! यह नियमित लोगों पर महत्वपूर्ण/रणनीतिक लोगों को भी निर्धारित करता है</t>
  </si>
  <si>
    <t>इंगित करें कि उसे क्या करने की आवश्यकता है</t>
  </si>
  <si>
    <t>सच है, लेकिन यह नियमित लोगों पर महत्वपूर्ण/रणनीतिक लोगों को भी निर्धारित करता है</t>
  </si>
  <si>
    <t>भूमिका को परिभाषित करता है</t>
  </si>
  <si>
    <t>इतना ही नहीं: यह नियमित लोगों की तुलना में महत्वपूर्ण/रणनीतिक लोगों को भी निर्धारित करता है</t>
  </si>
  <si>
    <t>विभाग या कार्य की गतिविधियां...</t>
  </si>
  <si>
    <t>सहकर्मी (संदर्भ)</t>
  </si>
  <si>
    <t>ये ऐसी गतिविधियाँ हैं जो सहकर्मियों और संरचना की ओर चिपकी रहती हैं</t>
  </si>
  <si>
    <t>हाँ! सहकर्मियों के लिए बैठकें, सहयोग और समर्थन किसी की भूमिका में सफलता निर्धारित करते हैं</t>
  </si>
  <si>
    <t>आपको सहकर्मियों के साथ बातचीत करने की अनुमति दें</t>
  </si>
  <si>
    <t>सच है, वे किसी की भूमिका में सफलता का निर्धारण करते हैं</t>
  </si>
  <si>
    <t>वे संबंध बनाते हैं</t>
  </si>
  <si>
    <t>निश्चित रूप से: बैठकें, सहयोग और सहकर्मियों के लिए समर्थन किसी की भूमिका में सफलता निर्धारित करते हैं</t>
  </si>
  <si>
    <t>प्रबंधक की भूमिका ...</t>
  </si>
  <si>
    <t>जन्मजात भूमिका/अनुभव</t>
  </si>
  <si>
    <t>यह आंशिक रूप से जन्मजात है और अनुभव के साथ सम्मानित है</t>
  </si>
  <si>
    <t>हाँ! एक सहज दृष्टिकोण होना चाहिए, लेकिन इसे अनुभव के साथ विकसित करना आवश्यक है</t>
  </si>
  <si>
    <t>ऐसा करने के लिए एक रवैया होना चाहिए</t>
  </si>
  <si>
    <t>सच है, लेकिन यह पर्याप्त नहीं है: इसे अनुभव के साथ विकसित करना आवश्यक है</t>
  </si>
  <si>
    <t>यह क्षेत्र में सभी अनुभव है</t>
  </si>
  <si>
    <t>यह एक अच्छा हिस्सा है, लेकिन आधार के रूप में एक सहज रवैया भी होना चाहिए। हर कोई जिम्मेदार नहीं हो सकता।</t>
  </si>
  <si>
    <t>जिम्मेदार व्यक्ति है ...</t>
  </si>
  <si>
    <t>भूमिका प्रदर्शन</t>
  </si>
  <si>
    <t>प्रदर्शन, लेकिन हर चीज में नहीं</t>
  </si>
  <si>
    <t>हाँ! यह जानना असंभव है कि सब कुछ अच्छी तरह से कैसे किया जाए। महत्वपूर्ण बात यह है कि इसके बारे में पता होना चाहिए, खासकर जिम्मेदारी की भूमिका में।</t>
  </si>
  <si>
    <t>कुछ चीजों में नाजुक हो सकता है</t>
  </si>
  <si>
    <t>सच है, लेकिन केवल भाग में, और सबसे ऊपर उसे अन्य प्रबंधकीय कौशल की भरपाई के लिए इसके बारे में पता होना चाहिए</t>
  </si>
  <si>
    <t>हर चीज में बेहतरीन</t>
  </si>
  <si>
    <t>वास्तव में नहीं, हम उन सुपरहीरो को कहते हैं और वे केवल कल्पना में मौजूद हैं।</t>
  </si>
  <si>
    <t>पिछली भूमिका के कौशल ...</t>
  </si>
  <si>
    <t>पिछले कौशल</t>
  </si>
  <si>
    <t>वे अनुभव के धन के रूप में बने हुए हैं</t>
  </si>
  <si>
    <t>हाँ! वे मदद कर सकते हैं, लेकिन आप "प्राइमस इंटर पारेस" में फंसने का जोखिम उठाते हैं</t>
  </si>
  <si>
    <t>वे रिश्तेदार बन जाते हैं, क्योंकि प्रबंधक के रूप में अनुभव बढ़ता है</t>
  </si>
  <si>
    <t>सच है, जितनी जल्दी वे रिश्तेदार बन जाते हैं, उतना ही बेहतर होता है।</t>
  </si>
  <si>
    <t>वे प्रबंधक की भूमिका में प्रदर्शन में मदद करते हैं</t>
  </si>
  <si>
    <t>हां, लेकिन प्रबंधकीय कौशल की तुलना में उनके पास एक सापेक्ष वजन होना चाहिए।</t>
  </si>
  <si>
    <t>प्रतिनिधिमंडल का मतलब है...</t>
  </si>
  <si>
    <t>प्रतिनिधि मंडल</t>
  </si>
  <si>
    <t>समय सीमा सहित परिणाम और बाधाओं को इंगित करें</t>
  </si>
  <si>
    <t>हाँ! क्रियाएं सहकर्मी द्वारा तय की जाती हैं, हम ध्यान रखते हैं कि वे अपेक्षित परिणाम के अनुरूप हों</t>
  </si>
  <si>
    <t>बिना किसी और संकेत के आवश्यक परिणाम इंगित करें</t>
  </si>
  <si>
    <t>वास्तव में नहीं, आपको बाधाएं और समय सीमा भी देने की आवश्यकता है</t>
  </si>
  <si>
    <t>किसी सहकर्मी को नौकरी सौंपें</t>
  </si>
  <si>
    <t>वैचारिक रूप से, हाँ, लेकिन क्षेत्र में अन्य तत्व हैं</t>
  </si>
  <si>
    <t>प्रतिनिधिमंडल में शेयर...</t>
  </si>
  <si>
    <t>प्रत्यायोजन की कार्रवाई</t>
  </si>
  <si>
    <t>वे सहकर्मी द्वारा प्रस्तावित हैं</t>
  </si>
  <si>
    <t>हाँ! लोगों को यह तय करने की अनुमति देना कि परिणाम कैसे प्राप्त किया जाए, उन्हें बेहद शामिल, जिम्मेदार और प्रदर्शन करने वाला बनाता है</t>
  </si>
  <si>
    <t>वे एक साथ निर्णय लेते हैं</t>
  </si>
  <si>
    <t>हां, प्रबंधक उन्हें इस आधार पर अनुमोदित करता है कि वह कितना सोचता है कि वे परिणाम प्राप्त करने में मदद करते हैं, लेकिन वह उन्हें प्रस्तावित नहीं करता है।</t>
  </si>
  <si>
    <t>प्रबंधक को सुझाव देने की आवश्यकता हो सकती है</t>
  </si>
  <si>
    <t>यदि उसे उन्हें सुझाव देना है, तो यह अब प्रतिनिधिमंडल नहीं है: यह कार्यों का असाइनमेंट है।</t>
  </si>
  <si>
    <t>कार्यों और प्रतिनिधिमंडल का असाइनमेंट ...</t>
  </si>
  <si>
    <t>कार्य/प्रत्यायोजन</t>
  </si>
  <si>
    <t>लोगों पर प्रतिक्रिया बदल रही है</t>
  </si>
  <si>
    <t>हाँ! प्रतिनिधिमंडल बहुत अधिक आकर्षक है। कार्यों का असाइनमेंट परिणाम के लिए जिम्मेदारी के सहयोगी को राहत दे सकता है।</t>
  </si>
  <si>
    <t>यह उन स्थितियों पर निर्भर करता है जिनका उपयोग करना है</t>
  </si>
  <si>
    <t>सच है, कुछ मामलों में कार्यों का असाइनमेंट काम करता है, दूसरों में प्रतिनिधिमंडल।</t>
  </si>
  <si>
    <t>यह संगठन और लोगों की डिग्री पर निर्भर करता है</t>
  </si>
  <si>
    <t>सच है, कार्यों के एक अच्छे असाइनमेंट के पीछे, अक्सर समय के साथ विकसित प्रतिनिधिमंडल प्रक्रियाएं होती हैं।</t>
  </si>
  <si>
    <t>टीमवर्क।।।</t>
  </si>
  <si>
    <t>टीमवर्क</t>
  </si>
  <si>
    <t>यह एक कौशल है जो प्रबंधक के पास होना चाहिए</t>
  </si>
  <si>
    <t>हाँ! वास्तव में, यह वास्तव में भूमिका में पहले से ही प्रदान किए गए कौशल का योग है</t>
  </si>
  <si>
    <t>यह प्रबंधक के लिए उपयोगी हो सकता है</t>
  </si>
  <si>
    <t>निश्चित रूप से, वास्तव में वास्तव में यह भूमिका में पहले से ही प्रदान किए गए कौशल का योग है</t>
  </si>
  <si>
    <t>हमेशा जरूरी नहीं</t>
  </si>
  <si>
    <t>सच है, भले ही वास्तव में यह भूमिका में पहले से ही प्रदान किए गए कौशल का योग हो</t>
  </si>
  <si>
    <t>एक टीम बनाई जाती है ...</t>
  </si>
  <si>
    <t>एक टीम बनाना</t>
  </si>
  <si>
    <t>जब परिणाम प्राप्त करने की आवश्यकता होती है</t>
  </si>
  <si>
    <t>हाँ! यदि प्राप्त किया जाने वाला परिणाम पहले स्पष्ट नहीं है, तो हम नहीं जान पाएंगे कि किसे शामिल करना है, किस कौशल और अनुभव के साथ।</t>
  </si>
  <si>
    <t>लोगों को मिलाने के लिए</t>
  </si>
  <si>
    <t>यह निश्चित रूप से ऐसा करने का एक तरीका है, लेकिन वास्तविक उद्देश्य सही लोगों, कौशल और अनुभव के साथ परिणाम प्राप्त करना है।</t>
  </si>
  <si>
    <t>इसे पहले से तैयार करना संभव है</t>
  </si>
  <si>
    <t>यह किया जा सकता है, लेकिन हम इसमें शामिल हैं कौन? किस कौशल के आधार पर? जब आप प्राप्त किए जाने वाले परिणाम के बारे में स्पष्ट हों तो इसे बनाना बेहतर होता है।</t>
  </si>
  <si>
    <t>टीम भंग हो गई ...</t>
  </si>
  <si>
    <t>एक टीम को भंग करना</t>
  </si>
  <si>
    <t>जब परिणाम प्राप्त किया गया है</t>
  </si>
  <si>
    <t>हाँ! जब परिणाम प्राप्त हो जाता है, तो उसके अस्तित्व का कोई कारण नहीं रह जाता है।</t>
  </si>
  <si>
    <t>जब टीम काम नहीं करती है</t>
  </si>
  <si>
    <t>यदि टीम काम नहीं करती है, तो इसका मतलब है कि सही लोगों को उद्देश्य के लिए नहीं चुना गया है।</t>
  </si>
  <si>
    <t>जब आपको लगता है कि आपको अब इसकी आवश्यकता नहीं है</t>
  </si>
  <si>
    <t>वास्तव में नहीं, केवल अगर परिणाम प्राप्त किया गया है</t>
  </si>
  <si>
    <t>फीडबैक इंटरव्यू ...</t>
  </si>
  <si>
    <t>फ़ीडबैक मिलान (दौरान)</t>
  </si>
  <si>
    <t>यह सहकर्मियों को संरेखित रखने का कार्य करता है</t>
  </si>
  <si>
    <t>हाँ! यह आपको एक विशिष्ट अवधि में क्या किया गया है, इस पर प्रतिक्रिया देने की अनुमति देता है</t>
  </si>
  <si>
    <t>कम प्रदर्शन का संकेत देने के लिए उपयोग किया जाता है</t>
  </si>
  <si>
    <t>इतना ही नहीं, इसके विपरीत, यह उनके प्रदर्शन की पूरी तस्वीर देने का अवसर है</t>
  </si>
  <si>
    <t>इसकी हमेशा आवश्यकता होती है, क्योंकि यह सहकर्मियों को संरेखित रहने में मदद करता है</t>
  </si>
  <si>
    <t>की एक बैठक से पहले ...</t>
  </si>
  <si>
    <t>प्रतिक्रिया बैठक (पहली)</t>
  </si>
  <si>
    <t>आपको काम की अवधि को मापना होगा</t>
  </si>
  <si>
    <t>हाँ! प्रदर्शन माप के बिना हम संवेदनाओं की दया पर हैं</t>
  </si>
  <si>
    <t>आपके पास एक सटीक विचार होना चाहिए</t>
  </si>
  <si>
    <t>हां, इसके प्रदर्शन का एक सटीक विचार और किस पर काम किया जा सकता है</t>
  </si>
  <si>
    <t>आप अपने सहकर्मी से कुछ पहलुओं पर विचार करने के लिए कह सकते हैं</t>
  </si>
  <si>
    <t>सच है, लेकिन ऐसा करने के लिए आपको मापा प्रदर्शन की आवश्यकता है</t>
  </si>
  <si>
    <t>एक प्रतिक्रिया बैठक समाप्त करने के लिए ...</t>
  </si>
  <si>
    <t>प्रतिक्रिया बैठक (के बाद)</t>
  </si>
  <si>
    <t>अवधि का प्रदर्शन स्पष्ट और साझा होना चाहिए</t>
  </si>
  <si>
    <t>हाँ! यह महत्वपूर्ण है कि वह स्थिति की स्पष्ट तस्वीर के साथ बैठक से बाहर आएं</t>
  </si>
  <si>
    <t>बैठक में क्या किया गया था, इसे संक्षेप में प्रस्तुत करना आवश्यक है</t>
  </si>
  <si>
    <t>इसके अलावा, लेकिन सबसे ऊपर यह महत्वपूर्ण है कि वह स्थिति की स्पष्ट तस्वीर के साथ बैठक से बाहर आए</t>
  </si>
  <si>
    <t>यह बहुत महत्वपूर्ण है कि वह स्थिति की स्पष्ट तस्वीर के साथ बैठक से बाहर आएं</t>
  </si>
  <si>
    <t>hi-ME-1-1</t>
  </si>
  <si>
    <t>hi-ME-1-1-1</t>
  </si>
  <si>
    <t>hi-ME-1-1-2</t>
  </si>
  <si>
    <t>hi-ME-1-1-3</t>
  </si>
  <si>
    <t>hi-ME-1-2</t>
  </si>
  <si>
    <t>hi-ME-1-2-1</t>
  </si>
  <si>
    <t>hi-ME-1-2-2</t>
  </si>
  <si>
    <t>hi-ME-1-2-3</t>
  </si>
  <si>
    <t>hi-ME-1-3</t>
  </si>
  <si>
    <t>hi-ME-1-3-1</t>
  </si>
  <si>
    <t>hi-ME-1-3-2</t>
  </si>
  <si>
    <t>hi-ME-1-3-3</t>
  </si>
  <si>
    <t>hi-ME-2-1</t>
  </si>
  <si>
    <t>hi-ME-2-1-1</t>
  </si>
  <si>
    <t>hi-ME-2-1-2</t>
  </si>
  <si>
    <t>hi-ME-2-1-3</t>
  </si>
  <si>
    <t>hi-ME-2-2</t>
  </si>
  <si>
    <t>hi-ME-2-2-1</t>
  </si>
  <si>
    <t>hi-ME-2-2-2</t>
  </si>
  <si>
    <t>hi-ME-2-2-3</t>
  </si>
  <si>
    <t>hi-ME-2-3</t>
  </si>
  <si>
    <t>hi-ME-2-3-1</t>
  </si>
  <si>
    <t>hi-ME-2-3-2</t>
  </si>
  <si>
    <t>hi-ME-2-3-3</t>
  </si>
  <si>
    <t>hi-ME-3-1</t>
  </si>
  <si>
    <t>hi-ME-3-1-1</t>
  </si>
  <si>
    <t>hi-ME-3-1-2</t>
  </si>
  <si>
    <t>hi-ME-3-1-3</t>
  </si>
  <si>
    <t>hi-ME-3-2</t>
  </si>
  <si>
    <t>hi-ME-3-2-1</t>
  </si>
  <si>
    <t>hi-ME-3-2-2</t>
  </si>
  <si>
    <t>hi-ME-3-2-3</t>
  </si>
  <si>
    <t>hi-ME-3-3</t>
  </si>
  <si>
    <t>hi-ME-3-3-1</t>
  </si>
  <si>
    <t>hi-ME-3-3-2</t>
  </si>
  <si>
    <t>hi-ME-3-3-3</t>
  </si>
  <si>
    <t>hi-ME-4-1</t>
  </si>
  <si>
    <t>hi-ME-4-1-1</t>
  </si>
  <si>
    <t>hi-ME-4-1-2</t>
  </si>
  <si>
    <t>hi-ME-4-1-3</t>
  </si>
  <si>
    <t>hi-ME-4-2</t>
  </si>
  <si>
    <t>hi-ME-4-2-1</t>
  </si>
  <si>
    <t>hi-ME-4-2-2</t>
  </si>
  <si>
    <t>hi-ME-4-2-3</t>
  </si>
  <si>
    <t>hi-ME-4-3</t>
  </si>
  <si>
    <t>hi-ME-4-3-1</t>
  </si>
  <si>
    <t>hi-ME-4-3-2</t>
  </si>
  <si>
    <t>hi-ME-4-3-3</t>
  </si>
  <si>
    <t>hi-ME-5-1</t>
  </si>
  <si>
    <t>hi-ME-5-1-1</t>
  </si>
  <si>
    <t>hi-ME-5-1-2</t>
  </si>
  <si>
    <t>hi-ME-5-1-3</t>
  </si>
  <si>
    <t>hi-ME-5-2</t>
  </si>
  <si>
    <t>hi-ME-5-2-1</t>
  </si>
  <si>
    <t>hi-ME-5-2-2</t>
  </si>
  <si>
    <t>hi-ME-5-2-3</t>
  </si>
  <si>
    <t>hi-ME-5-3</t>
  </si>
  <si>
    <t>hi-ME-5-3-1</t>
  </si>
  <si>
    <t>hi-ME-5-3-2</t>
  </si>
  <si>
    <t>hi-ME-5-3-3</t>
  </si>
  <si>
    <t>hi-ME-6-1</t>
  </si>
  <si>
    <t>hi-ME-6-1-1</t>
  </si>
  <si>
    <t>hi-ME-6-1-2</t>
  </si>
  <si>
    <t>hi-ME-6-1-3</t>
  </si>
  <si>
    <t>hi-ME-6-2</t>
  </si>
  <si>
    <t>hi-ME-6-2-1</t>
  </si>
  <si>
    <t>hi-ME-6-2-2</t>
  </si>
  <si>
    <t>hi-ME-6-2-3</t>
  </si>
  <si>
    <t>hi-ME-6-3</t>
  </si>
  <si>
    <t>hi-ME-6-3-1</t>
  </si>
  <si>
    <t>hi-ME-6-3-2</t>
  </si>
  <si>
    <t>hi-ME-6-3-3</t>
  </si>
  <si>
    <t>知道如何做...</t>
  </si>
  <si>
    <t>行为的相对性</t>
  </si>
  <si>
    <t>可以在责任角色中成为相对角色</t>
  </si>
  <si>
    <t>是的！相反，我们必须小心：我们的做法可能与我们的同事希望的做法不同</t>
  </si>
  <si>
    <t>帮助担任责任角色</t>
  </si>
  <si>
    <t>在某种程度上，是的，只要它不成为说如何做事的限制。</t>
  </si>
  <si>
    <t>无需担任责任角色</t>
  </si>
  <si>
    <t>事实并非如此：该主题的知识可以帮助理解一些困难，但它不具有约束力</t>
  </si>
  <si>
    <t>创业管理技能 ...</t>
  </si>
  <si>
    <t>成为经理 / 经理</t>
  </si>
  <si>
    <t>他凭借对未来的愿景脱颖而出</t>
  </si>
  <si>
    <t>是的！在日常工作中考虑我们部门或职能的未来</t>
  </si>
  <si>
    <t>这意味着成为企业家</t>
  </si>
  <si>
    <t>并非如此：这意味着在日常工作中考虑我们部门或职能的未来</t>
  </si>
  <si>
    <t>它是管理技能的一种形式</t>
  </si>
  <si>
    <t>不仅如此：它还意味着在日常工作中考虑我们部门或职能的未来</t>
  </si>
  <si>
    <t>创业管理技能的 3 个基石是......</t>
  </si>
  <si>
    <t>人员、成果和资源</t>
  </si>
  <si>
    <t>结果、人员和资源定义</t>
  </si>
  <si>
    <t>是的！这三个要素是创业管理技能的基础</t>
  </si>
  <si>
    <t>提到的那些很重要，但基础是：结果、概述的人员和资源。</t>
  </si>
  <si>
    <t>幸福感、动力和承诺</t>
  </si>
  <si>
    <t>同事角色的结果......</t>
  </si>
  <si>
    <t>同事 （结果）</t>
  </si>
  <si>
    <t>授权并阐明角色的目的</t>
  </si>
  <si>
    <t>是的！清楚地了解一个人在日常生活中的角色的结果可以使一个人处于中心位置并给出正确的优先事项</t>
  </si>
  <si>
    <t>是的，但最重要的是，在日常生活中始终以中心为中心并为活动赋予正确的优先级是有帮助的。</t>
  </si>
  <si>
    <t>目标导向</t>
  </si>
  <si>
    <t>要进行的活动......</t>
  </si>
  <si>
    <t>同事 （任务）</t>
  </si>
  <si>
    <t>确定哪些任务以及需要为结果做什么</t>
  </si>
  <si>
    <t>是的！它还决定了重要/战略性的，而不是常规的</t>
  </si>
  <si>
    <t>指示它需要做什么</t>
  </si>
  <si>
    <t>没错，但它也决定了重要/战略性的，而不是常规的</t>
  </si>
  <si>
    <t>不仅如此：它还决定了与常规相比的重要/战略性</t>
  </si>
  <si>
    <t>部门或职能的活动......</t>
  </si>
  <si>
    <t>同事（上下文）</t>
  </si>
  <si>
    <t>这些是与同事和结构紧密相连的活动</t>
  </si>
  <si>
    <t>是的！会议、协作和对同事的支持决定了一个人在角色中的成功</t>
  </si>
  <si>
    <t>允许您与同事互动</t>
  </si>
  <si>
    <t>诚然，它们决定了一个人在自己的角色中取得成功</t>
  </si>
  <si>
    <t>他们建立关系</t>
  </si>
  <si>
    <t>当然：会议、协作和对同事的支持决定了一个人的角色成功</t>
  </si>
  <si>
    <t>管理者的角色 ...</t>
  </si>
  <si>
    <t>固有的角色/经验</t>
  </si>
  <si>
    <t>它部分是与生俱来的，并通过经验磨练而成</t>
  </si>
  <si>
    <t>是的！必须有一种与生俱来的态度，但必须用经验来发展它</t>
  </si>
  <si>
    <t>必须有一种态度来这样做</t>
  </si>
  <si>
    <t>没错，但这还不够：有必要用经验来发展它</t>
  </si>
  <si>
    <t>这都是现场经验</t>
  </si>
  <si>
    <t>它占据了很大一部分，但也必须有一种先天的态度作为基础。不是每个人都能负责。</t>
  </si>
  <si>
    <t>负责人是......</t>
  </si>
  <si>
    <t>角色性能</t>
  </si>
  <si>
    <t>执行，但并非在所有方面</t>
  </si>
  <si>
    <t>是的！不可能知道如何把所有事情都做好。重要的是要意识到这一点，尤其是在承担责任的角色中。</t>
  </si>
  <si>
    <t>在某些东西上可能很脆弱</t>
  </si>
  <si>
    <t>没错，但只是部分，最重要的是，他必须意识到这一点，以补偿其他管理技能</t>
  </si>
  <si>
    <t>一切都很出色</t>
  </si>
  <si>
    <t>不是真的，我们称这些为超级英雄，他们只存在于幻想中。</t>
  </si>
  <si>
    <t>前一个角色的技能......</t>
  </si>
  <si>
    <t>以前的技能</t>
  </si>
  <si>
    <t>他们仍然是丰富的经验</t>
  </si>
  <si>
    <t>是的！他们可以提供帮助，但您有可能被困在“Primus inter pares” 中</t>
  </si>
  <si>
    <t>随着作为经理的经验的增长，它们变得相对</t>
  </si>
  <si>
    <t>诚然，它们越早变得相对越好。</t>
  </si>
  <si>
    <t>他们帮助管理者的角色表现</t>
  </si>
  <si>
    <t>是的，但与管理技能相比，他们必须具有相对的权重。</t>
  </si>
  <si>
    <t>授权意味着...</t>
  </si>
  <si>
    <t>代表团</t>
  </si>
  <si>
    <t>指示结果和约束，包括截止日期</t>
  </si>
  <si>
    <t>是的！行动由同事决定，我们注意它们与预期结果一致</t>
  </si>
  <si>
    <t>指示必要的结果，无需任何进一步的指示</t>
  </si>
  <si>
    <t>其实不然，你还需要给出 constraints 和 deadline</t>
  </si>
  <si>
    <t>将作业分配给同事</t>
  </si>
  <si>
    <t>从概念上讲，是的，但该领域还有其他因素</t>
  </si>
  <si>
    <t>代表团中的股份 ...</t>
  </si>
  <si>
    <t>委派作</t>
  </si>
  <si>
    <t>它们是由同事提议的</t>
  </si>
  <si>
    <t>是的！允许人们决定如何实现结果，使他们非常投入、负责和执行</t>
  </si>
  <si>
    <t>他们一起决定</t>
  </si>
  <si>
    <t>是的，经理根据他认为它们对实现结果的帮助程度来批准它们，但他没有提出它们。</t>
  </si>
  <si>
    <t>经理可能需要建议</t>
  </si>
  <si>
    <t>如果他必须建议他们，那不再是授权：而是任务分配。</t>
  </si>
  <si>
    <t>任务分配和委派 ...</t>
  </si>
  <si>
    <t>任务 / 委派</t>
  </si>
  <si>
    <t>对用户的反馈正在发生变化</t>
  </si>
  <si>
    <t>是的！授权更具吸引力。任务分配可以减轻同事对结果的责任。</t>
  </si>
  <si>
    <t>这取决于使用哪一个的情况</t>
  </si>
  <si>
    <t>诚然，在某些情况下，任务分配有效，而在其他情况下则委派有效。</t>
  </si>
  <si>
    <t>这取决于组织程度和人员</t>
  </si>
  <si>
    <t>诚然，在良好的任务分配背后，通常会随着时间的推移而发展出委派流程。</t>
  </si>
  <si>
    <t>团队 合作。。。</t>
  </si>
  <si>
    <t>团队 合作</t>
  </si>
  <si>
    <t>这是经理必须具备的技能</t>
  </si>
  <si>
    <t>是的！事实上，它实际上是角色中已经提供的技能的总和</t>
  </si>
  <si>
    <t>它可能对经理有用</t>
  </si>
  <si>
    <t>当然，实际上，它是该角色中已经提供的技能的总和</t>
  </si>
  <si>
    <t>没错，即使实际上它是角色中已经提供的技能的总和</t>
  </si>
  <si>
    <t>创建了一个团队...</t>
  </si>
  <si>
    <t>创建团队</t>
  </si>
  <si>
    <t>当需要实现结果</t>
  </si>
  <si>
    <t>是的！如果要实现的结果首先不明确，我们将不知道该让谁参与进来，需要什么技能和经验。</t>
  </si>
  <si>
    <t>融合人们</t>
  </si>
  <si>
    <t>这当然是一种方法，但真正目的是通过合适的人员、技能和经验取得成果。</t>
  </si>
  <si>
    <t>可以提前准备</t>
  </si>
  <si>
    <t>这是可以做到的，但我们涉及谁呢？基于什么技能？最好在清楚要获得的结果时创建它。</t>
  </si>
  <si>
    <t>团队解散...</t>
  </si>
  <si>
    <t>解散团队</t>
  </si>
  <si>
    <t>获得结果时</t>
  </si>
  <si>
    <t>是的！当结果实现时，它就不再有存在的理由。</t>
  </si>
  <si>
    <t>当团队不工作时</t>
  </si>
  <si>
    <t>如果团队不工作，则意味着没有为该目的选择合适的人。</t>
  </si>
  <si>
    <t>当您认为您不再需要它时</t>
  </si>
  <si>
    <t>不是真的，只有在获得结果的情况下</t>
  </si>
  <si>
    <t>反馈访谈......</t>
  </si>
  <si>
    <t>反馈匹配（期间）</t>
  </si>
  <si>
    <t>它有助于使同事保持一致</t>
  </si>
  <si>
    <t>是的！它允许您就特定时期内所做的工作提供反馈</t>
  </si>
  <si>
    <t>用于表示性能低</t>
  </si>
  <si>
    <t>不仅如此，相反，这是一个全面了解他表现的机会</t>
  </si>
  <si>
    <t>它始终是必需的，因为它可以帮助同事保持一致</t>
  </si>
  <si>
    <t>在会议之前...</t>
  </si>
  <si>
    <t>反馈会议 （第一次）</t>
  </si>
  <si>
    <t>你必须衡量一个工作时期</t>
  </si>
  <si>
    <t>是的！没有性能测量，我们就会受到感觉的摆布</t>
  </si>
  <si>
    <t>你必须有一个精确的想法</t>
  </si>
  <si>
    <t>是的，对其性能以及可以处理的内容的精确想法</t>
  </si>
  <si>
    <t>您可以请您的同事反思某些方面</t>
  </si>
  <si>
    <t>没错，但要做到这一点，您需要衡量性能</t>
  </si>
  <si>
    <t>要结束反馈会议...</t>
  </si>
  <si>
    <t>反馈会议（之后）</t>
  </si>
  <si>
    <t>期间的绩效必须清晰且共享</t>
  </si>
  <si>
    <t>是的！重要的是，他要在会议结束时清楚地了解情况</t>
  </si>
  <si>
    <t>有必要总结一下会议中所做的工作</t>
  </si>
  <si>
    <t>此外，但最重要的是，他要在会议结束时清楚地了解情况</t>
  </si>
  <si>
    <t>他带着对局势的清晰了解走出会议，这一点非常非常重要</t>
  </si>
  <si>
    <t>Умейте делать...</t>
  </si>
  <si>
    <t>Относительность действия</t>
  </si>
  <si>
    <t>Может стать относительным в ролях ответственности</t>
  </si>
  <si>
    <t>Да! Наоборот, нужно быть осторожными: то, как мы это сделали, может отличаться от того, как хотели бы сделать наши коллеги</t>
  </si>
  <si>
    <t>Помогает в выполнении ответственных ролей</t>
  </si>
  <si>
    <t>Отчасти да, при условии, что это не станет ограничением для того, чтобы сказать, как что-то делать.</t>
  </si>
  <si>
    <t>Нет необходимости в ответственных ролях</t>
  </si>
  <si>
    <t>На самом деле это не так: знание предмета может помочь разобраться в некоторых трудностях, но оно не является обязательным</t>
  </si>
  <si>
    <t>Предпринимательские управленческие навыки...</t>
  </si>
  <si>
    <t>Быть менеджером / менеджером</t>
  </si>
  <si>
    <t>Он выделяется своим видением в контингенте будущего</t>
  </si>
  <si>
    <t>Да! Учет будущего нашего отдела или функции в том, что делается ежедневно</t>
  </si>
  <si>
    <t>Это значит быть предпринимателями</t>
  </si>
  <si>
    <t>Не совсем: это означает учет будущего нашего отдела или функции в том, что делается ежедневно</t>
  </si>
  <si>
    <t>Это форма управленческих навыков</t>
  </si>
  <si>
    <t>И это не только это: это означает учет будущего нашего отдела или функции в том, что делается ежедневно</t>
  </si>
  <si>
    <t>3 краеугольными камнями предпринимательских управленческих навыков являются...</t>
  </si>
  <si>
    <t>Люди, результаты и ресурсы</t>
  </si>
  <si>
    <t>Конечный результат, определение людей и ресурсов</t>
  </si>
  <si>
    <t>Да! Эти три элемента являются основой предпринимательских управленческих навыков</t>
  </si>
  <si>
    <t>Люди, благополучие и преданность делу</t>
  </si>
  <si>
    <t>Упомянутые важны, но основа такова: Результат, люди и ресурсы.</t>
  </si>
  <si>
    <t>Благополучие, мотивация и целеустремленность</t>
  </si>
  <si>
    <t>Результат роли коллег...</t>
  </si>
  <si>
    <t>Коллеги (результат)</t>
  </si>
  <si>
    <t>Расширение полномочий и уточнение цели роли</t>
  </si>
  <si>
    <t>Да! Наличие четкого представления о результате своей роли в повседневной жизни позволяет быть сосредоточенным и расставлять правильные приоритеты</t>
  </si>
  <si>
    <t>Да, но прежде всего это помогает в повседневной жизни всегда быть сосредоточенным и расставлять правильные приоритеты в делах.</t>
  </si>
  <si>
    <t>Целеустремленность</t>
  </si>
  <si>
    <t>Мероприятия, которые будут проведены ...</t>
  </si>
  <si>
    <t>Коллеги (задачи)</t>
  </si>
  <si>
    <t>Определите, какие задачи и что нужно сделать для результата</t>
  </si>
  <si>
    <t>Да! Он также определяет важные/стратегические из них по сравнению с рутинными</t>
  </si>
  <si>
    <t>Укажите, что для этого нужно сделать</t>
  </si>
  <si>
    <t>Верно, но он также определяет важные/стратегические приоритеты над рутинными</t>
  </si>
  <si>
    <t>И не только это: он также определяет важные/стратегические вопросы по сравнению с обычными</t>
  </si>
  <si>
    <t>Деятельность отдела или функции ...</t>
  </si>
  <si>
    <t>Коллеги (контекст)</t>
  </si>
  <si>
    <t>Это те виды деятельности, которые склеиваются на коллег и структуру</t>
  </si>
  <si>
    <t>Да! Встречи, сотрудничество и поддержка коллег определяют успех в своей роли</t>
  </si>
  <si>
    <t>Позволяют взаимодействовать с коллегами</t>
  </si>
  <si>
    <t>Правда, именно они определяют успех в своей роли</t>
  </si>
  <si>
    <t>Определенно: встречи, сотрудничество и поддержка коллег определяют успех в своей роли</t>
  </si>
  <si>
    <t>Врожденная роль/опыт</t>
  </si>
  <si>
    <t>Это отчасти врожденное и отточенное опытом</t>
  </si>
  <si>
    <t>Да! Должно быть врожденное отношение, но развивать его необходимо с опытом</t>
  </si>
  <si>
    <t>Для этого должно быть отношение</t>
  </si>
  <si>
    <t>Верно, но этого мало: надо развивать его с опытом</t>
  </si>
  <si>
    <t>Это все опыт работы в полевых условиях</t>
  </si>
  <si>
    <t>Она занимает значительную часть, но в основе также должно лежать врожденное отношение. Не каждый может быть ответственным.</t>
  </si>
  <si>
    <t>Ответственным лицом является...</t>
  </si>
  <si>
    <t>Исполнение ролей</t>
  </si>
  <si>
    <t>Выступает, но не во всем</t>
  </si>
  <si>
    <t>Да! Невозможно знать, как сделать все хорошо. Важно осознавать это, особенно в роли ответственной.</t>
  </si>
  <si>
    <t>Верно, но только отчасти, и прежде всего он должен это осознавать, чтобы компенсировать другие управленческие навыки</t>
  </si>
  <si>
    <t>Не совсем, мы называем их супергероями, и они существуют только в фэнтези.</t>
  </si>
  <si>
    <t>Навыки предыдущей роли...</t>
  </si>
  <si>
    <t>Предыдущие навыки</t>
  </si>
  <si>
    <t>Они остаются как богатство опыта</t>
  </si>
  <si>
    <t>Да! Они могут помочь, но вы рискуете попасть в ловушку «Primus inter pares»</t>
  </si>
  <si>
    <t>Они становятся относительными, по мере того как растет опыт работы в качестве менеджера</t>
  </si>
  <si>
    <t>Правда, чем раньше они станут относительными, тем лучше.</t>
  </si>
  <si>
    <t>Они помогают в выполнении роли менеджера</t>
  </si>
  <si>
    <t>Да, но они должны иметь относительный вес по сравнению с управленческими навыками.</t>
  </si>
  <si>
    <t>Делегирование означает...</t>
  </si>
  <si>
    <t>Делегация</t>
  </si>
  <si>
    <t>Укажите результат и ограничения, включая срок</t>
  </si>
  <si>
    <t>Да! Решения о действиях принимает коллега, мы заботимся о том, чтобы они соответствовали ожидаемому результату</t>
  </si>
  <si>
    <t>Укажите необходимый результат без каких-либо дополнительных указаний</t>
  </si>
  <si>
    <t>Не совсем, вам также нужно указать ограничения и сроки</t>
  </si>
  <si>
    <t>Назначьте работу коллеге</t>
  </si>
  <si>
    <t>Концептуально да, но есть и другие элементы в этой области</t>
  </si>
  <si>
    <t>Доли в делегации ...</t>
  </si>
  <si>
    <t>Действия по делегированию</t>
  </si>
  <si>
    <t>Их предлагает коллега</t>
  </si>
  <si>
    <t>Да! Предоставление людям возможности решать, как достичь результата, делает их чрезвычайно вовлеченными, ответственными и исполнительными</t>
  </si>
  <si>
    <t>Они решают вместе</t>
  </si>
  <si>
    <t>Да, менеджер одобряет их, исходя из того, насколько они по его мнению, помогают достичь результата, но он их не предлагает.</t>
  </si>
  <si>
    <t>Менеджеру может понадобиться предложение</t>
  </si>
  <si>
    <t>Если ему приходится их предлагать, то это уже не делегирование, а постановка задач.</t>
  </si>
  <si>
    <t>Постановка задач и делегирование ...</t>
  </si>
  <si>
    <t>Задачи / Делегирование</t>
  </si>
  <si>
    <t>Отзывы о людях меняются</t>
  </si>
  <si>
    <t>Да! Делегирование гораздо более увлекательно. Постановка задач могла бы снять с коллеги ответственность за результат.</t>
  </si>
  <si>
    <t>Это зависит от ситуации, какой из них использовать</t>
  </si>
  <si>
    <t>Правда, в некоторых случаях работает постановка задач, в других – делегирование.</t>
  </si>
  <si>
    <t>Это зависит от степени организованности и людей</t>
  </si>
  <si>
    <t>Правда, за хорошим распределением задач часто стоят выработанные со временем процессы делегирования.</t>
  </si>
  <si>
    <t>Согласованная работа...</t>
  </si>
  <si>
    <t>Согласованная работа</t>
  </si>
  <si>
    <t>Да! На самом деле, это фактически сумма навыков, уже предусмотренных в роли</t>
  </si>
  <si>
    <t>Может быть полезно руководителю</t>
  </si>
  <si>
    <t>Конечно, на самом деле это сумма навыков, уже предусмотренных в роли</t>
  </si>
  <si>
    <t>Не всегда нужно</t>
  </si>
  <si>
    <t>Правда, даже если на самом деле это сумма уже предусмотренных в роли навыков</t>
  </si>
  <si>
    <t>Создается команда...</t>
  </si>
  <si>
    <t>Создание команды</t>
  </si>
  <si>
    <t>Когда есть необходимость в достижении результата</t>
  </si>
  <si>
    <t>Да! Если бы сначала не был ясен результат, который должен быть достигнут, мы не знали бы, кого привлекать, с какими навыками и опытом.</t>
  </si>
  <si>
    <t>Объединять людей</t>
  </si>
  <si>
    <t>Это, безусловно, способ сделать это, но реальная цель заключается в том, чтобы достичь результата с нужными людьми, навыками и опытом.</t>
  </si>
  <si>
    <t>Есть возможность подготовить его заранее</t>
  </si>
  <si>
    <t>Это можно сделать, но кого мы привлекаем? На основании каких навыков? Лучше создавать его тогда, когда вы четко представляете себе результат, который нужно получить.</t>
  </si>
  <si>
    <t>Команда расформировывается...</t>
  </si>
  <si>
    <t>Роспуск команды</t>
  </si>
  <si>
    <t>Когда получен результат</t>
  </si>
  <si>
    <t>Да! Когда результат достигнут, у него уже нет причин для существования.</t>
  </si>
  <si>
    <t>Если команда не работает, это означает, что для этой цели не были подобраны нужные люди.</t>
  </si>
  <si>
    <t>Когда ты думаешь, что тебе это больше не нужно</t>
  </si>
  <si>
    <t>Не совсем, только если результат был получен</t>
  </si>
  <si>
    <t>Интервью с обратной связью...</t>
  </si>
  <si>
    <t>Совпадение отзывов (во время)</t>
  </si>
  <si>
    <t>Это служит для того, чтобы коллеги были согласованы</t>
  </si>
  <si>
    <t>Да! Он позволяет дать обратную связь о том, что было сделано в конкретный период</t>
  </si>
  <si>
    <t>Используется для сигнализации о низкой производительности</t>
  </si>
  <si>
    <t>Мало того, наоборот, это возможность дать полное представление о его работе</t>
  </si>
  <si>
    <t>Это всегда необходимо, потому что помогает коллегам оставаться согласованными</t>
  </si>
  <si>
    <t>Перед встречей ...</t>
  </si>
  <si>
    <t>Встреча по обратной связи (первая)</t>
  </si>
  <si>
    <t>Вы должны измерить период работы</t>
  </si>
  <si>
    <t>Да! Без измерения производительности мы находимся во власти ощущений</t>
  </si>
  <si>
    <t>У вас должно быть четкое представление</t>
  </si>
  <si>
    <t>Да, точное представление о его работоспособности и о том, над чем можно было бы работать</t>
  </si>
  <si>
    <t>Вы можете попросить своего коллегу поразмышлять над некоторыми аспектами</t>
  </si>
  <si>
    <t>Верно, но для этого нужно иметь измеренную производительность</t>
  </si>
  <si>
    <t>В заключение встречи по обратной связи ...</t>
  </si>
  <si>
    <t>Встреча с обратной связью (после)</t>
  </si>
  <si>
    <t>Показатели периода должны быть четкими и общими</t>
  </si>
  <si>
    <t>Да! Важно, чтобы он вышел со встречи с четкой картиной ситуации</t>
  </si>
  <si>
    <t>Необходимо подвести итоги того, что было сделано на совещании</t>
  </si>
  <si>
    <t>Также, но прежде всего, важно, чтобы он вышел со встречи с четкой картиной ситуации</t>
  </si>
  <si>
    <t>Очень, очень важно, чтобы он вышел со встречи с четкой картиной ситуации</t>
  </si>
  <si>
    <t>やり方を知っている...</t>
  </si>
  <si>
    <t>行うことの相対性理論</t>
  </si>
  <si>
    <t>責任の役割において相対的になることができます</t>
  </si>
  <si>
    <t>はい！それどころか、私たちがそれをどのように行ったかは、同僚がやりたい方法と異なる可能性があるので注意する必要があります</t>
  </si>
  <si>
    <t>責任の役割を支援します</t>
  </si>
  <si>
    <t>部分的には、はい、物事のやり方を言うことが制約にならないという条件で。</t>
  </si>
  <si>
    <t>責任の役割は必要ありません</t>
  </si>
  <si>
    <t>これは実際にはそうではありません:主題の知識はいくつかの困難を理解するのに役立ちますが、それは拘束力がありません</t>
  </si>
  <si>
    <t>起業家精神にあふれた経営手腕...</t>
  </si>
  <si>
    <t>マネージャー/マネージャーであること</t>
  </si>
  <si>
    <t>彼は、未来の偶発的なビジョンで際立っています</t>
  </si>
  <si>
    <t>はい！私たちの部門や機能の将来を、日常的に行うことの中で考えています</t>
  </si>
  <si>
    <t>それは起業家であることを意味します</t>
  </si>
  <si>
    <t>そうではなく、私たちの部門や機能の将来を、日常的に何をしているのかを考えることを意味します</t>
  </si>
  <si>
    <t>それは管理スキルの一形態です</t>
  </si>
  <si>
    <t>それだけでなく、日常的に行われることにおいて、私たちの部門や機能の将来を考えることを意味します</t>
  </si>
  <si>
    <t>起業家精神にあふれた経営スキルの3つの基礎は...</t>
  </si>
  <si>
    <t>人材、成果、リソース</t>
  </si>
  <si>
    <t>結果、人、リソースの定義</t>
  </si>
  <si>
    <t>はい！この3つの要素は、起業家精神にあふれた経営スキルの基礎となります</t>
  </si>
  <si>
    <t>人、ウェルビーイング、コミットメント</t>
  </si>
  <si>
    <t>言及されたものは重要ですが、基本は、結果、人、リソースの概要です。</t>
  </si>
  <si>
    <t>ウェルビーイング、モチベーション、コミットメント</t>
  </si>
  <si>
    <t>同僚(結果)</t>
  </si>
  <si>
    <t>はい！日常生活における自分の役割の結果を明確に理解することで、中心に据え、正しい優先順位を与えることができます</t>
  </si>
  <si>
    <t>ロールの目的を定義します</t>
  </si>
  <si>
    <t>はい、しかし何よりも、常に中心にいて、活動に適切な優先順位を与えることは、日常生活に役立ちます。</t>
  </si>
  <si>
    <t>目標志向</t>
  </si>
  <si>
    <t>仕事仲間 (タスク)</t>
  </si>
  <si>
    <t>結果を得るためにどのようなタスクと何をする必要があるかを決定します</t>
  </si>
  <si>
    <t>はい！また、日常的なものよりも重要/戦略的なものを決定します</t>
  </si>
  <si>
    <t>何をする必要があるかを示す</t>
  </si>
  <si>
    <t>確かにそうですが、それはまた、日常的なものよりも重要/戦略的なものを決定します</t>
  </si>
  <si>
    <t>ロールを定義します</t>
  </si>
  <si>
    <t>それだけでなく、日常的なものと比較して、重要/戦略的なものも決定します</t>
  </si>
  <si>
    <t>同僚 (コンテキスト)</t>
  </si>
  <si>
    <t>これらは、同僚と構造に結びつく活動です</t>
  </si>
  <si>
    <t>はい！会議、コラボレーション、同僚へのサポートが、自分の役割の成功を決定します</t>
  </si>
  <si>
    <t>確かに、彼らは自分の役割での成功を決定します</t>
  </si>
  <si>
    <t>彼らは関係を作ります</t>
  </si>
  <si>
    <t>間違いなく、会議、コラボレーション、同僚へのサポートが、その人の役割の成功を決定します</t>
  </si>
  <si>
    <t>マネージャーの役割...</t>
  </si>
  <si>
    <t>生来の役割/経験</t>
  </si>
  <si>
    <t>それは部分的に生まれつきのものであり、経験によって磨かれています</t>
  </si>
  <si>
    <t>はい！生来の態度がなければなりませんが、経験を積むことでそれを発展させる必要があります</t>
  </si>
  <si>
    <t>そうする態度がなければなりません</t>
  </si>
  <si>
    <t>本当ですが、それだけでは不十分です:経験を積んで開発する必要があります</t>
  </si>
  <si>
    <t>それはかなりの部分を占めていますが、基礎として生来の態度も必要です。誰もが責任を持てるわけではありません。</t>
  </si>
  <si>
    <t>責任者は...</t>
  </si>
  <si>
    <t>ロールパフォーマンス</t>
  </si>
  <si>
    <t>パフォーマンスはあるが、すべてでそうではない</t>
  </si>
  <si>
    <t>はい！すべてをうまく行う方法を知ることは不可能です。重要なことは、特に責任ある役割において、それを認識することです。</t>
  </si>
  <si>
    <t>一部の点で壊れやすい場合があります</t>
  </si>
  <si>
    <t>本当ですが、それは部分的にしかなく、何よりも彼は他の管理スキルを補うためにそれを認識する必要があります</t>
  </si>
  <si>
    <t>すべてにおいて優れた</t>
  </si>
  <si>
    <t>そうではなく、私たちはそれらをスーパーヒーローと呼び、彼らはファンタジーの中にのみ存在します。</t>
  </si>
  <si>
    <t>前職のスキルは...</t>
  </si>
  <si>
    <t>前のスキル</t>
  </si>
  <si>
    <t>彼らは豊富な経験として残っています</t>
  </si>
  <si>
    <t>はい！彼らは助けることができますが、「Primus inter pares」に閉じ込められるリスクがあります</t>
  </si>
  <si>
    <t>マネージャーとしての経験が大きくなるにつれて、彼らは相対的になります</t>
  </si>
  <si>
    <t>確かに、彼らが相対的になるのは早ければ早いほど良いです。</t>
  </si>
  <si>
    <t>彼らはマネージャーの役割でパフォーマンスを支援します</t>
  </si>
  <si>
    <t>はい、しかし、彼らは管理スキルと比較して相対的な重みを持っている必要があります。</t>
  </si>
  <si>
    <t>委任とは...</t>
  </si>
  <si>
    <t>代表</t>
  </si>
  <si>
    <t>結果と制約 (期限を含む) を示します</t>
  </si>
  <si>
    <t>はい！行動は同僚によって決定され、期待される結果と一致しているように注意を払います</t>
  </si>
  <si>
    <t>必要な結果を表示せず、</t>
  </si>
  <si>
    <t>そうではなく、制約と期限も指定する必要があります</t>
  </si>
  <si>
    <t>同僚にジョブを割り当てる</t>
  </si>
  <si>
    <t>概念的にはそうですが、この分野には他の要素があります</t>
  </si>
  <si>
    <t>委任の株式は...</t>
  </si>
  <si>
    <t>委任アクション</t>
  </si>
  <si>
    <t>彼らは同僚によって提案されます</t>
  </si>
  <si>
    <t>はい！人々が結果を達成する方法を決定できるようにすることで、彼らは非常に関与し、責任を持ち、パフォーマンスを発揮することができます</t>
  </si>
  <si>
    <t>はい、マネージャーは、結果を達成するためにどれだけ役立つと思うかに基づいてそれらを承認しますが、提案はしません。</t>
  </si>
  <si>
    <t>マネージャーは提案する必要があるかもしれません</t>
  </si>
  <si>
    <t>もし彼がそれらを提案しなければならないとしたら、それはもはや委任ではなく、タスクの割り当てです。</t>
  </si>
  <si>
    <t>タスク/委任</t>
  </si>
  <si>
    <t>ユーザーに対するフィードバックは変化しています</t>
  </si>
  <si>
    <t>はい！委任ははるかに魅力的です。タスクを割り当てることで、同僚は結果に対する責任から解放される可能性があります。</t>
  </si>
  <si>
    <t>どちらを使用するかは状況によります</t>
  </si>
  <si>
    <t>確かに、タスクの割り当てが機能する場合もあれば、委任が機能する場合もあります。</t>
  </si>
  <si>
    <t>それは組織の程度と人々によります</t>
  </si>
  <si>
    <t>確かに、タスクの適切な割り当ての背後には、多くの場合、時間をかけて開発された委任プロセスがあります。</t>
  </si>
  <si>
    <t>チームワーク。。。</t>
  </si>
  <si>
    <t>チームワーク</t>
  </si>
  <si>
    <t>これは、マネージャーが持っていなければならないスキルです</t>
  </si>
  <si>
    <t>はい！実際、それは実際には、その役割ですでに提供されているスキルの合計です</t>
  </si>
  <si>
    <t>マネージャーにとっては便利かもしれません</t>
  </si>
  <si>
    <t>確かに、実際には、それはその役割ですでに提供されているスキルの合計です</t>
  </si>
  <si>
    <t>確かに、実際にはそれがその役割ですでに提供されているスキルの合計であるとしても</t>
  </si>
  <si>
    <t>チームが作成されました...</t>
  </si>
  <si>
    <t>チームの作成</t>
  </si>
  <si>
    <t>結果を出す必要がある場合</t>
  </si>
  <si>
    <t>はい！まず、達成すべき結果が明確でなければ、誰を巻き込むべきか、どのようなスキルや経験を持つべきかがわかりません。</t>
  </si>
  <si>
    <t>人を融合させる</t>
  </si>
  <si>
    <t>それは確かにそれを行う方法ですが、本当の目的は、適切な人材、スキル、経験で結果を達成することです。</t>
  </si>
  <si>
    <t>事前にご用意いただくことが可能です</t>
  </si>
  <si>
    <t>それは可能ですが、誰を巻き込むのでしょうか?どのようなスキルに基づいて?得られる結果がはっきりしているときに作成するのが良いでしょう。</t>
  </si>
  <si>
    <t>チームが解散...</t>
  </si>
  <si>
    <t>チームの解散</t>
  </si>
  <si>
    <t>結果が得られたとき</t>
  </si>
  <si>
    <t>はい！結果が達成されたとき、それはもはや存在する理由がなくなります。</t>
  </si>
  <si>
    <t>チームが機能しないということは、目的に適した人材が選ばれていないことを意味します。</t>
  </si>
  <si>
    <t>もういらないと思ったとき</t>
  </si>
  <si>
    <t>そうではなく、結果が得られている場合に限ります</t>
  </si>
  <si>
    <t>フィードバックインタビュー...</t>
  </si>
  <si>
    <t>フィードバックマッチ(中)</t>
  </si>
  <si>
    <t>これは、同僚の足並みを揃えるのに役立ちます</t>
  </si>
  <si>
    <t>はい！これにより、特定の期間に行われたことについてフィードバックを提供できます</t>
  </si>
  <si>
    <t>低パフォーマンスの信号に使用</t>
  </si>
  <si>
    <t>それだけでなく、それどころか、彼のパフォーマンスの全体像を示す機会でもあります</t>
  </si>
  <si>
    <t>同僚の足並みを揃えるのに役立つため、常に必要です</t>
  </si>
  <si>
    <t>会議の前に...</t>
  </si>
  <si>
    <t>フィードバックミーティング(第1回)</t>
  </si>
  <si>
    <t>作業期間を測定する必要があります</t>
  </si>
  <si>
    <t>はい！パフォーマンス測定がなければ、私たちは感覚に翻弄されます</t>
  </si>
  <si>
    <t>正確なアイデアが必要です</t>
  </si>
  <si>
    <t>はい、そのパフォーマンスと何に取り組むことができるかについての正確なアイデアです</t>
  </si>
  <si>
    <t>同僚にいくつかの側面を振り返ってもらうことができます</t>
  </si>
  <si>
    <t>確かにそうですが、そのためにはパフォーマンスを測定する必要があります</t>
  </si>
  <si>
    <t>フィードバックミーティングの締めくくりは...</t>
  </si>
  <si>
    <t>フィードバックミーティング(アフター)</t>
  </si>
  <si>
    <t>期間のパフォーマンスは明確で共有されている必要があります</t>
  </si>
  <si>
    <t>はい！彼が状況を明確に把握して会議から出てくることが重要です</t>
  </si>
  <si>
    <t>会議で行われたことを要約する必要があります</t>
  </si>
  <si>
    <t>また、何よりも重要なのは、彼が状況を明確に把握して会議から出てくることです</t>
  </si>
  <si>
    <t>彼が状況を明確に把握して会議から出てくることが非常に重要です</t>
  </si>
  <si>
    <t>Es cierto, a veces un Poco, a veces mucho. Siempre debemos considerarlo</t>
  </si>
  <si>
    <t>Define en Pocos pasos lo que es esencial</t>
  </si>
  <si>
    <t>Un Poco</t>
  </si>
  <si>
    <t>Un Poco de control</t>
  </si>
  <si>
    <t>Es cierto, pero si consideras el resultado deseado es un Poco más fácil</t>
  </si>
  <si>
    <t>Vero, a volte di Poco, altre in modo importante. Dobbiamo sempre considerarla</t>
  </si>
  <si>
    <t>Certo, può essere anche solo un invito, ma perdiamo una predisposizione importante. Prepararlo bene costa Poco!</t>
  </si>
  <si>
    <t>ar-MC-VERIFY-1</t>
  </si>
  <si>
    <t>ar-MC-VERIFY-2</t>
  </si>
  <si>
    <t>ar-MC-VERIFY-3</t>
  </si>
  <si>
    <t>ar-MC-VERIFY-4</t>
  </si>
  <si>
    <t>ar-MC-VERIFY-5</t>
  </si>
  <si>
    <t>ar-MC-VERIFY-6</t>
  </si>
  <si>
    <t>ar-MC-VERIFY-7</t>
  </si>
  <si>
    <t>ar-MC-VERIFY-8</t>
  </si>
  <si>
    <t>de-MC-VERIFY-1</t>
  </si>
  <si>
    <t>de-MC-VERIFY-2</t>
  </si>
  <si>
    <t>de-MC-VERIFY-3</t>
  </si>
  <si>
    <t>de-MC-VERIFY-4</t>
  </si>
  <si>
    <t>de-MC-VERIFY-5</t>
  </si>
  <si>
    <t>de-MC-VERIFY-6</t>
  </si>
  <si>
    <t>de-MC-VERIFY-7</t>
  </si>
  <si>
    <t>de-MC-VERIFY-8</t>
  </si>
  <si>
    <t>en-MC-VERIFY-1</t>
  </si>
  <si>
    <t>en-MC-VERIFY-2</t>
  </si>
  <si>
    <t>en-MC-VERIFY-3</t>
  </si>
  <si>
    <t>en-MC-VERIFY-4</t>
  </si>
  <si>
    <t>en-MC-VERIFY-5</t>
  </si>
  <si>
    <t>en-MC-VERIFY-6</t>
  </si>
  <si>
    <t>en-MC-VERIFY-7</t>
  </si>
  <si>
    <t>en-MC-VERIFY-8</t>
  </si>
  <si>
    <t>es-MC-VERIFY-1</t>
  </si>
  <si>
    <t>es-MC-VERIFY-2</t>
  </si>
  <si>
    <t>es-MC-VERIFY-3</t>
  </si>
  <si>
    <t>es-MC-VERIFY-4</t>
  </si>
  <si>
    <t>es-MC-VERIFY-5</t>
  </si>
  <si>
    <t>es-MC-VERIFY-6</t>
  </si>
  <si>
    <t>es-MC-VERIFY-7</t>
  </si>
  <si>
    <t>es-MC-VERIFY-8</t>
  </si>
  <si>
    <t>fr-MC-VERIFY-1</t>
  </si>
  <si>
    <t>fr-MC-VERIFY-2</t>
  </si>
  <si>
    <t>fr-MC-VERIFY-3</t>
  </si>
  <si>
    <t>fr-MC-VERIFY-4</t>
  </si>
  <si>
    <t>fr-MC-VERIFY-5</t>
  </si>
  <si>
    <t>fr-MC-VERIFY-6</t>
  </si>
  <si>
    <t>fr-MC-VERIFY-7</t>
  </si>
  <si>
    <t>fr-MC-VERIFY-8</t>
  </si>
  <si>
    <t>hi-MC-VERIFY-1</t>
  </si>
  <si>
    <t>hi-MC-VERIFY-2</t>
  </si>
  <si>
    <t>hi-MC-VERIFY-3</t>
  </si>
  <si>
    <t>hi-MC-VERIFY-4</t>
  </si>
  <si>
    <t>hi-MC-VERIFY-5</t>
  </si>
  <si>
    <t>hi-MC-VERIFY-6</t>
  </si>
  <si>
    <t>hi-MC-VERIFY-7</t>
  </si>
  <si>
    <t>hi-MC-VERIFY-8</t>
  </si>
  <si>
    <t>it-MC-VERIFY-1</t>
  </si>
  <si>
    <t>it-MC-VERIFY-2</t>
  </si>
  <si>
    <t>it-MC-VERIFY-3</t>
  </si>
  <si>
    <t>it-MC-VERIFY-4</t>
  </si>
  <si>
    <t>it-MC-VERIFY-5</t>
  </si>
  <si>
    <t>it-MC-VERIFY-6</t>
  </si>
  <si>
    <t>it-MC-VERIFY-7</t>
  </si>
  <si>
    <t>it-MC-VERIFY-8</t>
  </si>
  <si>
    <t>ja-MC-VERIFY-1</t>
  </si>
  <si>
    <t>ja-MC-VERIFY-2</t>
  </si>
  <si>
    <t>ja-MC-VERIFY-3</t>
  </si>
  <si>
    <t>ja-MC-VERIFY-4</t>
  </si>
  <si>
    <t>ja-MC-VERIFY-5</t>
  </si>
  <si>
    <t>ja-MC-VERIFY-6</t>
  </si>
  <si>
    <t>ja-MC-VERIFY-7</t>
  </si>
  <si>
    <t>ja-MC-VERIFY-8</t>
  </si>
  <si>
    <t>pt-MC-VERIFY-1</t>
  </si>
  <si>
    <t>pt-MC-VERIFY-2</t>
  </si>
  <si>
    <t>pt-MC-VERIFY-3</t>
  </si>
  <si>
    <t>pt-MC-VERIFY-4</t>
  </si>
  <si>
    <t>pt-MC-VERIFY-5</t>
  </si>
  <si>
    <t>pt-MC-VERIFY-6</t>
  </si>
  <si>
    <t>pt-MC-VERIFY-7</t>
  </si>
  <si>
    <t>pt-MC-VERIFY-8</t>
  </si>
  <si>
    <t>ru-MC-VERIFY-1</t>
  </si>
  <si>
    <t>ru-MC-VERIFY-2</t>
  </si>
  <si>
    <t>ru-MC-VERIFY-3</t>
  </si>
  <si>
    <t>ru-MC-VERIFY-4</t>
  </si>
  <si>
    <t>ru-MC-VERIFY-5</t>
  </si>
  <si>
    <t>ru-MC-VERIFY-6</t>
  </si>
  <si>
    <t>ru-MC-VERIFY-7</t>
  </si>
  <si>
    <t>ru-MC-VERIFY-8</t>
  </si>
  <si>
    <t>zh-MC-VERIFY-1</t>
  </si>
  <si>
    <t>zh-MC-VERIFY-2</t>
  </si>
  <si>
    <t>zh-MC-VERIFY-3</t>
  </si>
  <si>
    <t>zh-MC-VERIFY-4</t>
  </si>
  <si>
    <t>zh-MC-VERIFY-5</t>
  </si>
  <si>
    <t>zh-MC-VERIFY-6</t>
  </si>
  <si>
    <t>zh-MC-VERIFY-7</t>
  </si>
  <si>
    <t>zh-MC-VERIFY-8</t>
  </si>
  <si>
    <t>it-GT-VERIFY-1</t>
  </si>
  <si>
    <t>it-GT-VERIFY-2</t>
  </si>
  <si>
    <t>it-GT-VERIFY-3</t>
  </si>
  <si>
    <t>it-GT-VERIFY-4</t>
  </si>
  <si>
    <t>it-GT-VERIFY-5</t>
  </si>
  <si>
    <t>it-GT-VERIFY-6</t>
  </si>
  <si>
    <t>it-GT-VERIFY-7</t>
  </si>
  <si>
    <t>it-GT-VERIFY-8</t>
  </si>
  <si>
    <t>Quanto pensi di saper identificare le attività ad alto consumo?</t>
  </si>
  <si>
    <t>Quanto pensi di saper identificare le attività di routine?</t>
  </si>
  <si>
    <t>Quanto pensi che i tuoi risultati siano migliorati?</t>
  </si>
  <si>
    <t>Quanto pensi sia migliorata la tua performance, in termi di tempo impiegato?</t>
  </si>
  <si>
    <t>Quanto pensi sia migliorata la qualità del tuo tempo lavorativo?</t>
  </si>
  <si>
    <t>Quanto hai la sensazione di gestire in modo più adeguato il tuo tempo?</t>
  </si>
  <si>
    <t>Quanto riesci a spezzare le attività complesse in modo adeguato?</t>
  </si>
  <si>
    <t>How well do you think you are able to identify high-consumption activities?</t>
  </si>
  <si>
    <t>How well do you think you are able to identify routine activities?</t>
  </si>
  <si>
    <t>How well can you break down complex activities appropriately?</t>
  </si>
  <si>
    <t>How much do you think your results have improved?</t>
  </si>
  <si>
    <t>How much do you think your performance has improved, in terms of time spent?</t>
  </si>
  <si>
    <t>How much do you think the quality of your working time has improved?</t>
  </si>
  <si>
    <t>How much do you feel you are managing your time more adequately?</t>
  </si>
  <si>
    <t>en-GT-VERIFY-1</t>
  </si>
  <si>
    <t>en-GT-VERIFY-2</t>
  </si>
  <si>
    <t>en-GT-VERIFY-3</t>
  </si>
  <si>
    <t>en-GT-VERIFY-4</t>
  </si>
  <si>
    <t>en-GT-VERIFY-5</t>
  </si>
  <si>
    <t>en-GT-VERIFY-6</t>
  </si>
  <si>
    <t>en-GT-VERIFY-7</t>
  </si>
  <si>
    <t>en-GT-VERIFY-8</t>
  </si>
  <si>
    <t>es-GT-VERIFY-1</t>
  </si>
  <si>
    <t>es-GT-VERIFY-2</t>
  </si>
  <si>
    <t>es-GT-VERIFY-3</t>
  </si>
  <si>
    <t>es-GT-VERIFY-4</t>
  </si>
  <si>
    <t>es-GT-VERIFY-5</t>
  </si>
  <si>
    <t>es-GT-VERIFY-6</t>
  </si>
  <si>
    <t>es-GT-VERIFY-7</t>
  </si>
  <si>
    <t>es-GT-VERIFY-8</t>
  </si>
  <si>
    <t>¿Qué tan bien crees que eres capaz de identificar actividades que consumen mucho tiempo?</t>
  </si>
  <si>
    <t>¿Qué tan bien crees que eres capaz de identificar actividades rutinarias?</t>
  </si>
  <si>
    <t>¿Qué tan bien puedes desglosar adecuadamente las actividades complejas?</t>
  </si>
  <si>
    <t>¿Cuánto crees que han mejorado tus resultados?</t>
  </si>
  <si>
    <t>¿Cuánto crees que ha mejorado tu rendimiento en términos de tiempo dedicado?</t>
  </si>
  <si>
    <t>¿Cuánto crees que ha mejorado la calidad de tu tiempo de trabajo?</t>
  </si>
  <si>
    <t>¿En qué medida sientes que estás gestionando tu tiempo de forma más adecuada?</t>
  </si>
  <si>
    <t>¿Crees que el curso ha aportado beneficios a tu trabajo?</t>
  </si>
  <si>
    <t>fr-GT-VERIFY-1</t>
  </si>
  <si>
    <t>fr-GT-VERIFY-2</t>
  </si>
  <si>
    <t>fr-GT-VERIFY-3</t>
  </si>
  <si>
    <t>fr-GT-VERIFY-4</t>
  </si>
  <si>
    <t>fr-GT-VERIFY-5</t>
  </si>
  <si>
    <t>fr-GT-VERIFY-6</t>
  </si>
  <si>
    <t>fr-GT-VERIFY-7</t>
  </si>
  <si>
    <t>fr-GT-VERIFY-8</t>
  </si>
  <si>
    <t>Pensez-vous être capable d'identifier les activités à forte consommation ?</t>
  </si>
  <si>
    <t>Pensez-vous être capable d'identifier les activités routinières ?</t>
  </si>
  <si>
    <t>Savez-vous décomposer correctement les activités complexes ?</t>
  </si>
  <si>
    <t>Dans quelle mesure pensez-vous que vos résultats se sont améliorés ?</t>
  </si>
  <si>
    <t>Dans quelle mesure pensez-vous que vos performances se sont améliorées, en termes de temps passé ?</t>
  </si>
  <si>
    <t>Dans quelle mesure pensez-vous que la qualité de votre temps de travail s'est améliorée ?</t>
  </si>
  <si>
    <t>Dans quelle mesure pensez-vous mieux gérer votre temps ?</t>
  </si>
  <si>
    <t>Pensez-vous que la formation a été bénéfique pour votre travail ?</t>
  </si>
  <si>
    <t>de-GT-VERIFY-1</t>
  </si>
  <si>
    <t>de-GT-VERIFY-2</t>
  </si>
  <si>
    <t>de-GT-VERIFY-3</t>
  </si>
  <si>
    <t>de-GT-VERIFY-4</t>
  </si>
  <si>
    <t>de-GT-VERIFY-5</t>
  </si>
  <si>
    <t>de-GT-VERIFY-6</t>
  </si>
  <si>
    <t>de-GT-VERIFY-7</t>
  </si>
  <si>
    <t>de-GT-VERIFY-8</t>
  </si>
  <si>
    <t>Wie gut können Sie Ihrer Meinung nach ressourcenintensive Tätigkeiten identifizieren?</t>
  </si>
  <si>
    <t>Wie gut können Sie Routinetätigkeiten identifizieren?</t>
  </si>
  <si>
    <t>Wie gut können Sie komplexe Tätigkeiten sinnvoll aufschlüsseln?</t>
  </si>
  <si>
    <t>Wie sehr haben sich Ihrer Meinung nach Ihre Ergebnisse verbessert?</t>
  </si>
  <si>
    <t>Wie sehr hat sich Ihrer Meinung nach Ihre Leistung im Hinblick auf den Zeitaufwand verbessert?</t>
  </si>
  <si>
    <t>Wie sehr hat sich Ihrer Meinung nach die Qualität Ihrer Arbeitszeit verbessert?</t>
  </si>
  <si>
    <t>Inwieweit haben Sie das Gefühl, Ihre Zeit besser einzuteilen?</t>
  </si>
  <si>
    <t>Glauben Sie, dass der Kurs Ihrer Arbeit Vorteile gebracht hat?</t>
  </si>
  <si>
    <t>pt-GT-VERIFY-1</t>
  </si>
  <si>
    <t>pt-GT-VERIFY-2</t>
  </si>
  <si>
    <t>pt-GT-VERIFY-3</t>
  </si>
  <si>
    <t>pt-GT-VERIFY-4</t>
  </si>
  <si>
    <t>pt-GT-VERIFY-5</t>
  </si>
  <si>
    <t>pt-GT-VERIFY-6</t>
  </si>
  <si>
    <t>pt-GT-VERIFY-7</t>
  </si>
  <si>
    <t>pt-GT-VERIFY-8</t>
  </si>
  <si>
    <t>O quanto acha que consegue identificar atividades de elevado consumo?</t>
  </si>
  <si>
    <t>O quanto acha que consegue identificar atividades rotineiras?</t>
  </si>
  <si>
    <t>Quão bem consegue dividir atividades complexas adequadamente?</t>
  </si>
  <si>
    <t>O quanto acha que os seus resultados melhoraram?</t>
  </si>
  <si>
    <t>Quanto acha que o seu desempenho melhorou em termos de tempo despendido?</t>
  </si>
  <si>
    <t>Quanto acha que a qualidade do seu tempo de trabalho melhorou?</t>
  </si>
  <si>
    <t>O quanto sente que está a gerir o seu tempo de forma mais adequada?</t>
  </si>
  <si>
    <t>Acha que o curso trouxe benefícios para o seu trabalho?</t>
  </si>
  <si>
    <t>ما مدى قدرتك على تحديد الأنشطة التي تتطلب استهلاكًا كبيرًا؟</t>
  </si>
  <si>
    <t>ما مدى قدرتك على تحديد الأنشطة الروتينية؟</t>
  </si>
  <si>
    <t>ما مدى قدرتك على تحليل الأنشطة المعقدة بشكل صحيح؟</t>
  </si>
  <si>
    <t>إلى أي مدى تعتقد أن نتائجك قد تحسنت؟</t>
  </si>
  <si>
    <t>إلى أي مدى تعتقد أن أدائك قد تحسن من حيث الوقت المستغرق؟</t>
  </si>
  <si>
    <t>إلى أي مدى تعتقد أن جودة وقت عملك قد تحسنت؟</t>
  </si>
  <si>
    <t>إلى أي مدى تشعر أنك تدير وقتك بشكل أفضل؟</t>
  </si>
  <si>
    <t>هل تعتقد أن الدورة قد أضافت فوائد إلى عملك؟</t>
  </si>
  <si>
    <t>ar-GT-VERIFY-1</t>
  </si>
  <si>
    <t>ar-GT-VERIFY-2</t>
  </si>
  <si>
    <t>ar-GT-VERIFY-3</t>
  </si>
  <si>
    <t>ar-GT-VERIFY-4</t>
  </si>
  <si>
    <t>ar-GT-VERIFY-5</t>
  </si>
  <si>
    <t>ar-GT-VERIFY-6</t>
  </si>
  <si>
    <t>ar-GT-VERIFY-7</t>
  </si>
  <si>
    <t>ar-GT-VERIFY-8</t>
  </si>
  <si>
    <t>hi-GT-VERIFY-1</t>
  </si>
  <si>
    <t>hi-GT-VERIFY-2</t>
  </si>
  <si>
    <t>hi-GT-VERIFY-3</t>
  </si>
  <si>
    <t>hi-GT-VERIFY-4</t>
  </si>
  <si>
    <t>hi-GT-VERIFY-5</t>
  </si>
  <si>
    <t>hi-GT-VERIFY-6</t>
  </si>
  <si>
    <t>hi-GT-VERIFY-7</t>
  </si>
  <si>
    <t>hi-GT-VERIFY-8</t>
  </si>
  <si>
    <t>आपको क्या लगता है कि आप उच्च-खपत गतिविधियों की पहचान करने में कितने सक्षम हैं?</t>
  </si>
  <si>
    <t>आपको क्या लगता है कि आप नियमित गतिविधियों की पहचान करने में कितने सक्षम हैं?</t>
  </si>
  <si>
    <t>आप जटिल गतिविधियों को उचित रूप से कितनी अच्छी तरह से विभाजित कर सकते हैं?</t>
  </si>
  <si>
    <t>आपको क्या लगता है कि आपके परिणामों में कितना सुधार हुआ है?</t>
  </si>
  <si>
    <t>आपको क्या लगता है कि आपके प्रदर्शन में कितना सुधार हुआ है, समय व्यतीत करने के संदर्भ में?</t>
  </si>
  <si>
    <t>आपको क्या लगता है कि आपके कार्य समय की गुणवत्ता में कितना सुधार हुआ है?</t>
  </si>
  <si>
    <t>आपको क्या लगता है कि आप अपने समय का कितना अधिक उचित प्रबंधन कर रहे हैं?</t>
  </si>
  <si>
    <t>क्या आपको लगता है कि पाठ्यक्रम ने आपके काम में लाभ पहुँचाया है?</t>
  </si>
  <si>
    <t>zh-GT-VERIFY-1</t>
  </si>
  <si>
    <t>zh-GT-VERIFY-2</t>
  </si>
  <si>
    <t>zh-GT-VERIFY-3</t>
  </si>
  <si>
    <t>zh-GT-VERIFY-4</t>
  </si>
  <si>
    <t>zh-GT-VERIFY-5</t>
  </si>
  <si>
    <t>zh-GT-VERIFY-6</t>
  </si>
  <si>
    <t>zh-GT-VERIFY-7</t>
  </si>
  <si>
    <t>zh-GT-VERIFY-8</t>
  </si>
  <si>
    <t>您认为自己识别高消耗活动的能力如何？</t>
  </si>
  <si>
    <t>您认为自己识别日常活动的能力如何？</t>
  </si>
  <si>
    <t>您能将复杂的活动合理分解吗？</t>
  </si>
  <si>
    <t>您认为您的工作成果提高了多少？</t>
  </si>
  <si>
    <t>您认为您的绩效（就时间投入而言）提高了多少？</t>
  </si>
  <si>
    <t>您认为您的工作时间质量提高了多少？</t>
  </si>
  <si>
    <t>您觉得自己在多大程度上更有效地管理了自己的时间？</t>
  </si>
  <si>
    <t>您认为这门课程对您的工作有什么帮助？</t>
  </si>
  <si>
    <t>ru-GT-VERIFY-1</t>
  </si>
  <si>
    <t>ru-GT-VERIFY-2</t>
  </si>
  <si>
    <t>ru-GT-VERIFY-3</t>
  </si>
  <si>
    <t>ru-GT-VERIFY-4</t>
  </si>
  <si>
    <t>ru-GT-VERIFY-5</t>
  </si>
  <si>
    <t>ru-GT-VERIFY-6</t>
  </si>
  <si>
    <t>ru-GT-VERIFY-7</t>
  </si>
  <si>
    <t>ru-GT-VERIFY-8</t>
  </si>
  <si>
    <t>Насколько хорошо, по вашему мнению, вы способны определять высокозатратные виды деятельности?</t>
  </si>
  <si>
    <t>Насколько хорошо, по вашему мнению, вы способны определять рутинные виды деятельности?</t>
  </si>
  <si>
    <t>Насколько хорошо вы можете правильно разбить сложные виды деятельности?</t>
  </si>
  <si>
    <t>Насколько, по вашему мнению, улучшились ваши результаты?</t>
  </si>
  <si>
    <t>Насколько, по вашему мнению, улучшилась ваша производительность с точки зрения затраченного времени?</t>
  </si>
  <si>
    <t>Насколько, по вашему мнению, улучшилось качество вашего рабочего времени?</t>
  </si>
  <si>
    <t>Насколько, по вашему мнению, вы стали более адекватно управлять своим временем?</t>
  </si>
  <si>
    <t>Как вы думаете, принес ли курс пользу вашей работе?</t>
  </si>
  <si>
    <t>ja-GT-VERIFY-1</t>
  </si>
  <si>
    <t>ja-GT-VERIFY-2</t>
  </si>
  <si>
    <t>ja-GT-VERIFY-3</t>
  </si>
  <si>
    <t>ja-GT-VERIFY-4</t>
  </si>
  <si>
    <t>ja-GT-VERIFY-5</t>
  </si>
  <si>
    <t>ja-GT-VERIFY-6</t>
  </si>
  <si>
    <t>ja-GT-VERIFY-7</t>
  </si>
  <si>
    <t>ja-GT-VERIFY-8</t>
  </si>
  <si>
    <t>消費量の多い活動をどれくらい正確に特定できていると思いますか？</t>
  </si>
  <si>
    <t>ルーチン活動をどれくらい正確に特定できていると思いますか？</t>
  </si>
  <si>
    <t>複雑な活動をどれくらい適切に分解できますか？</t>
  </si>
  <si>
    <t>成果はどれくらい向上したと思いますか？</t>
  </si>
  <si>
    <t>時間の使い方という点で、パフォーマンスはどれくらい向上したと思いますか？</t>
  </si>
  <si>
    <t>仕事の質はどれくらい向上したと思いますか？</t>
  </si>
  <si>
    <t>時間管理がより適切になったと感じていますか？</t>
  </si>
  <si>
    <t>このコースは仕事にメリットをもたらしたと思いますか？</t>
  </si>
  <si>
    <t>it-DM-VERIFY-1</t>
  </si>
  <si>
    <t>it-DM-VERIFY-2</t>
  </si>
  <si>
    <t>it-DM-VERIFY-3</t>
  </si>
  <si>
    <t>it-DM-VERIFY-4</t>
  </si>
  <si>
    <t>it-DM-VERIFY-5</t>
  </si>
  <si>
    <t>it-DM-VERIFY-6</t>
  </si>
  <si>
    <t>it-DM-VERIFY-7</t>
  </si>
  <si>
    <t>it-DM-VERIFY-8</t>
  </si>
  <si>
    <t>Hai pensato alla riunione come un prima, durante e dopo?</t>
  </si>
  <si>
    <t>Se invitata/o una settimana prima, hai apprezzato il brainstorming inverso, anche se inconsapevole? Se moderatore, ne hai avuto beneficio?</t>
  </si>
  <si>
    <t>Hai ricevuto o preparato l'invito alla riunione con tutte le informazioni necessarie?</t>
  </si>
  <si>
    <t>Ti è capitato di doverle richiedere, perché incomplete? Se moderatore, ti hanno fatto questo tipo di richiesta?</t>
  </si>
  <si>
    <t>Sono stati utilizzati i sei momenti nella riunione?</t>
  </si>
  <si>
    <t>Pensi che i sei momenti abbiano reso la riunione più performante, come risultato e tempistiche?</t>
  </si>
  <si>
    <t>Alla fine delle riunioni, pensi siano stati chiari a tutti i compiti e le tempistiche di realizzazione?</t>
  </si>
  <si>
    <t>Quanto pensi il corso ti abbia aiutato nelle riunioni?</t>
  </si>
  <si>
    <t>Did you think of the meeting as a before, during and after?</t>
  </si>
  <si>
    <t>If invited a week before, did you appreciate the reverse brainstorming, even if unaware? If a moderator, did you benefit from it?</t>
  </si>
  <si>
    <t>Did you receive or prepare the meeting invitation with all the necessary information?</t>
  </si>
  <si>
    <t>Did you have to request it because it was incomplete? If a moderator, did they make this type of request?</t>
  </si>
  <si>
    <t>Were the six moments used in the meeting?</t>
  </si>
  <si>
    <t>Do you think the six moments made the meeting more effective, in terms of results and timing?</t>
  </si>
  <si>
    <t>At the end of the meetings, do you think the tasks and timing were clear to everyone?</t>
  </si>
  <si>
    <t>How much do you think the course helped you in the meetings?</t>
  </si>
  <si>
    <t>en-DM-VERIFY-1</t>
  </si>
  <si>
    <t>en-DM-VERIFY-2</t>
  </si>
  <si>
    <t>en-DM-VERIFY-3</t>
  </si>
  <si>
    <t>en-DM-VERIFY-4</t>
  </si>
  <si>
    <t>en-DM-VERIFY-5</t>
  </si>
  <si>
    <t>en-DM-VERIFY-6</t>
  </si>
  <si>
    <t>en-DM-VERIFY-7</t>
  </si>
  <si>
    <t>en-DM-VERIFY-8</t>
  </si>
  <si>
    <t>es-DM-VERIFY-1</t>
  </si>
  <si>
    <t>es-DM-VERIFY-2</t>
  </si>
  <si>
    <t>es-DM-VERIFY-3</t>
  </si>
  <si>
    <t>es-DM-VERIFY-4</t>
  </si>
  <si>
    <t>es-DM-VERIFY-5</t>
  </si>
  <si>
    <t>es-DM-VERIFY-6</t>
  </si>
  <si>
    <t>es-DM-VERIFY-7</t>
  </si>
  <si>
    <t>es-DM-VERIFY-8</t>
  </si>
  <si>
    <t>¿Has pensado en la reunión como un antes, un durante y un después?</t>
  </si>
  <si>
    <t>Si le invitaron con una semana de anticipación, ¿apreció la lluvia de ideas inversa, incluso si no lo sabía? Si eres moderador, ¿te has beneficiado de ello?</t>
  </si>
  <si>
    <t>¿Has recibido o preparado la invitación a la reunión con toda la información necesaria?</t>
  </si>
  <si>
    <t>¿Alguna vez has tenido que solicitarlos porque estaban incompletos? Si eres moderador, ¿te han hecho este tipo de petición?</t>
  </si>
  <si>
    <t>¿Se aprovecharon los seis momentos en la reunión?</t>
  </si>
  <si>
    <t>¿Crees que los seis momentos hicieron que la reunión fuera más efectiva, en términos de resultados y tiempos?</t>
  </si>
  <si>
    <t>Al finalizar las reuniones, ¿considera usted que las tareas y los plazos para su realización quedaron claros para todos?</t>
  </si>
  <si>
    <t>¿Cuánto crees que te ayudó el curso en las reuniones?</t>
  </si>
  <si>
    <t>fr-DM-VERIFY-1</t>
  </si>
  <si>
    <t>fr-DM-VERIFY-2</t>
  </si>
  <si>
    <t>fr-DM-VERIFY-3</t>
  </si>
  <si>
    <t>fr-DM-VERIFY-4</t>
  </si>
  <si>
    <t>fr-DM-VERIFY-5</t>
  </si>
  <si>
    <t>fr-DM-VERIFY-6</t>
  </si>
  <si>
    <t>fr-DM-VERIFY-7</t>
  </si>
  <si>
    <t>fr-DM-VERIFY-8</t>
  </si>
  <si>
    <t>Avez-vous pensé à la réunion comme un avant, un pendant et un après ?</t>
  </si>
  <si>
    <t>Si vous avez été invité une semaine à l’avance, avez-vous apprécié le brainstorming inversé, même sans le savoir ? Si vous êtes modérateur, en avez-vous bénéficié ?</t>
  </si>
  <si>
    <t>Avez-vous reçu ou préparé l'invitation à la réunion avec toutes les informations nécessaires ?</t>
  </si>
  <si>
    <t>Avez-vous déjà dû les demander parce qu’ils étaient incomplets ? Si vous êtes modérateur, vous a-t-on déjà posé ce type de demande ?</t>
  </si>
  <si>
    <t>Les six moments ont-ils été utilisés lors de la réunion ?</t>
  </si>
  <si>
    <t>Pensez-vous que les six moments ont rendu la réunion plus efficace, en termes de résultats et de timing ?</t>
  </si>
  <si>
    <t>À la fin des réunions, pensez-vous que les tâches et les délais pour leur réalisation étaient clairs pour tout le monde ?</t>
  </si>
  <si>
    <t>Dans quelle mesure pensez-vous que le cours vous a aidé lors des réunions ?</t>
  </si>
  <si>
    <t>de-DM-VERIFY-1</t>
  </si>
  <si>
    <t>de-DM-VERIFY-2</t>
  </si>
  <si>
    <t>de-DM-VERIFY-3</t>
  </si>
  <si>
    <t>de-DM-VERIFY-4</t>
  </si>
  <si>
    <t>de-DM-VERIFY-5</t>
  </si>
  <si>
    <t>de-DM-VERIFY-6</t>
  </si>
  <si>
    <t>de-DM-VERIFY-7</t>
  </si>
  <si>
    <t>de-DM-VERIFY-8</t>
  </si>
  <si>
    <t>Haben Sie das Meeting als ein Vorher, Während und Nachher betrachtet?</t>
  </si>
  <si>
    <t>Wenn Sie eine Woche im Voraus eingeladen wurden, haben Sie das umgekehrte Brainstorming geschätzt, auch wenn Sie nichts davon wussten? Wenn Sie Moderator sind, haben Sie davon profitiert?</t>
  </si>
  <si>
    <t>Haben Sie die Besprechungseinladung mit allen erforderlichen Informationen erhalten oder vorbereitet?</t>
  </si>
  <si>
    <t>Mussten Sie sie schon einmal anfordern, weil sie unvollständig waren? Wenn Sie Moderator sind, wurde Ihnen diese Art von Anfrage schon einmal gestellt?</t>
  </si>
  <si>
    <t>Wurden die sechs Momente im Meeting genutzt?</t>
  </si>
  <si>
    <t>Glauben Sie, dass die sechs Momente das Meeting hinsichtlich der Ergebnisse und des Zeitpunkts effektiver gemacht haben?</t>
  </si>
  <si>
    <t>Glauben Sie, dass am Ende der Meetings die Aufgaben und Zeitrahmen für deren Erledigung allen klar waren?</t>
  </si>
  <si>
    <t>Inwieweit hat Ihnen der Kurs Ihrer Meinung nach bei Besprechungen geholfen?</t>
  </si>
  <si>
    <t>pt-DM-VERIFY-1</t>
  </si>
  <si>
    <t>pt-DM-VERIFY-2</t>
  </si>
  <si>
    <t>pt-DM-VERIFY-3</t>
  </si>
  <si>
    <t>pt-DM-VERIFY-4</t>
  </si>
  <si>
    <t>pt-DM-VERIFY-5</t>
  </si>
  <si>
    <t>pt-DM-VERIFY-6</t>
  </si>
  <si>
    <t>pt-DM-VERIFY-7</t>
  </si>
  <si>
    <t>pt-DM-VERIFY-8</t>
  </si>
  <si>
    <t>Pensou na reunião como um antes, durante e depois?</t>
  </si>
  <si>
    <t>Se foi convidado com uma semana de antecedência, gostou do brainstorming reverso, mesmo sem saber? Se é um moderador, beneficiou disso?</t>
  </si>
  <si>
    <t>Recebeu ou preparou o convite para a reunião com todas as informações necessárias?</t>
  </si>
  <si>
    <t>Alguma vez teve de solicitá-los porque estavam incompletos? Se é moderador, já recebeu este tipo de pedido?</t>
  </si>
  <si>
    <t>Os seis momentos foram utilizados na reunião?</t>
  </si>
  <si>
    <t>Acha que os seis momentos tornaram a reunião mais eficaz, em termos de resultados e de tempo?</t>
  </si>
  <si>
    <t>No final das reuniões, acha que as tarefas e os prazos para a sua conclusão foram claros para todos?</t>
  </si>
  <si>
    <t>O quanto acha que o curso o ajudou nas reuniões?</t>
  </si>
  <si>
    <t>ar-DM-VERIFY-1</t>
  </si>
  <si>
    <t>ar-DM-VERIFY-2</t>
  </si>
  <si>
    <t>ar-DM-VERIFY-3</t>
  </si>
  <si>
    <t>ar-DM-VERIFY-4</t>
  </si>
  <si>
    <t>ar-DM-VERIFY-5</t>
  </si>
  <si>
    <t>ar-DM-VERIFY-6</t>
  </si>
  <si>
    <t>ar-DM-VERIFY-7</t>
  </si>
  <si>
    <t>ar-DM-VERIFY-8</t>
  </si>
  <si>
    <t>هل فكرت في الاجتماع قبله وأثناءه وبعده؟</t>
  </si>
  <si>
    <t>إذا تمت دعوتك قبل أسبوع، هل كنت تقدر العصف الذهني العكسي، حتى لو لم تكن على علم بذلك؟ إذا كنت مشرفًا، هل استفدت من ذلك؟</t>
  </si>
  <si>
    <t>هل تلقيت أو قمت بإعداد دعوة الاجتماع مع كافة المعلومات اللازمة؟</t>
  </si>
  <si>
    <t>هل سبق وأن اضطررت إلى طلبها لأنها كانت غير مكتملة؟ إذا كنت مشرفًا، هل تم طرح هذا النوع من الطلب عليك؟</t>
  </si>
  <si>
    <t>هل تم استغلال اللحظات الست في الاجتماع؟</t>
  </si>
  <si>
    <t>هل تعتقد أن اللحظات الست جعلت الاجتماع أكثر فعالية من حيث النتائج والتوقيت؟</t>
  </si>
  <si>
    <t>في نهاية الاجتماعات، هل تعتقد أن المهام والإطار الزمني لإكمالها كانت واضحة للجميع؟</t>
  </si>
  <si>
    <t>إلى أي مدى تعتقد أن الدورة ساعدتك في الاجتماعات؟</t>
  </si>
  <si>
    <t>hi-DM-VERIFY-1</t>
  </si>
  <si>
    <t>hi-DM-VERIFY-2</t>
  </si>
  <si>
    <t>hi-DM-VERIFY-3</t>
  </si>
  <si>
    <t>hi-DM-VERIFY-4</t>
  </si>
  <si>
    <t>hi-DM-VERIFY-5</t>
  </si>
  <si>
    <t>hi-DM-VERIFY-6</t>
  </si>
  <si>
    <t>hi-DM-VERIFY-7</t>
  </si>
  <si>
    <t>hi-DM-VERIFY-8</t>
  </si>
  <si>
    <t>क्या आपने बैठक के पहले, दौरान और बाद के बारे में सोचा है?</t>
  </si>
  <si>
    <t>यदि आपको एक सप्ताह पहले आमंत्रित किया गया था, तो क्या आपने रिवर्स ब्रेनस्टॉर्मिंग की सराहना की, भले ही आपको इसकी जानकारी न हो? यदि आप मॉडरेटर हैं, तो क्या आपको इससे कोई लाभ मिला है?</t>
  </si>
  <si>
    <t>क्या आपको सभी आवश्यक जानकारी के साथ बैठक का निमंत्रण प्राप्त हुआ है या आपने उसे तैयार कर लिया है?</t>
  </si>
  <si>
    <t>क्या आपको कभी उनसे अनुरोध करना पड़ा क्योंकि वे अधूरे थे? यदि आप मॉडरेटर हैं, तो क्या आपसे इस प्रकार का अनुरोध किया गया है?</t>
  </si>
  <si>
    <t>क्या बैठक में छह क्षणों का उपयोग किया गया था?</t>
  </si>
  <si>
    <t>क्या आपको लगता है कि इन छह क्षणों ने बैठक को परिणामों और समय के संदर्भ में अधिक प्रभावी बना दिया?</t>
  </si>
  <si>
    <t>क्या आपको लगता है कि बैठकों के अंत में कार्य और उनके पूरा होने की समय-सीमा सभी के लिए स्पष्ट थी?</t>
  </si>
  <si>
    <t>आपके विचार से इस पाठ्यक्रम से आपको बैठकों में कितनी मदद मिली?</t>
  </si>
  <si>
    <t>zh-DM-VERIFY-1</t>
  </si>
  <si>
    <t>zh-DM-VERIFY-2</t>
  </si>
  <si>
    <t>zh-DM-VERIFY-3</t>
  </si>
  <si>
    <t>zh-DM-VERIFY-4</t>
  </si>
  <si>
    <t>zh-DM-VERIFY-5</t>
  </si>
  <si>
    <t>zh-DM-VERIFY-6</t>
  </si>
  <si>
    <t>zh-DM-VERIFY-7</t>
  </si>
  <si>
    <t>zh-DM-VERIFY-8</t>
  </si>
  <si>
    <t>您是否考虑过会议之前、会议期间和会议之后？</t>
  </si>
  <si>
    <t>如果提前一周收到邀请，您是否会欣赏逆向头脑风暴，即使您没有意识到？如果您是版主，您是否从中受益了？</t>
  </si>
  <si>
    <t>您是否已收到或准备好包含所有必要信息的会议邀请？</t>
  </si>
  <si>
    <t>您是否曾因为它们不完整而不得不提出请求？如果您是主持人，您是否被问过此类请求？</t>
  </si>
  <si>
    <t>会议中是否运用了这六个时刻？</t>
  </si>
  <si>
    <t>您认为这六个时刻是否使会议在结果和时间方面更加有效？</t>
  </si>
  <si>
    <t>会议结束时，您认为每个人都清楚任务及其完成时间表吗？</t>
  </si>
  <si>
    <t>您认为该课程对您的会议有多大帮助？</t>
  </si>
  <si>
    <t>ru-DM-VERIFY-1</t>
  </si>
  <si>
    <t>ru-DM-VERIFY-2</t>
  </si>
  <si>
    <t>ru-DM-VERIFY-3</t>
  </si>
  <si>
    <t>ru-DM-VERIFY-4</t>
  </si>
  <si>
    <t>ru-DM-VERIFY-5</t>
  </si>
  <si>
    <t>ru-DM-VERIFY-6</t>
  </si>
  <si>
    <t>ru-DM-VERIFY-7</t>
  </si>
  <si>
    <t>ru-DM-VERIFY-8</t>
  </si>
  <si>
    <t>Думали ли вы о встрече как о чем-то до, во время и после?</t>
  </si>
  <si>
    <t>Если вас пригласили за неделю вперед, оценили ли вы обратный мозговой штурм, даже если не знали об этом? Если вы модератор, получили ли вы от этого пользу?</t>
  </si>
  <si>
    <t>Получили ли вы или подготовили ли вы приглашение на встречу со всей необходимой информацией?</t>
  </si>
  <si>
    <t>Вам когда-нибудь приходилось запрашивать их, потому что они были неполными? Если вы модератор, обращались ли к вам с подобными просьбами?</t>
  </si>
  <si>
    <t>Были ли использованы шесть моментов на встрече?</t>
  </si>
  <si>
    <t>Как вы думаете, сделали ли эти шесть моментов встречу более эффективной с точки зрения результатов и сроков?</t>
  </si>
  <si>
    <t>Как вы думаете, в конце встреч всем ли были понятны задачи и сроки их выполнения?</t>
  </si>
  <si>
    <t>Как вы думаете, насколько курс помог вам на встречах?</t>
  </si>
  <si>
    <t>ja-DM-VERIFY-1</t>
  </si>
  <si>
    <t>ja-DM-VERIFY-2</t>
  </si>
  <si>
    <t>ja-DM-VERIFY-3</t>
  </si>
  <si>
    <t>ja-DM-VERIFY-4</t>
  </si>
  <si>
    <t>ja-DM-VERIFY-5</t>
  </si>
  <si>
    <t>ja-DM-VERIFY-6</t>
  </si>
  <si>
    <t>ja-DM-VERIFY-7</t>
  </si>
  <si>
    <t>ja-DM-VERIFY-8</t>
  </si>
  <si>
    <t>会議を、前、中、後に分けて考えたことはありますか?</t>
  </si>
  <si>
    <t>1 週間前に招待された場合、たとえ気づかなかったとしても、逆ブレインストーミングに感謝しましたか?あなたがモデレーターである場合、その恩恵を受けましたか?</t>
  </si>
  <si>
    <t>必要な情報がすべて記載された会議招待状を受け取りましたか、または準備しましたか?</t>
  </si>
  <si>
    <t>不完全だったためにリクエストしなければならなかったことはありますか?あなたがモデレーターの場合、このようなリクエストを受けたことがありますか?</t>
  </si>
  <si>
    <t>6 つの瞬間は会議で使用されましたか?</t>
  </si>
  <si>
    <t>6 つの瞬間によって、結果とタイミングの面で会議がより効果的になったと思いますか?</t>
  </si>
  <si>
    <t>会議の最後に、タスクとその完了期限が全員に明確になったと思いますか?</t>
  </si>
  <si>
    <t>このコースは会議にどれくらい役立ったと思いますか?</t>
  </si>
  <si>
    <t>it-PP-VERIFY-1</t>
  </si>
  <si>
    <t>it-PP-VERIFY-2</t>
  </si>
  <si>
    <t>it-PP-VERIFY-3</t>
  </si>
  <si>
    <t>it-PP-VERIFY-4</t>
  </si>
  <si>
    <t>it-PP-VERIFY-5</t>
  </si>
  <si>
    <t>it-PP-VERIFY-6</t>
  </si>
  <si>
    <t>it-PP-VERIFY-7</t>
  </si>
  <si>
    <t>it-PP-VERIFY-8</t>
  </si>
  <si>
    <t>Quanto pensi ti abbia aiutato nel preparare presentazioni?</t>
  </si>
  <si>
    <t>Sai distinguere quando è necessaria la presenza, e quando invece va bene a distanza?</t>
  </si>
  <si>
    <t>Ti sono più chiari committente, preparatore e oratore?</t>
  </si>
  <si>
    <t>Hai trovato importante dedicare tempo all'invito della presentazione?</t>
  </si>
  <si>
    <t>Hai trovato utile la preparazione, intesa come obiettivo-risultato, argomenti, uditorio e tempo?</t>
  </si>
  <si>
    <t>Ti è chiaro che c'è un prima, un durante e un dopo presentazione?</t>
  </si>
  <si>
    <t>Quanto hai utilizzato i 4 passi per comunicare competenza?</t>
  </si>
  <si>
    <t>Riesci a preparare slide e documentazione, utili all'uditorio?</t>
  </si>
  <si>
    <t>en-PP-VERIFY-1</t>
  </si>
  <si>
    <t>en-PP-VERIFY-2</t>
  </si>
  <si>
    <t>en-PP-VERIFY-3</t>
  </si>
  <si>
    <t>en-PP-VERIFY-4</t>
  </si>
  <si>
    <t>en-PP-VERIFY-5</t>
  </si>
  <si>
    <t>en-PP-VERIFY-6</t>
  </si>
  <si>
    <t>en-PP-VERIFY-7</t>
  </si>
  <si>
    <t>en-PP-VERIFY-8</t>
  </si>
  <si>
    <t>How much do you think it helped you in preparing presentations?</t>
  </si>
  <si>
    <t>Can you distinguish when presence is necessary, and when remote work is fine?</t>
  </si>
  <si>
    <t>Are the client, trainer and speaker clearer to you?</t>
  </si>
  <si>
    <t>Did you find it important to dedicate time to the presentation invitation?</t>
  </si>
  <si>
    <t>Did you find the preparation useful, understood as objective-result, topics, audience and time?</t>
  </si>
  <si>
    <t>Is it clear to you that there is a before, during and after the presentation?</t>
  </si>
  <si>
    <t>How much have you used the 4 steps to communicate competence?</t>
  </si>
  <si>
    <t>Are you able to prepare slides and documentation, useful to the audience?</t>
  </si>
  <si>
    <t>es-PP-VERIFY-1</t>
  </si>
  <si>
    <t>es-PP-VERIFY-2</t>
  </si>
  <si>
    <t>es-PP-VERIFY-3</t>
  </si>
  <si>
    <t>es-PP-VERIFY-4</t>
  </si>
  <si>
    <t>es-PP-VERIFY-5</t>
  </si>
  <si>
    <t>es-PP-VERIFY-6</t>
  </si>
  <si>
    <t>es-PP-VERIFY-7</t>
  </si>
  <si>
    <t>es-PP-VERIFY-8</t>
  </si>
  <si>
    <t>¿Cuánto crees que te ayudó a preparar las presentaciones?</t>
  </si>
  <si>
    <t>¿Sabes distinguir cuándo es necesaria la presencialidad y cuándo es adecuado el teletrabajo?</t>
  </si>
  <si>
    <t>¿Te queda más claro quiénes son el cliente, el formador y el ponente?</t>
  </si>
  <si>
    <t>¿Te pareció importante dedicar tiempo a la invitación a la presentación?</t>
  </si>
  <si>
    <t>¿Te resultó útil la preparación, entendida como objetivo-resultado, temas, público y tiempo?</t>
  </si>
  <si>
    <t>¿Tienes claro que hay un antes, un durante y un después de la presentación?</t>
  </si>
  <si>
    <t>¿En qué medida has utilizado los 4 pasos para comunicar tu competencia?</t>
  </si>
  <si>
    <t>¿Eres capaz de preparar diapositivas y documentación que sean útiles para el público?</t>
  </si>
  <si>
    <t>fr-PP-VERIFY-1</t>
  </si>
  <si>
    <t>fr-PP-VERIFY-2</t>
  </si>
  <si>
    <t>fr-PP-VERIFY-3</t>
  </si>
  <si>
    <t>fr-PP-VERIFY-4</t>
  </si>
  <si>
    <t>fr-PP-VERIFY-5</t>
  </si>
  <si>
    <t>fr-PP-VERIFY-6</t>
  </si>
  <si>
    <t>fr-PP-VERIFY-7</t>
  </si>
  <si>
    <t>fr-PP-VERIFY-8</t>
  </si>
  <si>
    <t>Dans quelle mesure pensez-vous que cela vous a aidé à préparer vos présentations ?</t>
  </si>
  <si>
    <t>Pouvez-vous distinguer quand la présence est nécessaire et quand le télétravail est acceptable ?</t>
  </si>
  <si>
    <t>Êtes-vous plus clair avec le client, le formateur et l'intervenant ?</t>
  </si>
  <si>
    <t>Avez-vous trouvé important de consacrer du temps à l'invitation à la présentation ?</t>
  </si>
  <si>
    <t>Avez-vous trouvé la préparation utile, comprise comme objectif-résultat, sujets, public et temps ?</t>
  </si>
  <si>
    <t>Êtes-vous conscient qu'il y a un avant, un pendant et un après la présentation ?</t>
  </si>
  <si>
    <t>Dans quelle mesure avez-vous utilisé les 4 étapes pour communiquer vos compétences ?</t>
  </si>
  <si>
    <t>Êtes-vous capable de préparer des diapositives et une documentation utiles à l'auditoire ?</t>
  </si>
  <si>
    <t>de-PP-VERIFY-1</t>
  </si>
  <si>
    <t>de-PP-VERIFY-2</t>
  </si>
  <si>
    <t>de-PP-VERIFY-3</t>
  </si>
  <si>
    <t>de-PP-VERIFY-4</t>
  </si>
  <si>
    <t>de-PP-VERIFY-5</t>
  </si>
  <si>
    <t>de-PP-VERIFY-6</t>
  </si>
  <si>
    <t>de-PP-VERIFY-7</t>
  </si>
  <si>
    <t>de-PP-VERIFY-8</t>
  </si>
  <si>
    <t>Wie sehr hat es Ihnen Ihrer Meinung nach bei der Vorbereitung von Präsentationen geholfen?</t>
  </si>
  <si>
    <t>Können Sie unterscheiden, wann Präsenz erforderlich ist und wann Remote-Arbeit in Ordnung ist?</t>
  </si>
  <si>
    <t>Sind Ihnen Kunde, Trainer und Sprecher klarer?</t>
  </si>
  <si>
    <t>War es Ihnen wichtig, Zeit für die Präsentationseinladung einzuplanen?</t>
  </si>
  <si>
    <t>War die Vorbereitung hilfreich, verstanden als Ziel/Ergebnis, Themen, Publikum und Zeit?</t>
  </si>
  <si>
    <t>Ist Ihnen klar, dass es ein Vorher, Während und Nachher der Präsentation gibt?</t>
  </si>
  <si>
    <t>Inwieweit haben Sie die 4 Schritte genutzt, um Kompetenz zu vermitteln?</t>
  </si>
  <si>
    <t>Können Sie Folien und Dokumentationen vorbereiten, die für das Publikum nützlich sind?</t>
  </si>
  <si>
    <t>pt-PP-VERIFY-1</t>
  </si>
  <si>
    <t>pt-PP-VERIFY-2</t>
  </si>
  <si>
    <t>pt-PP-VERIFY-3</t>
  </si>
  <si>
    <t>pt-PP-VERIFY-4</t>
  </si>
  <si>
    <t>pt-PP-VERIFY-5</t>
  </si>
  <si>
    <t>pt-PP-VERIFY-6</t>
  </si>
  <si>
    <t>pt-PP-VERIFY-7</t>
  </si>
  <si>
    <t>pt-PP-VERIFY-8</t>
  </si>
  <si>
    <t>O quanto acha que o ajudou a preparar apresentações?</t>
  </si>
  <si>
    <t>Consegue distinguir quando a presença é necessária e quando o trabalho remoto é aceitável?</t>
  </si>
  <si>
    <t>Cliente, formador e orador estão mais claros para si?</t>
  </si>
  <si>
    <t>Achou importante dedicar tempo ao convite da apresentação?</t>
  </si>
  <si>
    <t>Achou a preparação útil, entendida como objetivo-resultado, tópicos, público e tempo?</t>
  </si>
  <si>
    <t>É claro para si que existe um antes, durante e depois da apresentação?</t>
  </si>
  <si>
    <t>Quanto utilizou os 4 passos para comunicar competência?</t>
  </si>
  <si>
    <t>É capaz de preparar diapositivos e documentação úteis para o público?</t>
  </si>
  <si>
    <t>ar-PP-VERIFY-1</t>
  </si>
  <si>
    <t>ar-PP-VERIFY-2</t>
  </si>
  <si>
    <t>ar-PP-VERIFY-3</t>
  </si>
  <si>
    <t>ar-PP-VERIFY-4</t>
  </si>
  <si>
    <t>ar-PP-VERIFY-5</t>
  </si>
  <si>
    <t>ar-PP-VERIFY-6</t>
  </si>
  <si>
    <t>ar-PP-VERIFY-7</t>
  </si>
  <si>
    <t>ar-PP-VERIFY-8</t>
  </si>
  <si>
    <t>إلى أي مدى تعتقد أن ذلك ساعدك في إعداد العروض التقديمية؟</t>
  </si>
  <si>
    <t>هل يمكنك التمييز بين ضرورة الحضور والعمل عن بُعد؟</t>
  </si>
  <si>
    <t>هل أصبحتَ أكثر وضوحًا للعميل والمدرب والمتحدث؟</t>
  </si>
  <si>
    <t>هل وجدتَ أهميةً في تخصيص وقتٍ لدعوة العرض التقديمي؟</t>
  </si>
  <si>
    <t>هل وجدتَ التحضير مفيدًا، من حيث الهدف والنتيجة، والمواضيع، والجمهور، والوقت؟</t>
  </si>
  <si>
    <t>هل يتضح لك وجودُ ما قبل العرض التقديمي، وأثناءه، وبعده؟</t>
  </si>
  <si>
    <t>إلى أي مدى استخدمتَ الخطوات الأربع لتوصيل الكفاءة؟</t>
  </si>
  <si>
    <t>هل يمكنكَ إعداد شرائح ووثائق مفيدة للجمهور؟</t>
  </si>
  <si>
    <t>hi-PP-VERIFY-1</t>
  </si>
  <si>
    <t>hi-PP-VERIFY-2</t>
  </si>
  <si>
    <t>hi-PP-VERIFY-3</t>
  </si>
  <si>
    <t>hi-PP-VERIFY-4</t>
  </si>
  <si>
    <t>hi-PP-VERIFY-5</t>
  </si>
  <si>
    <t>hi-PP-VERIFY-6</t>
  </si>
  <si>
    <t>hi-PP-VERIFY-7</t>
  </si>
  <si>
    <t>hi-PP-VERIFY-8</t>
  </si>
  <si>
    <t>आपको क्या लगता है कि इससे आपको प्रेजेंटेशन तैयार करने में कितनी मदद मिली?</t>
  </si>
  <si>
    <t>क्या आप यह पहचान सकते हैं कि कब उपस्थिति ज़रूरी है और कब दूर से काम करना ठीक है?</t>
  </si>
  <si>
    <t>क्या क्लाइंट, ट्रेनर और स्पीकर आपके लिए स्पष्ट हैं?</t>
  </si>
  <si>
    <t>क्या आपको प्रेजेंटेशन आमंत्रण के लिए समय समर्पित करना ज़रूरी लगा?</t>
  </si>
  <si>
    <t>क्या आपको तैयारी उपयोगी लगी, उद्देश्य-परिणाम, विषय, दर्शक और समय के रूप में समझा गया?</t>
  </si>
  <si>
    <t>क्या यह आपके लिए स्पष्ट है कि प्रेजेंटेशन से पहले, उसके दौरान और बाद में भी समय होता है?</t>
  </si>
  <si>
    <t>आपने क्षमता को संप्रेषित करने के लिए 4 चरणों का कितना उपयोग किया है?</t>
  </si>
  <si>
    <t>क्या आप दर्शकों के लिए उपयोगी स्लाइड और दस्तावेज़ तैयार करने में सक्षम हैं?</t>
  </si>
  <si>
    <t>zh-PP-VERIFY-1</t>
  </si>
  <si>
    <t>zh-PP-VERIFY-2</t>
  </si>
  <si>
    <t>zh-PP-VERIFY-3</t>
  </si>
  <si>
    <t>zh-PP-VERIFY-4</t>
  </si>
  <si>
    <t>zh-PP-VERIFY-5</t>
  </si>
  <si>
    <t>zh-PP-VERIFY-6</t>
  </si>
  <si>
    <t>zh-PP-VERIFY-7</t>
  </si>
  <si>
    <t>zh-PP-VERIFY-8</t>
  </si>
  <si>
    <t>您认为这在准备演示文稿方面有多大帮助？</t>
  </si>
  <si>
    <t>您能区分何时需要到场，何时可以远程办公吗？</t>
  </si>
  <si>
    <t>客户、培训师和演讲者对您来说是否更清晰？</t>
  </si>
  <si>
    <t>您觉得花时间准备演示文稿邀请很重要吗？</t>
  </si>
  <si>
    <t>您觉得准备工作有用吗？准备工作包括目标结果、主题、受众和时间吗？</t>
  </si>
  <si>
    <t>您是否清楚地知道演示文稿的准备工作分为前、中、后三个阶段？</t>
  </si>
  <si>
    <t>您在多大程度上运用了这四个步骤来传达能力？</t>
  </si>
  <si>
    <t>您能准备对观众有用的幻灯片和文档吗？</t>
  </si>
  <si>
    <t>ru-PP-VERIFY-1</t>
  </si>
  <si>
    <t>ru-PP-VERIFY-2</t>
  </si>
  <si>
    <t>ru-PP-VERIFY-3</t>
  </si>
  <si>
    <t>ru-PP-VERIFY-4</t>
  </si>
  <si>
    <t>ru-PP-VERIFY-5</t>
  </si>
  <si>
    <t>ru-PP-VERIFY-6</t>
  </si>
  <si>
    <t>ru-PP-VERIFY-7</t>
  </si>
  <si>
    <t>ru-PP-VERIFY-8</t>
  </si>
  <si>
    <t>Насколько, по вашему мнению, это помогло вам в подготовке презентаций?</t>
  </si>
  <si>
    <t>Можете ли вы отличить, когда присутствие необходимо, а когда подойдет удаленная работа?</t>
  </si>
  <si>
    <t>Становятся ли клиент, тренер и спикер более понятными для вас?</t>
  </si>
  <si>
    <t>Считали ли вы важным уделить время приглашению на презентацию?</t>
  </si>
  <si>
    <t>Считали ли вы подготовку полезной, понимаемой как цель-результат, темы, аудитория и время?</t>
  </si>
  <si>
    <t>Ясно ли вам, что есть до, во время и после презентации?</t>
  </si>
  <si>
    <t>Насколько вы использовали 4 шага для передачи компетентности?</t>
  </si>
  <si>
    <t>Умеете ли вы готовить слайды и документацию, полезные для аудитории?</t>
  </si>
  <si>
    <t>ja-PP-VERIFY-1</t>
  </si>
  <si>
    <t>ja-PP-VERIFY-2</t>
  </si>
  <si>
    <t>ja-PP-VERIFY-3</t>
  </si>
  <si>
    <t>ja-PP-VERIFY-4</t>
  </si>
  <si>
    <t>ja-PP-VERIFY-5</t>
  </si>
  <si>
    <t>ja-PP-VERIFY-6</t>
  </si>
  <si>
    <t>ja-PP-VERIFY-7</t>
  </si>
  <si>
    <t>ja-PP-VERIFY-8</t>
  </si>
  <si>
    <t>プレゼンテーションの準備にどれくらい役立ったと思いますか？</t>
  </si>
  <si>
    <t>出席が必要な時とリモートワークで良い時を区別できますか？</t>
  </si>
  <si>
    <t>クライアント、トレーナー、講演者を明確に理解できましたか？</t>
  </si>
  <si>
    <t>プレゼンテーションの招待に時間を割くことは重要だと感じましたか？</t>
  </si>
  <si>
    <t>目的、結果、トピック、聴衆、時間について理解し、準備は役立ちましたか？</t>
  </si>
  <si>
    <t>プレゼンテーションの前、中、後があることは明確ですか？</t>
  </si>
  <si>
    <t>能力を伝えるための4つのステップをどれくらい活用しましたか？</t>
  </si>
  <si>
    <t>聴衆にとって役立つスライドや資料を準備できましたか？</t>
  </si>
  <si>
    <t>it-CC-VERIFY-1</t>
  </si>
  <si>
    <t>it-CC-VERIFY-2</t>
  </si>
  <si>
    <t>it-CC-VERIFY-3</t>
  </si>
  <si>
    <t>it-CC-VERIFY-4</t>
  </si>
  <si>
    <t>it-CC-VERIFY-5</t>
  </si>
  <si>
    <t>it-CC-VERIFY-6</t>
  </si>
  <si>
    <t>it-CC-VERIFY-7</t>
  </si>
  <si>
    <t>it-CC-VERIFY-8</t>
  </si>
  <si>
    <t>Quanto ti è più chiaro il corridoio che fai percorrere ai tuoi clienti diretti e/o finali?</t>
  </si>
  <si>
    <t>Quanto pensi sia migliorata l’esperienza che vive il tuo cliente diretto/ finale, percorrendolo?</t>
  </si>
  <si>
    <t>Quanto pensi che il corridoio sia più chiaro anche ai tuoi colleghi di lavoro?</t>
  </si>
  <si>
    <t>Quanto ti è più chiaro quali siano i punti del percorso che funzionano meglio?</t>
  </si>
  <si>
    <t>Quanto sei cosciente di quelli che vanno protetti di più, poiché più fragili?</t>
  </si>
  <si>
    <t>Quanto pensi ti abbia portato beneficio il corso nel tuo lavoro?</t>
  </si>
  <si>
    <t>Quanto pensi sia migliorato il rapporto con i tuoi clienti diretti/finali?</t>
  </si>
  <si>
    <t>Ti è più chiaro chi è il diretto e chi è il finale?</t>
  </si>
  <si>
    <t>en-CC-VERIFY-1</t>
  </si>
  <si>
    <t>en-CC-VERIFY-2</t>
  </si>
  <si>
    <t>en-CC-VERIFY-3</t>
  </si>
  <si>
    <t>en-CC-VERIFY-4</t>
  </si>
  <si>
    <t>en-CC-VERIFY-5</t>
  </si>
  <si>
    <t>en-CC-VERIFY-6</t>
  </si>
  <si>
    <t>en-CC-VERIFY-7</t>
  </si>
  <si>
    <t>en-CC-VERIFY-8</t>
  </si>
  <si>
    <t>How much do you think the relationship with your direct/final customers has improved?</t>
  </si>
  <si>
    <t>Is it clearer to you who is the direct and who is the final?</t>
  </si>
  <si>
    <t>How much clearer is the corridor that you make your direct and/or final customers walk through?</t>
  </si>
  <si>
    <t>How much do you think the experience that your direct/final customer has, walking through it, has improved?</t>
  </si>
  <si>
    <t>How much clearer do you think the corridor is also to your work colleagues?</t>
  </si>
  <si>
    <t>How much clearer are you which points of the path work best?</t>
  </si>
  <si>
    <t>How aware are you of those that need to be protected the most, since they are more fragile?</t>
  </si>
  <si>
    <t>How much do you think the course has benefited you in your work?</t>
  </si>
  <si>
    <t>es-CC-VERIFY-1</t>
  </si>
  <si>
    <t>es-CC-VERIFY-2</t>
  </si>
  <si>
    <t>es-CC-VERIFY-3</t>
  </si>
  <si>
    <t>es-CC-VERIFY-4</t>
  </si>
  <si>
    <t>es-CC-VERIFY-5</t>
  </si>
  <si>
    <t>es-CC-VERIFY-6</t>
  </si>
  <si>
    <t>es-CC-VERIFY-7</t>
  </si>
  <si>
    <t>es-CC-VERIFY-8</t>
  </si>
  <si>
    <t>¿Cuánto cree que ha mejorado la relación con sus clientes directos/finales?</t>
  </si>
  <si>
    <t>¿Tiene más claro quién es el cliente directo y quién el final?</t>
  </si>
  <si>
    <t>¿Cuánto más claro está el pasillo por el que hace pasar a sus clientes directos y/o finales?</t>
  </si>
  <si>
    <t>¿Cuánto cree que ha mejorado la experiencia de su cliente directo/final al recorrerlo?</t>
  </si>
  <si>
    <t>¿Cuánto más claro cree que está el pasillo también para sus compañeros de trabajo?</t>
  </si>
  <si>
    <t>¿Cuánto tiene claro qué puntos del camino funcionan mejor?</t>
  </si>
  <si>
    <t>¿Qué tan consciente es de aquellos que necesitan mayor protección, ya que son más frágiles?</t>
  </si>
  <si>
    <t>¿Cuánto cree que el curso le ha beneficiado en su trabajo?</t>
  </si>
  <si>
    <t>fr-CC-VERIFY-1</t>
  </si>
  <si>
    <t>fr-CC-VERIFY-2</t>
  </si>
  <si>
    <t>fr-CC-VERIFY-3</t>
  </si>
  <si>
    <t>fr-CC-VERIFY-4</t>
  </si>
  <si>
    <t>fr-CC-VERIFY-5</t>
  </si>
  <si>
    <t>fr-CC-VERIFY-6</t>
  </si>
  <si>
    <t>fr-CC-VERIFY-7</t>
  </si>
  <si>
    <t>fr-CC-VERIFY-8</t>
  </si>
  <si>
    <t>Dans quelle mesure pensez-vous que la relation avec vos clients directs/finaux s'est améliorée ?</t>
  </si>
  <si>
    <t>Savez-vous clairement qui est le client direct et qui est le client final ?</t>
  </si>
  <si>
    <t>Le parcours que vous faites suivre à vos clients directs et/ou finaux est-il plus clair ?</t>
  </si>
  <si>
    <t>Dans quelle mesure pensez-vous que l'expérience de votre client direct/final s'est améliorée ?</t>
  </si>
  <si>
    <t>Dans quelle mesure pensez-vous que le parcours est également plus clair pour vos collègues ?</t>
  </si>
  <si>
    <t>Dans quelle mesure savez-vous clairement quels points du parcours fonctionnent le mieux ?</t>
  </si>
  <si>
    <t>Connaissez-vous mieux ceux qui ont le plus besoin d'être protégés, car ils sont plus fragiles ?</t>
  </si>
  <si>
    <t>Dans quelle mesure pensez-vous que la formation vous a été bénéfique dans votre travail ?</t>
  </si>
  <si>
    <t>de-CC-VERIFY-1</t>
  </si>
  <si>
    <t>de-CC-VERIFY-2</t>
  </si>
  <si>
    <t>de-CC-VERIFY-3</t>
  </si>
  <si>
    <t>de-CC-VERIFY-4</t>
  </si>
  <si>
    <t>de-CC-VERIFY-5</t>
  </si>
  <si>
    <t>de-CC-VERIFY-6</t>
  </si>
  <si>
    <t>de-CC-VERIFY-7</t>
  </si>
  <si>
    <t>de-CC-VERIFY-8</t>
  </si>
  <si>
    <t>Wie sehr hat sich Ihrer Meinung nach die Beziehung zu Ihren Direkt-/Endkunden verbessert?</t>
  </si>
  <si>
    <t>Ist Ihnen klarer, wer der Direkt- und wer der Endkunde ist?</t>
  </si>
  <si>
    <t>Wie viel klarer ist der Korridor, den Sie Ihren Direkt- und/oder Endkunden vorgeben?</t>
  </si>
  <si>
    <t>Wie sehr hat sich Ihrer Meinung nach das Erlebnis Ihrer Direkt-/Endkunden beim Durchlaufen verbessert?</t>
  </si>
  <si>
    <t>Wie viel klarer ist der Korridor Ihrer Meinung nach auch für Ihre Arbeitskollegen?</t>
  </si>
  <si>
    <t>Wie viel klarer ist Ihnen, welche Punkte des Weges am besten funktionieren?</t>
  </si>
  <si>
    <t>Wie bewusst sind Sie sich derjenigen, die am meisten geschützt werden müssen, da sie anfälliger sind?</t>
  </si>
  <si>
    <t>Inwieweit hat Ihnen der Kurs Ihrer Meinung nach bei Ihrer Arbeit geholfen?</t>
  </si>
  <si>
    <t>pt-CC-VERIFY-1</t>
  </si>
  <si>
    <t>pt-CC-VERIFY-2</t>
  </si>
  <si>
    <t>pt-CC-VERIFY-3</t>
  </si>
  <si>
    <t>pt-CC-VERIFY-4</t>
  </si>
  <si>
    <t>pt-CC-VERIFY-5</t>
  </si>
  <si>
    <t>pt-CC-VERIFY-6</t>
  </si>
  <si>
    <t>pt-CC-VERIFY-7</t>
  </si>
  <si>
    <t>pt-CC-VERIFY-8</t>
  </si>
  <si>
    <t>O quanto acha que o relacionamento com os seus clientes diretos/finais melhorou?</t>
  </si>
  <si>
    <t>É mais claro para si quem é o direto e quem é o final?</t>
  </si>
  <si>
    <t>Quão mais claro é o corredor pelo qual faz passar os seus clientes diretos e/ou finais?</t>
  </si>
  <si>
    <t>Quanto acha que a experiência que o seu cliente direto/final tem ao transitar por ele melhorou?</t>
  </si>
  <si>
    <t>Acha que o corredor também é muito mais claro para os seus colegas de trabalho?</t>
  </si>
  <si>
    <t>Quanto mais claro estiver sobre quais os pontos do caminho que funcionam melhor?</t>
  </si>
  <si>
    <t>Tem conhecimento daqueles que mais precisam de ser protegidos, uma vez que são mais frágeis?</t>
  </si>
  <si>
    <t>Quanto acha que o curso o beneficiou no seu trabalho?</t>
  </si>
  <si>
    <t>ar-CC-VERIFY-1</t>
  </si>
  <si>
    <t>ar-CC-VERIFY-2</t>
  </si>
  <si>
    <t>ar-CC-VERIFY-3</t>
  </si>
  <si>
    <t>ar-CC-VERIFY-4</t>
  </si>
  <si>
    <t>ar-CC-VERIFY-5</t>
  </si>
  <si>
    <t>ar-CC-VERIFY-6</t>
  </si>
  <si>
    <t>ar-CC-VERIFY-7</t>
  </si>
  <si>
    <t>ar-CC-VERIFY-8</t>
  </si>
  <si>
    <t>إلى أي مدى تعتقد أن علاقتك بعملائك المباشرين/النهائيين قد تحسنت؟</t>
  </si>
  <si>
    <t>هل أصبح واضحًا لك من هو العميل المباشر ومن هو العميل النهائي؟</t>
  </si>
  <si>
    <t>إلى أي مدى أصبح الممر الذي يمر به عملاؤك المباشرون/النهائيون أكثر وضوحًا؟</t>
  </si>
  <si>
    <t>إلى أي مدى تعتقد أن تجربة عميلك المباشر/النهائي أثناء مروره به قد تحسنت؟</t>
  </si>
  <si>
    <t>إلى أي مدى تعتقد أن الممر أصبح أكثر وضوحًا لزملائك في العمل أيضًا؟</t>
  </si>
  <si>
    <t>إلى أي مدى أصبحت أكثر وضوحًا بشأن نقاط المسار الأكثر فعالية؟</t>
  </si>
  <si>
    <t>إلى أي مدى أنت على دراية بالأشخاص الذين يحتاجون إلى الحماية أكثر، لأنهم أكثر عرضة للخطر؟</t>
  </si>
  <si>
    <t>إلى أي مدى تعتقد أن الدورة التدريبية قد أفادتك في عملك؟</t>
  </si>
  <si>
    <t>hi-CC-VERIFY-1</t>
  </si>
  <si>
    <t>hi-CC-VERIFY-2</t>
  </si>
  <si>
    <t>hi-CC-VERIFY-3</t>
  </si>
  <si>
    <t>hi-CC-VERIFY-4</t>
  </si>
  <si>
    <t>hi-CC-VERIFY-5</t>
  </si>
  <si>
    <t>hi-CC-VERIFY-6</t>
  </si>
  <si>
    <t>hi-CC-VERIFY-7</t>
  </si>
  <si>
    <t>hi-CC-VERIFY-8</t>
  </si>
  <si>
    <t>आपको क्या लगता है कि आपके प्रत्यक्ष/अंतिम ग्राहकों के साथ संबंधों में कितना सुधार हुआ है?</t>
  </si>
  <si>
    <t>क्या यह आपके लिए स्पष्ट है कि कौन प्रत्यक्ष है और कौन अंतिम?</t>
  </si>
  <si>
    <t>आप अपने प्रत्यक्ष और/या अंतिम ग्राहकों को जिस गलियारे से गुज़रने देते हैं, वह कितना स्पष्ट है?</t>
  </si>
  <si>
    <t>आपको क्या लगता है कि आपके प्रत्यक्ष/अंतिम ग्राहक के अनुभव में कितना सुधार हुआ है?</t>
  </si>
  <si>
    <t>आपको क्या लगता है कि आपके सहकर्मियों के लिए भी गलियारा कितना स्पष्ट है?</t>
  </si>
  <si>
    <t>आपको कितना स्पष्ट है कि पथ के कौन से बिंदु सबसे अच्छे काम करते हैं?</t>
  </si>
  <si>
    <t>आप उन बिंदुओं के बारे में कितने जागरूक हैं जिन्हें सबसे अधिक संरक्षित करने की आवश्यकता है, क्योंकि वे अधिक नाजुक हैं?</t>
  </si>
  <si>
    <t>आपको क्या लगता है कि इस पाठ्यक्रम ने आपके काम में आपको कितना लाभ पहुँचाया है?</t>
  </si>
  <si>
    <t>zh-CC-VERIFY-1</t>
  </si>
  <si>
    <t>zh-CC-VERIFY-2</t>
  </si>
  <si>
    <t>zh-CC-VERIFY-3</t>
  </si>
  <si>
    <t>zh-CC-VERIFY-4</t>
  </si>
  <si>
    <t>zh-CC-VERIFY-5</t>
  </si>
  <si>
    <t>zh-CC-VERIFY-6</t>
  </si>
  <si>
    <t>zh-CC-VERIFY-7</t>
  </si>
  <si>
    <t>zh-CC-VERIFY-8</t>
  </si>
  <si>
    <t>您认为与直接/最终客户的关系改善了多少？</t>
  </si>
  <si>
    <t>您是否更清楚谁是直接客户，谁是最终客户？</t>
  </si>
  <si>
    <t>您引导直接/最终客户走过的通道清晰多少？</t>
  </si>
  <si>
    <t>您认为引导直接/最终客户走过的通道体验改善了多少？</t>
  </si>
  <si>
    <t>您认为这条通道对您的同事来说也清晰多少？</t>
  </si>
  <si>
    <t>您对通道上哪些节点最有效有多清楚？</t>
  </si>
  <si>
    <t>您是否了解哪些人最需要保护，因为他们更脆弱？</t>
  </si>
  <si>
    <t>您认为这门课程对您的工作有多大帮助？</t>
  </si>
  <si>
    <t>ru-CC-VERIFY-1</t>
  </si>
  <si>
    <t>ru-CC-VERIFY-2</t>
  </si>
  <si>
    <t>ru-CC-VERIFY-3</t>
  </si>
  <si>
    <t>ru-CC-VERIFY-4</t>
  </si>
  <si>
    <t>ru-CC-VERIFY-5</t>
  </si>
  <si>
    <t>ru-CC-VERIFY-6</t>
  </si>
  <si>
    <t>ru-CC-VERIFY-7</t>
  </si>
  <si>
    <t>ru-CC-VERIFY-8</t>
  </si>
  <si>
    <t>Насколько, по вашему мнению, улучшились отношения с вашими прямыми/конечными клиентами?</t>
  </si>
  <si>
    <t>Стало ли вам понятнее, кто прямой, а кто конечный?</t>
  </si>
  <si>
    <t>Насколько яснее стал коридор, по которому вы заставляете проходить своих прямых и/или конечных клиентов?</t>
  </si>
  <si>
    <t>Насколько, по вашему мнению, улучшился опыт, который получает ваш прямой/конечный клиент, проходя по нему?</t>
  </si>
  <si>
    <t>Насколько, по вашему мнению, яснее стал коридор и для ваших коллег по работе?</t>
  </si>
  <si>
    <t>Насколько яснее стали для вас точки пути, которые работают лучше всего?</t>
  </si>
  <si>
    <t>Насколько вы осведомлены о тех, кого больше всего нужно защищать, поскольку они более хрупкие?</t>
  </si>
  <si>
    <t>Насколько, по вашему мнению, курс помог вам в вашей работе?</t>
  </si>
  <si>
    <t>ja-CC-VERIFY-1</t>
  </si>
  <si>
    <t>ja-CC-VERIFY-2</t>
  </si>
  <si>
    <t>ja-CC-VERIFY-3</t>
  </si>
  <si>
    <t>ja-CC-VERIFY-4</t>
  </si>
  <si>
    <t>ja-CC-VERIFY-5</t>
  </si>
  <si>
    <t>ja-CC-VERIFY-6</t>
  </si>
  <si>
    <t>ja-CC-VERIFY-7</t>
  </si>
  <si>
    <t>ja-CC-VERIFY-8</t>
  </si>
  <si>
    <t>直接顧客／最終顧客との関係はどの程度改善されたと思いますか？</t>
  </si>
  <si>
    <t>誰が直接顧客で誰が最終顧客なのか、より明確になりましたか？</t>
  </si>
  <si>
    <t>直接顧客／最終顧客が通る経路はどの程度明確になりましたか？</t>
  </si>
  <si>
    <t>直接顧客／最終顧客がそこを通った際の体験はどの程度改善されたと思いますか？</t>
  </si>
  <si>
    <t>同僚にとっても、経路はどの程度明確になりましたか？</t>
  </si>
  <si>
    <t>経路のどのポイントが最も効果的か、どの程度明確になりましたか？</t>
  </si>
  <si>
    <t>最も脆弱な顧客について、どの程度認識していますか？</t>
  </si>
  <si>
    <t>このコースは、あなたの仕事にどの程度役立ったと思いますか？</t>
  </si>
  <si>
    <t>技能</t>
  </si>
  <si>
    <t>it-ME-VERIFY-1</t>
  </si>
  <si>
    <t>it-ME-VERIFY-2</t>
  </si>
  <si>
    <t>it-ME-VERIFY-3</t>
  </si>
  <si>
    <t>it-ME-VERIFY-4</t>
  </si>
  <si>
    <t>it-ME-VERIFY-5</t>
  </si>
  <si>
    <t>it-ME-VERIFY-6</t>
  </si>
  <si>
    <t>it-ME-VERIFY-7</t>
  </si>
  <si>
    <t>it-ME-VERIFY-8</t>
  </si>
  <si>
    <t>Secondo te, i processi di delega funzionano meglio?</t>
  </si>
  <si>
    <t>È migliorato il tuo modo di dare feedback alle tue persone?</t>
  </si>
  <si>
    <t>Il rapporto con il tuo manager, è migliorato in qualche misura?</t>
  </si>
  <si>
    <t>Dopo il corso, pensi sia migliorata la tua gestione delle persone e del tuo ruolo?</t>
  </si>
  <si>
    <t>Sono più chiari ai tuoi colleghi lo scopo del loro ruolo e la determinazione nel perseguirlo?</t>
  </si>
  <si>
    <t>Hai più chiaro nel tuo ruolo dove sei performante e dove devi proteggerti?</t>
  </si>
  <si>
    <t>Se necessario, pensi di aver gestito meglio team trasversali? </t>
  </si>
  <si>
    <t>In senso generale, le tue relazioni professionali con colleghi nello stesso ruolo, è migliorata?</t>
  </si>
  <si>
    <t>After the course, do you think your management of people and your role has improved?</t>
  </si>
  <si>
    <t>Are your colleagues clearer about the purpose of their role and the determination to pursue it?</t>
  </si>
  <si>
    <t>Are you clearer about where you are performing and where you need to protect yourself in your role?</t>
  </si>
  <si>
    <t>In your opinion, do delegation processes work better?</t>
  </si>
  <si>
    <t>If necessary, do you think you have managed cross-functional teams better?</t>
  </si>
  <si>
    <t>Has the way you give feedback to your people improved?</t>
  </si>
  <si>
    <t>Has the relationship with your manager improved in any way?</t>
  </si>
  <si>
    <t>In general, have your professional relationships with colleagues in the same role improved?</t>
  </si>
  <si>
    <t>en-ME-VERIFY-1</t>
  </si>
  <si>
    <t>en-ME-VERIFY-2</t>
  </si>
  <si>
    <t>en-ME-VERIFY-3</t>
  </si>
  <si>
    <t>en-ME-VERIFY-4</t>
  </si>
  <si>
    <t>en-ME-VERIFY-5</t>
  </si>
  <si>
    <t>en-ME-VERIFY-6</t>
  </si>
  <si>
    <t>en-ME-VERIFY-7</t>
  </si>
  <si>
    <t>en-ME-VERIFY-8</t>
  </si>
  <si>
    <t>es-ME-VERIFY-1</t>
  </si>
  <si>
    <t>es-ME-VERIFY-2</t>
  </si>
  <si>
    <t>es-ME-VERIFY-3</t>
  </si>
  <si>
    <t>es-ME-VERIFY-4</t>
  </si>
  <si>
    <t>es-ME-VERIFY-5</t>
  </si>
  <si>
    <t>es-ME-VERIFY-6</t>
  </si>
  <si>
    <t>es-ME-VERIFY-7</t>
  </si>
  <si>
    <t>es-ME-VERIFY-8</t>
  </si>
  <si>
    <t>fr-ME-VERIFY-1</t>
  </si>
  <si>
    <t>fr-ME-VERIFY-2</t>
  </si>
  <si>
    <t>fr-ME-VERIFY-3</t>
  </si>
  <si>
    <t>fr-ME-VERIFY-4</t>
  </si>
  <si>
    <t>fr-ME-VERIFY-5</t>
  </si>
  <si>
    <t>fr-ME-VERIFY-6</t>
  </si>
  <si>
    <t>fr-ME-VERIFY-7</t>
  </si>
  <si>
    <t>fr-ME-VERIFY-8</t>
  </si>
  <si>
    <t>de-ME-VERIFY-1</t>
  </si>
  <si>
    <t>de-ME-VERIFY-2</t>
  </si>
  <si>
    <t>de-ME-VERIFY-3</t>
  </si>
  <si>
    <t>de-ME-VERIFY-4</t>
  </si>
  <si>
    <t>de-ME-VERIFY-5</t>
  </si>
  <si>
    <t>de-ME-VERIFY-6</t>
  </si>
  <si>
    <t>de-ME-VERIFY-7</t>
  </si>
  <si>
    <t>de-ME-VERIFY-8</t>
  </si>
  <si>
    <t>pt-ME-VERIFY-1</t>
  </si>
  <si>
    <t>pt-ME-VERIFY-2</t>
  </si>
  <si>
    <t>pt-ME-VERIFY-3</t>
  </si>
  <si>
    <t>pt-ME-VERIFY-4</t>
  </si>
  <si>
    <t>pt-ME-VERIFY-5</t>
  </si>
  <si>
    <t>pt-ME-VERIFY-6</t>
  </si>
  <si>
    <t>pt-ME-VERIFY-7</t>
  </si>
  <si>
    <t>pt-ME-VERIFY-8</t>
  </si>
  <si>
    <t>ar-ME-VERIFY-1</t>
  </si>
  <si>
    <t>ar-ME-VERIFY-2</t>
  </si>
  <si>
    <t>ar-ME-VERIFY-3</t>
  </si>
  <si>
    <t>ar-ME-VERIFY-4</t>
  </si>
  <si>
    <t>ar-ME-VERIFY-5</t>
  </si>
  <si>
    <t>ar-ME-VERIFY-6</t>
  </si>
  <si>
    <t>ar-ME-VERIFY-7</t>
  </si>
  <si>
    <t>ar-ME-VERIFY-8</t>
  </si>
  <si>
    <t>hi-ME-VERIFY-1</t>
  </si>
  <si>
    <t>hi-ME-VERIFY-2</t>
  </si>
  <si>
    <t>hi-ME-VERIFY-3</t>
  </si>
  <si>
    <t>hi-ME-VERIFY-4</t>
  </si>
  <si>
    <t>hi-ME-VERIFY-5</t>
  </si>
  <si>
    <t>hi-ME-VERIFY-6</t>
  </si>
  <si>
    <t>hi-ME-VERIFY-7</t>
  </si>
  <si>
    <t>hi-ME-VERIFY-8</t>
  </si>
  <si>
    <t>zh-ME-VERIFY-1</t>
  </si>
  <si>
    <t>zh-ME-VERIFY-2</t>
  </si>
  <si>
    <t>zh-ME-VERIFY-3</t>
  </si>
  <si>
    <t>zh-ME-VERIFY-4</t>
  </si>
  <si>
    <t>zh-ME-VERIFY-5</t>
  </si>
  <si>
    <t>zh-ME-VERIFY-6</t>
  </si>
  <si>
    <t>zh-ME-VERIFY-7</t>
  </si>
  <si>
    <t>zh-ME-VERIFY-8</t>
  </si>
  <si>
    <t>ru-ME-VERIFY-1</t>
  </si>
  <si>
    <t>ru-ME-VERIFY-2</t>
  </si>
  <si>
    <t>ru-ME-VERIFY-3</t>
  </si>
  <si>
    <t>ru-ME-VERIFY-4</t>
  </si>
  <si>
    <t>ru-ME-VERIFY-5</t>
  </si>
  <si>
    <t>ru-ME-VERIFY-6</t>
  </si>
  <si>
    <t>ru-ME-VERIFY-7</t>
  </si>
  <si>
    <t>ru-ME-VERIFY-8</t>
  </si>
  <si>
    <t>ja-ME-VERIFY-1</t>
  </si>
  <si>
    <t>ja-ME-VERIFY-2</t>
  </si>
  <si>
    <t>ja-ME-VERIFY-3</t>
  </si>
  <si>
    <t>ja-ME-VERIFY-4</t>
  </si>
  <si>
    <t>ja-ME-VERIFY-5</t>
  </si>
  <si>
    <t>ja-ME-VERIFY-6</t>
  </si>
  <si>
    <t>ja-ME-VERIFY-7</t>
  </si>
  <si>
    <t>ja-ME-VERIFY-8</t>
  </si>
  <si>
    <t>Tras el curso, ¿cree que ha mejorado su gestión de personal y su puesto?</t>
  </si>
  <si>
    <t>¿Tienen sus compañeros más claro el propósito de su puesto y la determinación de perseguirlo?</t>
  </si>
  <si>
    <t>¿Tiene usted más claro dónde se está desempeñando y dónde necesita protegerse en su puesto?</t>
  </si>
  <si>
    <t>En su opinión, ¿funcionan mejor los procesos de delegación?</t>
  </si>
  <si>
    <t>Si es necesario, ¿cree que ha gestionado mejor los equipos multifuncionales?</t>
  </si>
  <si>
    <t>¿Ha mejorado la forma en que da retroalimentación a su personal?</t>
  </si>
  <si>
    <t>¿Ha mejorado la relación con su jefe?</t>
  </si>
  <si>
    <t>En general, ¿han mejorado sus relaciones profesionales con compañeros que desempeñan el mismo puesto?</t>
  </si>
  <si>
    <t>Après la formation, pensez-vous que votre gestion des personnes et votre rôle se sont améliorés ?</t>
  </si>
  <si>
    <t>Vos collègues ont-ils une meilleure compréhension de la finalité de leur rôle et de leur détermination à le poursuivre ?</t>
  </si>
  <si>
    <t>Êtes-vous plus clair sur vos performances et sur les points sur lesquels vous devez vous protéger ?</t>
  </si>
  <si>
    <t>À votre avis, les processus de délégation sont-ils plus efficaces ?</t>
  </si>
  <si>
    <t>Le cas échéant, pensez-vous avoir mieux géré des équipes transverses ?</t>
  </si>
  <si>
    <t>Votre façon de donner du feedback à vos collaborateurs s'est-elle améliorée ?</t>
  </si>
  <si>
    <t>Vos relations avec votre manager se sont-elles améliorées ?</t>
  </si>
  <si>
    <t>En général, vos relations professionnelles avec vos collègues occupant le même poste se sont-elles améliorées ?</t>
  </si>
  <si>
    <t>Glauben Sie, dass sich Ihr Personalmanagement und Ihre Rolle nach dem Kurs verbessert haben?</t>
  </si>
  <si>
    <t>Ist Ihren Kollegen der Zweck ihrer Rolle und die Entschlossenheit, ihn zu verfolgen, klarer?</t>
  </si>
  <si>
    <t>Ist Ihnen klarer, wo Sie in Ihrer Rolle Leistung bringen und wo Sie sich schützen müssen?</t>
  </si>
  <si>
    <t>Funktionieren Delegationsprozesse Ihrer Meinung nach besser?</t>
  </si>
  <si>
    <t>Glauben Sie, dass Sie bei Bedarf funktionsübergreifende Teams besser geführt haben?</t>
  </si>
  <si>
    <t>Hat sich die Art und Weise verbessert, wie Sie Ihren Mitarbeitern Feedback geben?</t>
  </si>
  <si>
    <t>Hat sich die Beziehung zu Ihrem Vorgesetzten in irgendeiner Weise verbessert?</t>
  </si>
  <si>
    <t>Haben sich Ihre beruflichen Beziehungen zu Kollegen in derselben Rolle allgemein verbessert?</t>
  </si>
  <si>
    <t>Depois do curso, acha que a sua gestão de pessoas e o seu papel melhoraram?</t>
  </si>
  <si>
    <t>Os seus colegas estão mais esclarecidos sobre o propósito da sua função e a determinação de a perseguir?</t>
  </si>
  <si>
    <t>Tem mais clareza sobre onde está a atuar e onde precisa de se proteger na sua função?</t>
  </si>
  <si>
    <t>Na sua opinião, os processos de delegação funcionam melhor?</t>
  </si>
  <si>
    <t>Se necessário, acha que conseguiu gerir melhor as equipas multifuncionais?</t>
  </si>
  <si>
    <t>A forma como dá feedback aos seus colaboradores melhorou?</t>
  </si>
  <si>
    <t>O relacionamento com o seu gestor melhorou de alguma forma?</t>
  </si>
  <si>
    <t>Em geral, as suas relações profissionais com colegas na mesma função melhoraram?</t>
  </si>
  <si>
    <t>بعد الدورة، هل تعتقد أن إدارتك للموظفين ودورك قد تحسنت؟</t>
  </si>
  <si>
    <t>هل أصبح زملاؤك أكثر وضوحًا بشأن هدف دورهم وعزمهم على متابعته؟</t>
  </si>
  <si>
    <t>هل أصبحت أكثر وضوحًا بشأن أدائك وجوانب الحماية التي تحتاجها في دورك؟</t>
  </si>
  <si>
    <t>برأيك، هل تعمل عمليات التفويض بشكل أفضل؟</t>
  </si>
  <si>
    <t>إذا لزم الأمر، هل تعتقد أنك أدرتَ فرقًا متعددة الوظائف بشكل أفضل؟</t>
  </si>
  <si>
    <t>هل تحسنت طريقة تقديمك للملاحظات لموظفيك؟</t>
  </si>
  <si>
    <t>هل تحسنت علاقتك بمديرك بأي شكل من الأشكال؟</t>
  </si>
  <si>
    <t>بشكل عام، هل تحسنت علاقاتك المهنية مع زملائك في نفس الدور؟</t>
  </si>
  <si>
    <t>कोर्स के बाद, क्या आपको लगता है कि लोगों के प्रबंधन और आपकी भूमिका में सुधार हुआ है?</t>
  </si>
  <si>
    <t>क्या आपके सहकर्मी अपनी भूमिका के उद्देश्य और उसे आगे बढ़ाने के दृढ़ संकल्प के बारे में स्पष्ट हैं?</t>
  </si>
  <si>
    <t>क्या आप इस बारे में स्पष्ट हैं कि आप कहाँ प्रदर्शन कर रहे हैं और आपको अपनी भूमिका में खुद को कहाँ सुरक्षित रखने की आवश्यकता है?</t>
  </si>
  <si>
    <t>आपकी राय में, क्या प्रतिनिधिमंडल प्रक्रियाएँ बेहतर काम करती हैं?</t>
  </si>
  <si>
    <t>यदि आवश्यक हो, तो क्या आपको लगता है कि आपने क्रॉस-फ़ंक्शनल टीमों को बेहतर तरीके से प्रबंधित किया है?</t>
  </si>
  <si>
    <t>क्या आपके लोगों को फ़ीडबैक देने का तरीका बेहतर हुआ है?</t>
  </si>
  <si>
    <t>क्या आपके प्रबंधक के साथ संबंध किसी भी तरह से बेहतर हुए हैं?</t>
  </si>
  <si>
    <t>सामान्य तौर पर, क्या समान भूमिका में सहकर्मियों के साथ आपके पेशेवर संबंध बेहतर हुए हैं?</t>
  </si>
  <si>
    <t>课程结束后，您认为您的人员管理和自身职责是否有所提升？</t>
  </si>
  <si>
    <t>您的同事是否更清楚自己的职责目标以及追求目标的决心？</t>
  </si>
  <si>
    <t>您是否更清楚自己的工作表现以及在哪些方面需要自我保护？</t>
  </si>
  <si>
    <t>您认为授权流程是否更加有效？</t>
  </si>
  <si>
    <t>如有必要，您是否认为您的跨职能团队管理有所改善？</t>
  </si>
  <si>
    <t>您向员工提供反馈的方式是否有所改进？</t>
  </si>
  <si>
    <t>您与经理的关系是否有所改善？</t>
  </si>
  <si>
    <t>总体而言，您与同岗位同事的职业关系是否有所改善？</t>
  </si>
  <si>
    <t>Как вы думаете, улучшилось ли после курса ваше управление людьми и вашей ролью?</t>
  </si>
  <si>
    <t>Ваши коллеги более четко понимают цель своей роли и решимость ее выполнять?</t>
  </si>
  <si>
    <t>Вы более четко понимаете, где вы выполняете свою работу и где вам нужно защитить себя в своей роли?</t>
  </si>
  <si>
    <t>По вашему мнению, стали ли процессы делегирования работать лучше?</t>
  </si>
  <si>
    <t>Если необходимо, считаете ли вы, что вы стали лучше управлять кросс-функциональными командами?</t>
  </si>
  <si>
    <t>Улучшилось ли то, как вы даете обратную связь своим людям?</t>
  </si>
  <si>
    <t>Улучшились ли каким-либо образом отношения с вашим руководителем?</t>
  </si>
  <si>
    <t>В целом, улучшились ли ваши профессиональные отношения с коллегами на той же должности?</t>
  </si>
  <si>
    <t>コース終了後、人材管理とご自身の役割は改善されたと思いますか？</t>
  </si>
  <si>
    <t>同僚は、自分の役割の目的と、それを追求する決意をより明確に理解していますか？</t>
  </si>
  <si>
    <t>ご自身の役割において、自分のパフォーマンスと、どこで自己防衛すべきかがより明確になっていますか？</t>
  </si>
  <si>
    <t>委任プロセスはより効果的になったと思いますか？</t>
  </si>
  <si>
    <t>必要に応じて、部門横断型チームのマネジメントがより効果的になったと思いますか？</t>
  </si>
  <si>
    <t>部下へのフィードバックの方法は改善されましたか？</t>
  </si>
  <si>
    <t>上司との関係は改善されましたか？</t>
  </si>
  <si>
    <t>一般的に、同じ役割の同僚との職業的な関係は改善されましたか？</t>
  </si>
  <si>
    <t>ar-CHECKACT</t>
  </si>
  <si>
    <t>de-CHECKACT</t>
  </si>
  <si>
    <t>en-CHECKACT</t>
  </si>
  <si>
    <t>es-CHECKACT</t>
  </si>
  <si>
    <t>fr-CHECKACT</t>
  </si>
  <si>
    <t>hi-CHECKACT</t>
  </si>
  <si>
    <t>it-CHECKACT</t>
  </si>
  <si>
    <t>ja-CHECKACT</t>
  </si>
  <si>
    <t>pt-CHECKACT</t>
  </si>
  <si>
    <t>ru-CHECKACT</t>
  </si>
  <si>
    <t>zh-CHECKACT</t>
  </si>
  <si>
    <t>ar-CHECKTIME</t>
  </si>
  <si>
    <t>de-CHECKTIME</t>
  </si>
  <si>
    <t>en-CHECKTIME</t>
  </si>
  <si>
    <t>es-CHECKTIME</t>
  </si>
  <si>
    <t>fr-CHECKTIME</t>
  </si>
  <si>
    <t>hi-CHECKTIME</t>
  </si>
  <si>
    <t>it-CHECKTIME</t>
  </si>
  <si>
    <t>ja-CHECKTIME</t>
  </si>
  <si>
    <t>pt-CHECKTIME</t>
  </si>
  <si>
    <t>ru-CHECKTIME</t>
  </si>
  <si>
    <t>zh-CHECKTIME</t>
  </si>
  <si>
    <t>وقت</t>
  </si>
  <si>
    <t>Durata attività</t>
  </si>
  <si>
    <t>Activities duration</t>
  </si>
  <si>
    <t>Duración de las actividades</t>
  </si>
  <si>
    <t>Durée des activités</t>
  </si>
  <si>
    <t>Dauer der Aktivitäten</t>
  </si>
  <si>
    <t>Duração das atividades</t>
  </si>
  <si>
    <t>مدة الأنشطة</t>
  </si>
  <si>
    <t>गतिविधियों की अवधि</t>
  </si>
  <si>
    <t>活动时长</t>
  </si>
  <si>
    <t>Продолжительность деятельности</t>
  </si>
  <si>
    <t>活動期間</t>
  </si>
  <si>
    <t>Certificato</t>
  </si>
  <si>
    <t>Certificate</t>
  </si>
  <si>
    <t>Certificado</t>
  </si>
  <si>
    <t>Certificat</t>
  </si>
  <si>
    <t>شهادة</t>
  </si>
  <si>
    <t>CENPI_24-001-GT</t>
  </si>
  <si>
    <t>framalup71@gmail.com</t>
  </si>
  <si>
    <t>Franca maria luisa</t>
  </si>
  <si>
    <t>Pitzalis</t>
  </si>
  <si>
    <t>2.40.241.18</t>
  </si>
  <si>
    <t>85.46.252.186</t>
  </si>
  <si>
    <t>https://dwl.education/DWL/Certificate/CENPI_24-001-GT-78.pdf</t>
  </si>
  <si>
    <t>https://dwl.education/DWL/Certificate/CENPI_24-001-GT-37.pdf</t>
  </si>
  <si>
    <t>mingozzi@confartigianato.fe.it</t>
  </si>
  <si>
    <t>Mingozzi</t>
  </si>
  <si>
    <t>t.alo@confartigianato.bo.it</t>
  </si>
  <si>
    <t>Carmela tiziana simona</t>
  </si>
  <si>
    <t>Alo'</t>
  </si>
  <si>
    <t>79.62.6.129</t>
  </si>
  <si>
    <t>riccardomaria.monaco@arcosimprese.it</t>
  </si>
  <si>
    <t>Riccardo</t>
  </si>
  <si>
    <t>Monaco</t>
  </si>
  <si>
    <t>82.189.158.67</t>
  </si>
  <si>
    <t>gianluigi.ferrara@artigianigr.it</t>
  </si>
  <si>
    <t>Gianluigi</t>
  </si>
  <si>
    <t>Grosseto</t>
  </si>
  <si>
    <t>178.19.146.161</t>
  </si>
  <si>
    <t>81.56.113.225</t>
  </si>
  <si>
    <t>2.44.138.118</t>
  </si>
  <si>
    <t>5.89.63.35</t>
  </si>
  <si>
    <t>Open-Ended Response</t>
  </si>
  <si>
    <t>93.44.81.212</t>
  </si>
  <si>
    <t>Se lo ritieni necessario, puoi lasciare un commento che esprima la tua opinione generale.</t>
  </si>
  <si>
    <t xml:space="preserve">Toscano </t>
  </si>
  <si>
    <t>anetavilla6@gmail.com</t>
  </si>
  <si>
    <t>Aneta</t>
  </si>
  <si>
    <t>Villa</t>
  </si>
  <si>
    <t>A</t>
  </si>
  <si>
    <t>93.147.158.244</t>
  </si>
  <si>
    <t>458576076.0</t>
  </si>
  <si>
    <t>62.211.116.194</t>
  </si>
  <si>
    <t>CE-ME_24-001-1</t>
  </si>
  <si>
    <t>https://dwl.education/DWL/Certificate/CE-ME_24-001-1-50.pdf</t>
  </si>
  <si>
    <t>https://dwl.education/DWL/Certificate/CE-ME_24-001-1-99.pdf</t>
  </si>
  <si>
    <t>https://dwl.education/DWL/Certificate/CE-ME_24-001-1-93.pdf</t>
  </si>
  <si>
    <t>https://dwl.education/DWL/Certificate/CE-ME_24-001-1-80.pdf</t>
  </si>
  <si>
    <t>151.56.80.220</t>
  </si>
  <si>
    <t>https://dwl.education/DWL/Certificate/CE-ME_24-001-1-76.pdf</t>
  </si>
  <si>
    <t>81.57.49.180</t>
  </si>
  <si>
    <t>https://dwl.education/DWL/Certificate/CE-ME_24-001-1-54.pdf</t>
  </si>
  <si>
    <t>5.179.164.168</t>
  </si>
  <si>
    <t>https://dwl.education/DWL/Certificate/CE-ME_24-001-1-19.pdf</t>
  </si>
  <si>
    <t>151.56.164.11</t>
  </si>
  <si>
    <t>https://dwl.education/DWL/Certificate/CE-ME_24-001-1-35.pdf</t>
  </si>
  <si>
    <t>https://dwl.education/DWL/Certificate/CE-ME_24-001-1-8.pdf</t>
  </si>
  <si>
    <t>458627922.0</t>
  </si>
  <si>
    <t>https://dwl.education/DWL/Certificate/CE-ME_24-001-1-51.pdf</t>
  </si>
  <si>
    <t>https://dwl.education/DWL/Certificate/CE-ME_24-001-1-97.pdf</t>
  </si>
  <si>
    <t>https://dwl.education/DWL/Certificate/CE-ME_24-001-1-66.pdf</t>
  </si>
  <si>
    <t>151.42.186.134</t>
  </si>
  <si>
    <t>https://dwl.education/DWL/Certificate/CE-ME_24-001-1-101.pdf</t>
  </si>
  <si>
    <t>109.54.2.225</t>
  </si>
  <si>
    <t>https://dwl.education/DWL/Certificate/CE-ME_24-001-1-98.pdf</t>
  </si>
  <si>
    <t>62.18.114.5</t>
  </si>
  <si>
    <t>https://dwl.education/DWL/Certificate/CE-ME_24-001-1-73.pdf</t>
  </si>
  <si>
    <t>https://dwl.education/DWL/Certificate/CE-ME_24-001-1-41.pdf</t>
  </si>
  <si>
    <t>82.134.246.24</t>
  </si>
  <si>
    <t>https://dwl.education/DWL/Certificate/CE-ME_24-001-1-12.pdf</t>
  </si>
  <si>
    <t>https://dwl.education/DWL/Certificate/CE-ME_24-001-1-61.pdf</t>
  </si>
  <si>
    <t>https://dwl.education/DWL/Certificate/CE-ME_24-001-1-60.pdf</t>
  </si>
  <si>
    <t>https://dwl.education/DWL/Certificate/CE-ME_24-001-1-20.pdf</t>
  </si>
  <si>
    <t>87.19.93.164</t>
  </si>
  <si>
    <t>https://dwl.education/DWL/Certificate/CE-ME_24-001-1-104.pdf</t>
  </si>
  <si>
    <t>151.54.44.213</t>
  </si>
  <si>
    <t>https://dwl.education/DWL/Certificate/CE-ME_24-001-1-52.pdf</t>
  </si>
  <si>
    <t>156.54.125.45</t>
  </si>
  <si>
    <t>https://dwl.education/DWL/Certificate/CE-ME_24-001-1-69.pdf</t>
  </si>
  <si>
    <t>https://dwl.education/DWL/Certificate/CE-ME_24-001-1-15.pdf</t>
  </si>
  <si>
    <t>https://dwl.education/DWL/Certificate/CE-ME_24-001-1-5.pdf</t>
  </si>
  <si>
    <t>https://dwl.education/DWL/Certificate/CE-ME_24-001-1-22.pdf</t>
  </si>
  <si>
    <t>https://dwl.education/DWL/Certificate/CE-ME_24-001-1-77.pdf</t>
  </si>
  <si>
    <t>https://dwl.education/DWL/Certificate/CE-ME_24-001-1-89.pdf</t>
  </si>
  <si>
    <t>https://dwl.education/DWL/Certificate/CE-ME_24-001-1-59.pdf</t>
  </si>
  <si>
    <t>https://dwl.education/DWL/Certificate/CE-ME_24-001-1-67.pdf</t>
  </si>
  <si>
    <t>https://dwl.education/DWL/Certificate/CE-ME_24-001-1-102.pdf</t>
  </si>
  <si>
    <t>https://dwl.education/DWL/Certificate/CE-ME_24-001-1-21.pdf</t>
  </si>
  <si>
    <t>https://dwl.education/DWL/Certificate/CE-ME_24-001-1-4.pdf</t>
  </si>
  <si>
    <t>78.209.37.152</t>
  </si>
  <si>
    <t>https://dwl.education/DWL/Certificate/CE-ME_24-001-1-23.pdf</t>
  </si>
  <si>
    <t>https://dwl.education/DWL/Certificate/CE-ME_24-001-1-47.pdf</t>
  </si>
  <si>
    <t>https://dwl.education/DWL/Certificate/CE-ME_24-001-1-86.pdf</t>
  </si>
  <si>
    <t>https://dwl.education/DWL/Certificate/CE-ME_24-001-1-24.pdf</t>
  </si>
  <si>
    <t>https://dwl.education/DWL/Certificate/CE-ME_24-001-1-28.pdf</t>
  </si>
  <si>
    <t>https://dwl.education/DWL/Certificate/CE-ME_24-001-1-105.pdf</t>
  </si>
  <si>
    <t>https://dwl.education/DWL/Certificate/CE-ME_24-001-1-42.pdf</t>
  </si>
  <si>
    <t>https://dwl.education/DWL/Certificate/CE-ME_24-001-1-82.pdf</t>
  </si>
  <si>
    <t>https://dwl.education/DWL/Certificate/CE-ME_24-001-1-27.pdf</t>
  </si>
  <si>
    <t>https://dwl.education/DWL/Certificate/CE-ME_24-001-1-37.pdf</t>
  </si>
  <si>
    <t>https://dwl.education/DWL/Certificate/CE-ME_24-001-1-85.pdf</t>
  </si>
  <si>
    <t>https://dwl.education/DWL/Certificate/CE-ME_24-001-1-72.pdf</t>
  </si>
  <si>
    <t>https://dwl.education/DWL/Certificate/CE-ME_24-001-1-10.pdf</t>
  </si>
  <si>
    <t>https://dwl.education/DWL/Certificate/CE-ME_24-001-1-13.pdf</t>
  </si>
  <si>
    <t>https://dwl.education/DWL/Certificate/CE-ME_24-001-1-40.pdf</t>
  </si>
  <si>
    <t>https://dwl.education/DWL/Certificate/CE-ME_24-001-1-53.pdf</t>
  </si>
  <si>
    <t>188.241.154.186</t>
  </si>
  <si>
    <t>https://dwl.education/DWL/Certificate/CE-ME_24-001-1-70.pdf</t>
  </si>
  <si>
    <t>https://dwl.education/DWL/Certificate/CE-ME_24-001-1-103.pdf</t>
  </si>
  <si>
    <t>https://dwl.education/DWL/Certificate/CE-ME_24-001-1-81.pdf</t>
  </si>
  <si>
    <t>https://dwl.education/DWL/Certificate/CE-ME_24-001-1-90.pdf</t>
  </si>
  <si>
    <t>https://dwl.education/DWL/Certificate/CE-ME_24-001-1-6.pdf</t>
  </si>
  <si>
    <t>https://dwl.education/DWL/Certificate/CE-ME_24-001-1-79.pdf</t>
  </si>
  <si>
    <t>https://dwl.education/DWL/Certificate/CE-ME_24-001-1-48.pdf</t>
  </si>
  <si>
    <t>https://dwl.education/DWL/Certificate/CE-ME_24-001-1-38.pdf</t>
  </si>
  <si>
    <t>https://dwl.education/DWL/Certificate/CE-ME_24-001-1-95.pdf</t>
  </si>
  <si>
    <t>https://dwl.education/DWL/Certificate/CE-ME_24-001-1-31.pdf</t>
  </si>
  <si>
    <t>https://dwl.education/DWL/Certificate/CE-ME_24-001-1-26.pdf</t>
  </si>
  <si>
    <t>https://dwl.education/DWL/Certificate/CE-ME_24-001-1-46.pdf</t>
  </si>
  <si>
    <t>78.210.33.18</t>
  </si>
  <si>
    <t>https://dwl.education/DWL/Certificate/CE-ME_24-001-1-71.pdf</t>
  </si>
  <si>
    <t>78.210.131.147</t>
  </si>
  <si>
    <t>https://dwl.education/DWL/Certificate/CE-ME_24-001-1-18.pdf</t>
  </si>
  <si>
    <t>93.47.56.150</t>
  </si>
  <si>
    <t>https://dwl.education/DWL/Certificate/CE-ME_24-001-1-75.pdf</t>
  </si>
  <si>
    <t>78.209.242.226</t>
  </si>
  <si>
    <t>ERRORE)</t>
  </si>
  <si>
    <t>https://dwl.education/DWL/Certificate/CE-ME_24-001-1-106.pdf</t>
  </si>
  <si>
    <t>https://dwl.education/DWL/Certificate/CE-ME_24-001-1-65.pdf</t>
  </si>
  <si>
    <t>https://dwl.education/DWL/Certificate/CE-ME_24-001-1-7.pdf</t>
  </si>
  <si>
    <t>https://dwl.education/DWL/Certificate/CE-ME_24-001-1-2.pdf</t>
  </si>
  <si>
    <t>https://dwl.education/DWL/Certificate/CE-ME_24-001-1-64.pdf</t>
  </si>
  <si>
    <t>https://dwl.education/DWL/Certificate/CE-ME_24-001-1-84.pdf</t>
  </si>
  <si>
    <t>https://dwl.education/DWL/Certificate/CE-ME_24-001-1-68.pdf</t>
  </si>
  <si>
    <t>https://dwl.education/DWL/Certificate/CE-ME_24-001-1-44.pdf</t>
  </si>
  <si>
    <t>213.209.214.209</t>
  </si>
  <si>
    <t>Gulio</t>
  </si>
  <si>
    <t>https://dwl.education/DWL/Certificate/CE-ME_24-001-1-34.pdf</t>
  </si>
  <si>
    <t>https://dwl.education/DWL/Certificate/CE-ME_24-001-1-30.pdf</t>
  </si>
  <si>
    <t>https://dwl.education/DWL/Certificate/CE-ME_24-001-1-43.pdf</t>
  </si>
  <si>
    <t>2.44.139.90</t>
  </si>
  <si>
    <t>https://dwl.education/DWL/Certificate/CE-ME_24-001-1-1.pdf</t>
  </si>
  <si>
    <t>https://dwl.education/DWL/Certificate/CE-ME_24-001-1-3.pdf</t>
  </si>
  <si>
    <t>https://dwl.education/DWL/Certificate/CE-ME_24-001-1-96.pdf</t>
  </si>
  <si>
    <t>https://dwl.education/DWL/Certificate/CE-ME_24-001-1-92.pdf</t>
  </si>
  <si>
    <t>https://dwl.education/DWL/Certificate/CE-ME_24-001-1-36.pdf</t>
  </si>
  <si>
    <t>31.27.16.222</t>
  </si>
  <si>
    <t>https://dwl.education/DWL/Certificate/CE-ME_24-001-1-49.pdf</t>
  </si>
  <si>
    <t>https://dwl.education/DWL/Certificate/CE-ME_24-001-1-25.pdf</t>
  </si>
  <si>
    <t>https://dwl.education/DWL/Certificate/CE-ME_24-001-1-58.pdf</t>
  </si>
  <si>
    <t>https://dwl.education/DWL/Certificate/CE-ME_24-001-1-83.pdf</t>
  </si>
  <si>
    <t>Codifica e decodifica ...</t>
  </si>
  <si>
    <t>"Ritardare" la risposta ...</t>
  </si>
  <si>
    <t>Il nostro interlocutore ...</t>
  </si>
  <si>
    <t>458630599.0</t>
  </si>
  <si>
    <t>5.91.231.54</t>
  </si>
  <si>
    <t>93.47.56.103</t>
  </si>
  <si>
    <t>95.245.3.44</t>
  </si>
  <si>
    <t>212.183.163.9</t>
  </si>
  <si>
    <t>37.163.171.211</t>
  </si>
  <si>
    <t>https://dwl.education/DWL/Certificate/CE-ME_24-001-1-45.pdf</t>
  </si>
  <si>
    <t>458703920.0</t>
  </si>
  <si>
    <t>37.102.20.243</t>
  </si>
  <si>
    <t>https://dwl.education/DWL/Certificate/CE-ME_24-001-1-56.pdf</t>
  </si>
  <si>
    <t>https://dwl.education/DWL/Certificate/CE-ME_24-001-1-62.pdf</t>
  </si>
  <si>
    <t>151.44.59.193</t>
  </si>
  <si>
    <t>https://dwl.education/DWL/Certificate/CE-ME_24-001-1-63.pdf</t>
  </si>
  <si>
    <t>78.209.141.38</t>
  </si>
  <si>
    <t>ERRORE</t>
  </si>
  <si>
    <t>78.209.48.34</t>
  </si>
  <si>
    <t>109.54.122.150</t>
  </si>
  <si>
    <t>101.56.192.189</t>
  </si>
  <si>
    <t>https://dwl.education/DWL/Certificate/CE-ME_24-001-1-94.pdf</t>
  </si>
  <si>
    <t>213.82.202.114</t>
  </si>
  <si>
    <t>*** Svolgimento non sufficiente per il certificato ***</t>
  </si>
  <si>
    <t>93.35.68.168</t>
  </si>
  <si>
    <t>Il grado comunicativo ...</t>
  </si>
  <si>
    <t>Il grado di interazione ...</t>
  </si>
  <si>
    <t>Il tempo necessario ...</t>
  </si>
  <si>
    <t>433661063.0</t>
  </si>
  <si>
    <t>54.36.30.212</t>
  </si>
  <si>
    <t>https://dwl.education/DWL/Certificate/CE-ME_24-001-1-88.pdf</t>
  </si>
  <si>
    <t>109.52.82.4</t>
  </si>
  <si>
    <t>433675659.0</t>
  </si>
  <si>
    <t>37.103.121.193</t>
  </si>
  <si>
    <t>78.210.199.79</t>
  </si>
  <si>
    <t>93.47.57.63</t>
  </si>
  <si>
    <t>5.90.202.82</t>
  </si>
  <si>
    <t>2.38.151.130</t>
  </si>
  <si>
    <t>109.53.239.209</t>
  </si>
  <si>
    <t>37.163.184.201</t>
  </si>
  <si>
    <t>78.211.141.53</t>
  </si>
  <si>
    <t>57.133.22.180</t>
  </si>
  <si>
    <t>Nella comunicazione, la percezione ...</t>
  </si>
  <si>
    <t>L'efficacia della comunicazione ...</t>
  </si>
  <si>
    <t>L'effetto Batman ...</t>
  </si>
  <si>
    <t>458725660.0</t>
  </si>
  <si>
    <t>151.82.89.221</t>
  </si>
  <si>
    <t>93.47.56.15</t>
  </si>
  <si>
    <t>37.162.178.184</t>
  </si>
  <si>
    <t>57.133.22.173</t>
  </si>
  <si>
    <t>57.133.22.171</t>
  </si>
  <si>
    <t>109.52.42.86</t>
  </si>
  <si>
    <t>78.209.44.84</t>
  </si>
  <si>
    <t>151.64.91.123</t>
  </si>
  <si>
    <t>185.201.255.149</t>
  </si>
  <si>
    <t>93.47.56.151</t>
  </si>
  <si>
    <t>151.74.252.173</t>
  </si>
  <si>
    <t>37.162.182.202</t>
  </si>
  <si>
    <t>37.163.213.106</t>
  </si>
  <si>
    <t>La scelta del mezzo comunicativo ...</t>
  </si>
  <si>
    <t>Definire il risultato voluto ...</t>
  </si>
  <si>
    <t>La struttura MARTINI ...</t>
  </si>
  <si>
    <t>433772863.0</t>
  </si>
  <si>
    <t>151.47.218.61</t>
  </si>
  <si>
    <t>62.18.114.38</t>
  </si>
  <si>
    <t>5.91.156.154</t>
  </si>
  <si>
    <t>47.53.165.137</t>
  </si>
  <si>
    <t>37.163.55.0</t>
  </si>
  <si>
    <t>62.94.217.159</t>
  </si>
  <si>
    <t>151.50.134.37</t>
  </si>
  <si>
    <t>78.209.67.138</t>
  </si>
  <si>
    <t>37.161.122.245</t>
  </si>
  <si>
    <t>https://dwl.education/DWL/Certificate/CE-ME_24-001-1-16.pdf</t>
  </si>
  <si>
    <t>93.47.56.63</t>
  </si>
  <si>
    <t>Il contesto ...</t>
  </si>
  <si>
    <t>Le notifiche ...</t>
  </si>
  <si>
    <t>Le interruzioni  ...</t>
  </si>
  <si>
    <t>433773033.0</t>
  </si>
  <si>
    <t>62.18.114.84</t>
  </si>
  <si>
    <t>109.55.46.31</t>
  </si>
  <si>
    <t>151.55.241.71</t>
  </si>
  <si>
    <t>37.161.61.102</t>
  </si>
  <si>
    <t>185.204.220.130</t>
  </si>
  <si>
    <t>78.211.112.161</t>
  </si>
  <si>
    <t>93.47.56.31</t>
  </si>
  <si>
    <t>51.179.108.198</t>
  </si>
  <si>
    <t>109.53.233.161</t>
  </si>
  <si>
    <t>151.56.230.253</t>
  </si>
  <si>
    <t>78.208.209.24</t>
  </si>
  <si>
    <t>essere più riflessiva prima di comunicare</t>
  </si>
  <si>
    <t>esempi pratici</t>
  </si>
  <si>
    <t>79.13.247.143</t>
  </si>
  <si>
    <t xml:space="preserve">a comunicare meglio con i miei principali interlocutori </t>
  </si>
  <si>
    <t xml:space="preserve">nulla </t>
  </si>
  <si>
    <t>151.48.177.212</t>
  </si>
  <si>
    <t>che non è sempre fattibile mettere in pratica le nozioni</t>
  </si>
  <si>
    <t xml:space="preserve">se venisse fatto anche ad altri interlocutori </t>
  </si>
  <si>
    <t>62.18.114.185</t>
  </si>
  <si>
    <t>Prima di ogni comunicazione sarebbe utile avere il tempo per ragionare sulla migliore comunicazione</t>
  </si>
  <si>
    <t>Le lezioni fossero state più ravvicinate</t>
  </si>
  <si>
    <t>è giusto trovare dei momenti dedicati per leggere notifiche whatsapp o simili, in precedenza mi capitava spesso di leggerli durante riunioni o mentre ero intenta a terminare un lavoro; questo comportava la perdita di concentrazione</t>
  </si>
  <si>
    <t>nulla da modificare</t>
  </si>
  <si>
    <t>le interruzioni influiscono sulle performance lavorative</t>
  </si>
  <si>
    <t>37.101.72.54</t>
  </si>
  <si>
    <t>comunicare non sono solo giri di parole</t>
  </si>
  <si>
    <t>alla comunicazione si fosse affiancata pratica</t>
  </si>
  <si>
    <t>Bisogna saper padroneggiare diverse modalità di comunicazione, non basta limitarsi a quella per la quale ci riteniamo più 'portati'.</t>
  </si>
  <si>
    <t xml:space="preserve">Ci fossero stati più esempi concreti in ambito lavorativo. </t>
  </si>
  <si>
    <t xml:space="preserve">La comunicazione è un canale bidirezionale e l'ascolto è una parte fondamentale del processo. </t>
  </si>
  <si>
    <t>La comunicazione ha una importanza fondamentale nel raggiungimento dei risultati e obiettivi di lavoro</t>
  </si>
  <si>
    <t xml:space="preserve">Il corso non fosse stato tenuto e organizzato in modalità asincrona </t>
  </si>
  <si>
    <t>5.91.34.242</t>
  </si>
  <si>
    <t xml:space="preserve">Una comunicazione efficace è importante </t>
  </si>
  <si>
    <t>Come usare al meglio i sistemi informatici e a migliorare i metodi comunicativi.</t>
  </si>
  <si>
    <t xml:space="preserve">prima di usare un certo mezzo di comunicazione occorre pensare al risultato che vogliamo ottenere e a chi è l'interlocutore </t>
  </si>
  <si>
    <t>109.55.66.50</t>
  </si>
  <si>
    <t>Tutte le azioni inerenti il mio lavoro, compreso quindi la comunicazione, vanno pianificate in base al momento, ai tempi a disposizione, all'interlocutore e agli obbiettivi prefissati.</t>
  </si>
  <si>
    <t xml:space="preserve">Posto che il percorso formativo è già valido, penso che una maggiore interazione possa aiutare l'apprendimento (con ulteriori test, questionari ecc.) </t>
  </si>
  <si>
    <t>MI HA CONFERMATO CHE LA REALTA' E' SEMPRE DIVERSA DA QUALSIASI TEORIA</t>
  </si>
  <si>
    <t>IL CORSO POTREBBE NON ESSERE COSI PROTRATTO NEL TEMPO</t>
  </si>
  <si>
    <t>78.211.244.194</t>
  </si>
  <si>
    <t>l'organizzazione del lavoro e le priorità per obiettivi è molto importante</t>
  </si>
  <si>
    <t>la comunicazione è fondamentale sul luogo di lavoro e nella vita quotidiana</t>
  </si>
  <si>
    <t>78.209.134.218</t>
  </si>
  <si>
    <t xml:space="preserve">La giusta comunicazione ottimizza i tempi ed i risultati </t>
  </si>
  <si>
    <t>Ci fossero stati più esempi reali</t>
  </si>
  <si>
    <t>https://dwl.education/DWL/Certificate/CE-ME_24-001-1-91.pdf</t>
  </si>
  <si>
    <t>2.196.2.166</t>
  </si>
  <si>
    <t>78.209.75.40</t>
  </si>
  <si>
    <t>Che devo concentrarmi di piú nelle mie modalità di comunicazione</t>
  </si>
  <si>
    <t>Forse un recap finale ad ogni modulo</t>
  </si>
  <si>
    <t>2.196.227.5</t>
  </si>
  <si>
    <t>niente di più che quello che già si mette in atto da diversi anni</t>
  </si>
  <si>
    <t xml:space="preserve">Si entrava più nello specifico delle tematiche sociali è psicologiche </t>
  </si>
  <si>
    <t>evviva l'essenzialità e la concretezza</t>
  </si>
  <si>
    <t>corso in presenza</t>
  </si>
  <si>
    <t>l'ascolto e la percezione sono importanti</t>
  </si>
  <si>
    <t>senza se...</t>
  </si>
  <si>
    <t>per comunicare in modo efficace bisognerebbe non dare nulla per scontato perché c'è sempre un'altra persona che riceve il messaggio e non è detto che gli attribuisca lo stesso significato.</t>
  </si>
  <si>
    <t xml:space="preserve">i questionari fossero più complessi e composti da più domande. Grazie. </t>
  </si>
  <si>
    <t>Gli strumenti di comunicazione utilizzati sul posto di lavoro vanno attenzionati maggiormente nel loro utilizzo</t>
  </si>
  <si>
    <t>La comunicazione è più complessa di quanto si possa pensare, e di come gli strumenti a nostra disposizione abbiamo funzioni ed effetti molto diversi</t>
  </si>
  <si>
    <t>109.53.123.191</t>
  </si>
  <si>
    <t xml:space="preserve">Nella comunicazione è importante la chiarezza, la sintesi e il mezzo di comunicazione </t>
  </si>
  <si>
    <t>la comunicazione è determinante per raggiungere obiettivi e per cambiare le situazioni</t>
  </si>
  <si>
    <t xml:space="preserve">...non c'è il volere di mettere a disposizione formazione </t>
  </si>
  <si>
    <t>...mi avessero regalato un buon libro</t>
  </si>
  <si>
    <t>185.224.61.132</t>
  </si>
  <si>
    <t>Ad apprendere nuovi termini per comprendere comportamenti che abitualmente applicavo</t>
  </si>
  <si>
    <t xml:space="preserve">Una comunicazione efficace migliora la qualità del servizio offerto, rafforza le relazioni con il pubblico e contribuisce al buon funzionamento del contesto in cui ci troviamo ogni giorno  un'ottima comunicazione è alla base di una buona esperienza del cliente. </t>
  </si>
  <si>
    <t>...</t>
  </si>
  <si>
    <t>è importante rapportarsi bene con le persone anche con gli strumenti digitali, specie se vogliamo ottenere dei risultati</t>
  </si>
  <si>
    <t>avessi avuto a disposizione più tempo per seguire</t>
  </si>
  <si>
    <t>37.163.186.70</t>
  </si>
  <si>
    <t>La comunicazione è fondamentale per rendere più efficiente ed efficace il proprio lavoro.</t>
  </si>
  <si>
    <t>Gli argomenti di formazione fossero stati più "complessi"</t>
  </si>
  <si>
    <t>le modalità di gestione del lavoro possono essere diverse e dipendono dai mezzi e tempo a disposizione, dal tipo del cliente e gli obiettivi che si vuole raggiungere.</t>
  </si>
  <si>
    <t xml:space="preserve">ci avreste messo alla prova con un caso concreto. </t>
  </si>
  <si>
    <t>109.53.136.12</t>
  </si>
  <si>
    <t xml:space="preserve">NON SEMPRE DIAMO IMPORTANZA AL METODO CHE UTILIZZIAMO PER COMUNICARE </t>
  </si>
  <si>
    <t>https://dwl.education/DWL/Certificate/CE-ME_24-001-1-74.pdf</t>
  </si>
  <si>
    <t>62.18.114.104</t>
  </si>
  <si>
    <t>109.55.52.38</t>
  </si>
  <si>
    <t>185.143.154.146</t>
  </si>
  <si>
    <t>151.42.108.6</t>
  </si>
  <si>
    <t>151.55.117.25</t>
  </si>
  <si>
    <t xml:space="preserve">I temi trattai sono stati molto interessanti, ma trattati in una forma ed in una modalità assolutamente inutili.  </t>
  </si>
  <si>
    <t>78.211.34.140</t>
  </si>
  <si>
    <t>I contenuti e suggerimenti del corso sono utili, non ho ravvisato un particolare miglioramento perché i contenuti/suggerimenti li conoscevo e quindi cercavo già di applicarli nella quotidianità, prima della fruizione del corso. Grazie.</t>
  </si>
  <si>
    <t>https://dwl.education/DWL/Certificate/CE-ME_24-001-1-87.pdf</t>
  </si>
  <si>
    <t>no comment</t>
  </si>
  <si>
    <t xml:space="preserve">E' stato molto utile. Ho fatto tesoro delle  nozioni apprese e, qualcosa, cerco di trasmetterla ai colleghi </t>
  </si>
  <si>
    <t xml:space="preserve">Per quanto a primo impatto possa sembrare che le informazioni fornite siano scontate, in realtà migliorano tantissimo la comunicazione. Grazie. </t>
  </si>
  <si>
    <t>a.agosta@confartigianatocomo.it</t>
  </si>
  <si>
    <t>Victoria</t>
  </si>
  <si>
    <t>Adams</t>
  </si>
  <si>
    <t>Arizona</t>
  </si>
  <si>
    <t>Employee</t>
  </si>
  <si>
    <t>Senior</t>
  </si>
  <si>
    <t>agostini@confartigianato.fo.it</t>
  </si>
  <si>
    <t>Madison</t>
  </si>
  <si>
    <t>Allen</t>
  </si>
  <si>
    <t>Florida</t>
  </si>
  <si>
    <t>Franchise</t>
  </si>
  <si>
    <t>Isaac</t>
  </si>
  <si>
    <t>Álvarez</t>
  </si>
  <si>
    <t>Illinois</t>
  </si>
  <si>
    <t>Partner Employee</t>
  </si>
  <si>
    <t>Junior</t>
  </si>
  <si>
    <t>Daisy</t>
  </si>
  <si>
    <t>Anderson</t>
  </si>
  <si>
    <t>Kentucky</t>
  </si>
  <si>
    <t>Rookie</t>
  </si>
  <si>
    <t>Leo</t>
  </si>
  <si>
    <t>Bailey</t>
  </si>
  <si>
    <t>Maryland</t>
  </si>
  <si>
    <t>INTERMEDIATE</t>
  </si>
  <si>
    <t>Zoey</t>
  </si>
  <si>
    <t>Baker</t>
  </si>
  <si>
    <t>Michigan</t>
  </si>
  <si>
    <t>Gabriel</t>
  </si>
  <si>
    <t>Bennet</t>
  </si>
  <si>
    <t>Missouri</t>
  </si>
  <si>
    <t>Henry</t>
  </si>
  <si>
    <t>New York</t>
  </si>
  <si>
    <t>MANAGER</t>
  </si>
  <si>
    <t>Jacob</t>
  </si>
  <si>
    <t>Brooks</t>
  </si>
  <si>
    <t>Ohio</t>
  </si>
  <si>
    <t>Sophia</t>
  </si>
  <si>
    <t>Brown</t>
  </si>
  <si>
    <t>Pennsylvania</t>
  </si>
  <si>
    <t>Lucy</t>
  </si>
  <si>
    <t>Campbell</t>
  </si>
  <si>
    <t>Tennessee</t>
  </si>
  <si>
    <t>Lillian</t>
  </si>
  <si>
    <t>Carter</t>
  </si>
  <si>
    <t>Utah</t>
  </si>
  <si>
    <t>Elias</t>
  </si>
  <si>
    <t>Castillo</t>
  </si>
  <si>
    <t>Washington</t>
  </si>
  <si>
    <t>Logan</t>
  </si>
  <si>
    <t>Chavez</t>
  </si>
  <si>
    <t>Wisconsin</t>
  </si>
  <si>
    <t>benecchi@confartigianato.cremona.it</t>
  </si>
  <si>
    <t>Hudson</t>
  </si>
  <si>
    <t>Clark</t>
  </si>
  <si>
    <t>Virginia</t>
  </si>
  <si>
    <t>Nora</t>
  </si>
  <si>
    <t>Texas</t>
  </si>
  <si>
    <t>Benjamin</t>
  </si>
  <si>
    <t>Collins</t>
  </si>
  <si>
    <t>South Carolina</t>
  </si>
  <si>
    <t>e.bisanti@confartigianatolecce.it</t>
  </si>
  <si>
    <t>Jack</t>
  </si>
  <si>
    <t>Cook</t>
  </si>
  <si>
    <t>Oregon</t>
  </si>
  <si>
    <t>Samuel</t>
  </si>
  <si>
    <t>Cooper</t>
  </si>
  <si>
    <t>North Carolina</t>
  </si>
  <si>
    <t>Cox</t>
  </si>
  <si>
    <t>New Jersey</t>
  </si>
  <si>
    <t>Cruz</t>
  </si>
  <si>
    <t>Minnesota</t>
  </si>
  <si>
    <t>Evelyn</t>
  </si>
  <si>
    <t>Davis</t>
  </si>
  <si>
    <t>Massachusetts</t>
  </si>
  <si>
    <t>Elijah</t>
  </si>
  <si>
    <t>Díaz</t>
  </si>
  <si>
    <t>Louisiana</t>
  </si>
  <si>
    <t>Lucas</t>
  </si>
  <si>
    <t>Edwards</t>
  </si>
  <si>
    <t>Indiana</t>
  </si>
  <si>
    <t>Oliver</t>
  </si>
  <si>
    <t>Evans</t>
  </si>
  <si>
    <t>Georgia</t>
  </si>
  <si>
    <t>Eliana</t>
  </si>
  <si>
    <t>Flores</t>
  </si>
  <si>
    <t>California</t>
  </si>
  <si>
    <t>Ezekiel</t>
  </si>
  <si>
    <t>Foster</t>
  </si>
  <si>
    <t>Alabama</t>
  </si>
  <si>
    <t>Ava</t>
  </si>
  <si>
    <t>García</t>
  </si>
  <si>
    <t>m.chittaro@confartigianatolatina.com</t>
  </si>
  <si>
    <t>Daniel</t>
  </si>
  <si>
    <t>Gómez</t>
  </si>
  <si>
    <t>Liam</t>
  </si>
  <si>
    <t>Scarlett</t>
  </si>
  <si>
    <t>Gonzales</t>
  </si>
  <si>
    <t>Grayson</t>
  </si>
  <si>
    <t>Gray</t>
  </si>
  <si>
    <t>Ivy</t>
  </si>
  <si>
    <t>Green</t>
  </si>
  <si>
    <t>Alexander</t>
  </si>
  <si>
    <t>Guttierrez</t>
  </si>
  <si>
    <t>DAMANTEMARTINA@GMAIL.COM</t>
  </si>
  <si>
    <t>Naomi</t>
  </si>
  <si>
    <t>Hall</t>
  </si>
  <si>
    <t>Avery</t>
  </si>
  <si>
    <t>Harris</t>
  </si>
  <si>
    <t>Camila</t>
  </si>
  <si>
    <t>Hernández</t>
  </si>
  <si>
    <t>Stella</t>
  </si>
  <si>
    <t>Hill</t>
  </si>
  <si>
    <t>federica.dipaola@artigianibg.com</t>
  </si>
  <si>
    <t>Ezra</t>
  </si>
  <si>
    <t>Howard</t>
  </si>
  <si>
    <t>Maverick</t>
  </si>
  <si>
    <t>Hughes</t>
  </si>
  <si>
    <t>Violet</t>
  </si>
  <si>
    <t>Jackson</t>
  </si>
  <si>
    <t>Julian</t>
  </si>
  <si>
    <t>James</t>
  </si>
  <si>
    <t>Charles</t>
  </si>
  <si>
    <t>Jimenez</t>
  </si>
  <si>
    <t>Maya</t>
  </si>
  <si>
    <t>Charlotte</t>
  </si>
  <si>
    <t>Johnson</t>
  </si>
  <si>
    <t>Isabella</t>
  </si>
  <si>
    <t>Jones</t>
  </si>
  <si>
    <t>m.galloppa@confartigianatoimprese.org</t>
  </si>
  <si>
    <t>Mason</t>
  </si>
  <si>
    <t>Kelly</t>
  </si>
  <si>
    <t>Kim</t>
  </si>
  <si>
    <t>Grace</t>
  </si>
  <si>
    <t>King</t>
  </si>
  <si>
    <t>Gianna</t>
  </si>
  <si>
    <t>Lee</t>
  </si>
  <si>
    <t>Lily</t>
  </si>
  <si>
    <t>Lewis</t>
  </si>
  <si>
    <t>Long</t>
  </si>
  <si>
    <t>Sofia</t>
  </si>
  <si>
    <t>López</t>
  </si>
  <si>
    <t>Penelope</t>
  </si>
  <si>
    <t>Martin</t>
  </si>
  <si>
    <t>Harper</t>
  </si>
  <si>
    <t>Martínez</t>
  </si>
  <si>
    <t>Wyatt</t>
  </si>
  <si>
    <t>Mendoza</t>
  </si>
  <si>
    <t>Mia</t>
  </si>
  <si>
    <t>Miller</t>
  </si>
  <si>
    <t>Mitchell</t>
  </si>
  <si>
    <t>Mila</t>
  </si>
  <si>
    <t>Moore</t>
  </si>
  <si>
    <t>Sebastian</t>
  </si>
  <si>
    <t>Morales</t>
  </si>
  <si>
    <t>Asher</t>
  </si>
  <si>
    <t>Morgan</t>
  </si>
  <si>
    <t>Emily</t>
  </si>
  <si>
    <t>Morris</t>
  </si>
  <si>
    <t>Levi</t>
  </si>
  <si>
    <t>Murphy</t>
  </si>
  <si>
    <t>Jayden</t>
  </si>
  <si>
    <t>Myers</t>
  </si>
  <si>
    <t>Emilia</t>
  </si>
  <si>
    <t>Nelson</t>
  </si>
  <si>
    <t>Riley</t>
  </si>
  <si>
    <t>Nguyen</t>
  </si>
  <si>
    <t>Owen</t>
  </si>
  <si>
    <t>Ortiz</t>
  </si>
  <si>
    <t>s.mehnert@confartigianatofc.it</t>
  </si>
  <si>
    <t>William</t>
  </si>
  <si>
    <t>Parker</t>
  </si>
  <si>
    <t>Thomas</t>
  </si>
  <si>
    <t>Patel</t>
  </si>
  <si>
    <t>Aria</t>
  </si>
  <si>
    <t>Pérez</t>
  </si>
  <si>
    <t>Ethan</t>
  </si>
  <si>
    <t>Peterson</t>
  </si>
  <si>
    <t>Noah</t>
  </si>
  <si>
    <t>Phillips</t>
  </si>
  <si>
    <t>Dylan</t>
  </si>
  <si>
    <t>Price</t>
  </si>
  <si>
    <t>Layla</t>
  </si>
  <si>
    <t>Ramírez</t>
  </si>
  <si>
    <t xml:space="preserve">silvia.paolillo@artser.it </t>
  </si>
  <si>
    <t>John</t>
  </si>
  <si>
    <t>Ramos</t>
  </si>
  <si>
    <t>Reed</t>
  </si>
  <si>
    <t>Theodore</t>
  </si>
  <si>
    <t>Reyes</t>
  </si>
  <si>
    <t>Joseph</t>
  </si>
  <si>
    <t>Richardson</t>
  </si>
  <si>
    <t>Hannah</t>
  </si>
  <si>
    <t>Rivera</t>
  </si>
  <si>
    <t>Roberts</t>
  </si>
  <si>
    <t>Aurora</t>
  </si>
  <si>
    <t>Robinson</t>
  </si>
  <si>
    <t>Luna</t>
  </si>
  <si>
    <t>Rodríguez</t>
  </si>
  <si>
    <t>Michael</t>
  </si>
  <si>
    <t>Rogers</t>
  </si>
  <si>
    <t>energia@confartigianato.savona.it</t>
  </si>
  <si>
    <t>Santiago</t>
  </si>
  <si>
    <t>Ross</t>
  </si>
  <si>
    <t>Matthew</t>
  </si>
  <si>
    <t>Ruiz</t>
  </si>
  <si>
    <t>Hazel</t>
  </si>
  <si>
    <t>Sánchez</t>
  </si>
  <si>
    <t>Anthony</t>
  </si>
  <si>
    <t>Sanders</t>
  </si>
  <si>
    <t>Willow</t>
  </si>
  <si>
    <t>Scott</t>
  </si>
  <si>
    <t>Emma</t>
  </si>
  <si>
    <t>Smith</t>
  </si>
  <si>
    <t>Mateo</t>
  </si>
  <si>
    <t>Stewart</t>
  </si>
  <si>
    <t>Chloe</t>
  </si>
  <si>
    <t>Taylor</t>
  </si>
  <si>
    <t>Abigail</t>
  </si>
  <si>
    <t>Thompson</t>
  </si>
  <si>
    <t>Zoe</t>
  </si>
  <si>
    <t>Torres</t>
  </si>
  <si>
    <t>Turner</t>
  </si>
  <si>
    <t>Nova</t>
  </si>
  <si>
    <t>Walker</t>
  </si>
  <si>
    <t>Aiden</t>
  </si>
  <si>
    <t>Ward</t>
  </si>
  <si>
    <t>David</t>
  </si>
  <si>
    <t>Watson</t>
  </si>
  <si>
    <t>Ella</t>
  </si>
  <si>
    <t>White</t>
  </si>
  <si>
    <t>Isla</t>
  </si>
  <si>
    <t>Amelia</t>
  </si>
  <si>
    <t>Williams</t>
  </si>
  <si>
    <t>Elizabeth</t>
  </si>
  <si>
    <t>Wilson</t>
  </si>
  <si>
    <t>Luke</t>
  </si>
  <si>
    <t>Wood</t>
  </si>
  <si>
    <t>l.trovato@apaconfartigianato.it</t>
  </si>
  <si>
    <t>Wright</t>
  </si>
  <si>
    <t>CSTMR_24-001</t>
  </si>
  <si>
    <t>miki</t>
  </si>
  <si>
    <t>Competences</t>
  </si>
  <si>
    <t>Zoe Torres</t>
  </si>
  <si>
    <t>Isla Wright</t>
  </si>
  <si>
    <t>it-NOTE</t>
  </si>
  <si>
    <t>Annotazioni</t>
  </si>
  <si>
    <t>en-NOTE</t>
  </si>
  <si>
    <t>Notes</t>
  </si>
  <si>
    <t>es-NOTE</t>
  </si>
  <si>
    <t>fr-NOTE</t>
  </si>
  <si>
    <t>de-NOTE</t>
  </si>
  <si>
    <t>pt-NOTE</t>
  </si>
  <si>
    <t>ar-NOTE</t>
  </si>
  <si>
    <t>hi-NOTE</t>
  </si>
  <si>
    <t>zh-NOTE</t>
  </si>
  <si>
    <t>ru-NOTE</t>
  </si>
  <si>
    <t>ja-NOTE</t>
  </si>
  <si>
    <t>Notas</t>
  </si>
  <si>
    <t>Remarques</t>
  </si>
  <si>
    <t>Hinweise</t>
  </si>
  <si>
    <t>ملحوظات</t>
  </si>
  <si>
    <t>नोट्स</t>
  </si>
  <si>
    <t>笔记</t>
  </si>
  <si>
    <t>Примечания</t>
  </si>
  <si>
    <t>注記</t>
  </si>
  <si>
    <t>CSTMR_24-001-MC-95</t>
  </si>
  <si>
    <t>https://quickchart.io/qr?text=https://dwl.education/DWL/Certificate/CSTMR_24-001-MC-95-ORIGINAL.pdf&amp;size=150</t>
  </si>
  <si>
    <t>CSTMR_24-001-MC-105</t>
  </si>
  <si>
    <t>Attività o tempo inferiore al 70% del corso: non hai diritto al certificato.</t>
  </si>
  <si>
    <t>Activities or time less than 70% of the course: you are not entitled to the certificate.</t>
  </si>
  <si>
    <t>Actividades o tiempo inferior al 70% del curso: no tienes derecho al certificado.</t>
  </si>
  <si>
    <t>Activités ou temps inférieurs à 70% du cours : vous n'avez pas droit au certificat.</t>
  </si>
  <si>
    <t>Aktivitäten oder Zeit weniger als 70 % des Kurses: Sie haben keinen Anspruch auf das Zertifikat.</t>
  </si>
  <si>
    <t>Atividades ou tempo inferior a 70% do curso: não terá direito ao certificado.</t>
  </si>
  <si>
    <t>الأنشطة أو الوقت أقل من 70٪ من الدورة: لا يحق لك الحصول على الشهادة.</t>
  </si>
  <si>
    <t>पाठ्यक्रम के 70% से कम गतिविधियां या समय: आप प्रमाण पत्र के हकदार नहीं हैं।</t>
  </si>
  <si>
    <t>活动或时间少于课程的 70%：您无权获得证书。</t>
  </si>
  <si>
    <t>Мероприятия или время, составляющие менее 70% курса: вы не имеете права на получение сертификата.</t>
  </si>
  <si>
    <t>アクティビティまたは時間がコースの 70% 未満の場合、証明書を取得する権利はありません。</t>
  </si>
  <si>
    <t>Do not delete. Formulas for Act1-6</t>
  </si>
  <si>
    <t>CSTMR-24-001-MC</t>
  </si>
  <si>
    <t>https://dwl.education/DWL/Certificate/CSTMR-24-001-MC-1.pdf</t>
  </si>
  <si>
    <t>* Insufficient activity or time for certificate *</t>
  </si>
  <si>
    <t>* Actividad o tiempo insuficiente para el certificado *</t>
  </si>
  <si>
    <t>https://dwl.education/DWL/Certificate/CSTMR-24-001-MC-4.pdf</t>
  </si>
  <si>
    <t>* Unzureichende Aktivität oder Zeit für Zertifikat *</t>
  </si>
  <si>
    <t>https://dwl.education/DWL/Certificate/CSTMR-24-001-MC-6.pdf</t>
  </si>
  <si>
    <t>https://dwl.education/DWL/Certificate/CSTMR-24-001-MC-7.pdf</t>
  </si>
  <si>
    <t>*प्रमाणपत्र के लिए अपर्याप्त गतिविधियाँ या उत्तर*</t>
  </si>
  <si>
    <t>* 活动或证书时间不足 *</t>
  </si>
  <si>
    <t>https://dwl.education/DWL/Certificate/CSTMR-24-001-MC-10.pdf</t>
  </si>
  <si>
    <t>* 認定に必要な活動または時間が不足している *</t>
  </si>
  <si>
    <t>https://dwl.education/DWL/Certificate/CSTMR-24-001-MC-12.pdf</t>
  </si>
  <si>
    <t>https://dwl.education/DWL/Certificate/CSTMR-24-001-MC-13.pdf</t>
  </si>
  <si>
    <t>https://dwl.education/DWL/Certificate/CSTMR-24-001-MC-15.pdf</t>
  </si>
  <si>
    <t>* Atividade ou tempo insuficiente para o certificado *</t>
  </si>
  <si>
    <t>https://dwl.education/DWL/Certificate/CSTMR-24-001-MC-18.pdf</t>
  </si>
  <si>
    <t>https://dwl.education/DWL/Certificate/CSTMR-24-001-MC-20.pdf</t>
  </si>
  <si>
    <t>* Недостаточная активность или время для получения сертификата *</t>
  </si>
  <si>
    <t>https://dwl.education/DWL/Certificate/CSTMR-24-001-MC-22.pdf</t>
  </si>
  <si>
    <t>https://dwl.education/DWL/Certificate/CSTMR-24-001-MC-23.pdf</t>
  </si>
  <si>
    <t>https://dwl.education/DWL/Certificate/CSTMR-24-001-MC-24.pdf</t>
  </si>
  <si>
    <t>https://dwl.education/DWL/Certificate/CSTMR-24-001-MC-25.pdf</t>
  </si>
  <si>
    <t>* Activité ou temps insuffisant pour le certificat *</t>
  </si>
  <si>
    <t>https://dwl.education/DWL/Certificate/CSTMR-24-001-MC-27.pdf</t>
  </si>
  <si>
    <t>https://dwl.education/DWL/Certificate/CSTMR-24-001-MC-28.pdf</t>
  </si>
  <si>
    <t>* عدم وجود أنشطة أو إجابات كافية للحصول على الشهادة *</t>
  </si>
  <si>
    <t>https://dwl.education/DWL/Certificate/CSTMR-24-001-MC-30.pdf</t>
  </si>
  <si>
    <t>https://dwl.education/DWL/Certificate/CSTMR-24-001-MC-31.pdf</t>
  </si>
  <si>
    <t>* Attività o tempo insufficienti per il certificato *</t>
  </si>
  <si>
    <t>https://dwl.education/DWL/Certificate/CSTMR-24-001-MC-36.pdf</t>
  </si>
  <si>
    <t>https://dwl.education/DWL/Certificate/CSTMR-24-001-MC-37.pdf</t>
  </si>
  <si>
    <t>https://dwl.education/DWL/Certificate/CSTMR-24-001-MC-40.pdf</t>
  </si>
  <si>
    <t>https://dwl.education/DWL/Certificate/CSTMR-24-001-MC-42.pdf</t>
  </si>
  <si>
    <t>https://dwl.education/DWL/Certificate/CSTMR-24-001-MC-43.pdf</t>
  </si>
  <si>
    <t>https://dwl.education/DWL/Certificate/CSTMR-24-001-MC-44.pdf</t>
  </si>
  <si>
    <t>https://dwl.education/DWL/Certificate/CSTMR-24-001-MC-45.pdf</t>
  </si>
  <si>
    <t>https://dwl.education/DWL/Certificate/CSTMR-24-001-MC-46.pdf</t>
  </si>
  <si>
    <t>https://dwl.education/DWL/Certificate/CSTMR-24-001-MC-47.pdf</t>
  </si>
  <si>
    <t>https://dwl.education/DWL/Certificate/CSTMR-24-001-MC-48.pdf</t>
  </si>
  <si>
    <t>https://dwl.education/DWL/Certificate/CSTMR-24-001-MC-49.pdf</t>
  </si>
  <si>
    <t>https://dwl.education/DWL/Certificate/CSTMR-24-001-MC-51.pdf</t>
  </si>
  <si>
    <t>https://dwl.education/DWL/Certificate/CSTMR-24-001-MC-53.pdf</t>
  </si>
  <si>
    <t>https://dwl.education/DWL/Certificate/CSTMR-24-001-MC-54.pdf</t>
  </si>
  <si>
    <t>https://dwl.education/DWL/Certificate/CSTMR-24-001-MC-61.pdf</t>
  </si>
  <si>
    <t>https://dwl.education/DWL/Certificate/CSTMR-24-001-MC-63.pdf</t>
  </si>
  <si>
    <t>https://dwl.education/DWL/Certificate/CSTMR-24-001-MC-64.pdf</t>
  </si>
  <si>
    <t>https://dwl.education/DWL/Certificate/CSTMR-24-001-MC-65.pdf</t>
  </si>
  <si>
    <t>https://dwl.education/DWL/Certificate/CSTMR-24-001-MC-66.pdf</t>
  </si>
  <si>
    <t>https://dwl.education/DWL/Certificate/CSTMR-24-001-MC-69.pdf</t>
  </si>
  <si>
    <t>https://dwl.education/DWL/Certificate/CSTMR-24-001-MC-70.pdf</t>
  </si>
  <si>
    <t>https://dwl.education/DWL/Certificate/CSTMR-24-001-MC-71.pdf</t>
  </si>
  <si>
    <t>https://dwl.education/DWL/Certificate/CSTMR-24-001-MC-72.pdf</t>
  </si>
  <si>
    <t>https://dwl.education/DWL/Certificate/CSTMR-24-001-MC-73.pdf</t>
  </si>
  <si>
    <t>https://dwl.education/DWL/Certificate/CSTMR-24-001-MC-75.pdf</t>
  </si>
  <si>
    <t>https://dwl.education/DWL/Certificate/CSTMR-24-001-MC-79.pdf</t>
  </si>
  <si>
    <t>https://dwl.education/DWL/Certificate/CSTMR-24-001-MC-80.pdf</t>
  </si>
  <si>
    <t>https://dwl.education/DWL/Certificate/CSTMR-24-001-MC-81.pdf</t>
  </si>
  <si>
    <t>https://dwl.education/DWL/Certificate/CSTMR-24-001-MC-82.pdf</t>
  </si>
  <si>
    <t>https://dwl.education/DWL/Certificate/CSTMR-24-001-MC-83.pdf</t>
  </si>
  <si>
    <t>https://dwl.education/DWL/Certificate/CSTMR-24-001-MC-84.pdf</t>
  </si>
  <si>
    <t>https://dwl.education/DWL/Certificate/CSTMR-24-001-MC-85.pdf</t>
  </si>
  <si>
    <t>https://dwl.education/DWL/Certificate/CSTMR-24-001-MC-86.pdf</t>
  </si>
  <si>
    <t>https://dwl.education/DWL/Certificate/CSTMR-24-001-MC-89.pdf</t>
  </si>
  <si>
    <t>https://dwl.education/DWL/Certificate/CSTMR-24-001-MC-90.pdf</t>
  </si>
  <si>
    <t>https://dwl.education/DWL/Certificate/CSTMR-24-001-MC-92.pdf</t>
  </si>
  <si>
    <t>https://dwl.education/DWL/Certificate/CSTMR-24-001-MC-93.pdf</t>
  </si>
  <si>
    <t>https://dwl.education/DWL/Certificate/CSTMR-24-001-MC-94.pdf</t>
  </si>
  <si>
    <t>https://dwl.education/DWL/Certificate/CSTMR-24-001-MC-95.pdf</t>
  </si>
  <si>
    <t>https://dwl.education/DWL/Certificate/CSTMR-24-001-MC-96.pdf</t>
  </si>
  <si>
    <t>https://dwl.education/DWL/Certificate/CSTMR-24-001-MC-98.pdf</t>
  </si>
  <si>
    <t>https://dwl.education/DWL/Certificate/CSTMR-24-001-MC-99.pdf</t>
  </si>
  <si>
    <t>https://dwl.education/DWL/Certificate/CSTMR-24-001-MC-102.pdf</t>
  </si>
  <si>
    <t>https://dwl.education/DWL/Certificate/CSTMR-24-001-MC-103.pdf</t>
  </si>
  <si>
    <t>https://dwl.education/DWL/Certificate/CSTMR-24-001-MC-104.pdf</t>
  </si>
  <si>
    <t>https://dwl.education/DWL/Certificate/CSTMR-24-001-MC-105.pdf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</si>
</sst>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_(* #,##0.00_);_(* \(#,##0.00\);_(* &quot;-&quot;??_);_(@_)"/>
    <numFmt numFmtId="165" formatCode="[$-F800]dddd\,\ mmmm\ dd\,\ yyyy"/>
    <numFmt numFmtId="166" formatCode="_-* #,##0_-;\-* #,##0_-;_-* &quot;-&quot;??_-;_-@_-"/>
    <numFmt numFmtId="167" formatCode="yyyy\-mm\-dd;@"/>
    <numFmt numFmtId="168" formatCode="[$-F400]h:mm:ss\ AM/PM"/>
    <numFmt numFmtId="169" formatCode="mm:ss;@"/>
    <numFmt numFmtId="170" formatCode="_(* #,##0_);_(* \(#,##0\);_(* &quot;-&quot;??_);_(@_)"/>
    <numFmt numFmtId="171" formatCode="d/m/yy\ h\.mm;@"/>
    <numFmt numFmtId="172" formatCode="h:mm;@"/>
  </numFmts>
  <fonts count="108">
    <font>
      <sz val="12"/>
      <color theme="1"/>
      <name val="Calibri"/>
      <family val="2"/>
      <scheme val="minor"/>
    </font>
    <font>
      <sz val="8"/>
      <name val="Calibri"/>
      <family val="2"/>
      <scheme val="minor"/>
    </font>
    <font>
      <u/>
      <sz val="12"/>
      <color theme="10"/>
      <name val="Calibri"/>
      <family val="2"/>
      <scheme val="minor"/>
    </font>
    <font>
      <sz val="12"/>
      <color theme="1"/>
      <name val="Helvetica Neue"/>
      <family val="2"/>
    </font>
    <font>
      <b/>
      <sz val="12"/>
      <color theme="1"/>
      <name val="Helvetica Neue"/>
      <family val="2"/>
    </font>
    <font>
      <b/>
      <sz val="12"/>
      <color theme="1"/>
      <name val="Calibri"/>
      <family val="2"/>
      <scheme val="minor"/>
    </font>
    <font>
      <sz val="12"/>
      <color theme="0" tint="-0.499984740745262"/>
      <name val="Calibri"/>
      <family val="2"/>
      <scheme val="minor"/>
    </font>
    <font>
      <sz val="12"/>
      <color theme="0" tint="-0.499984740745262"/>
      <name val="Helvetica Neue"/>
      <family val="2"/>
    </font>
    <font>
      <sz val="14"/>
      <color theme="0" tint="-0.499984740745262"/>
      <name val="Helvetica Neue"/>
      <family val="2"/>
    </font>
    <font>
      <sz val="6"/>
      <color theme="0" tint="-0.499984740745262"/>
      <name val="Calibri"/>
      <family val="2"/>
      <scheme val="minor"/>
    </font>
    <font>
      <sz val="8"/>
      <color theme="0" tint="-0.499984740745262"/>
      <name val="Helvetica"/>
      <family val="2"/>
    </font>
    <font>
      <sz val="12"/>
      <color theme="1"/>
      <name val="Calibri"/>
      <family val="2"/>
      <scheme val="minor"/>
    </font>
    <font>
      <sz val="28"/>
      <color rgb="FF929000"/>
      <name val="Helvetica Neue Bold"/>
    </font>
    <font>
      <sz val="18"/>
      <color theme="0" tint="-0.499984740745262"/>
      <name val="Helvetica Neue Bold"/>
    </font>
    <font>
      <b/>
      <sz val="18"/>
      <color theme="0" tint="-0.499984740745262"/>
      <name val="Helvetica Neue"/>
      <family val="2"/>
    </font>
    <font>
      <sz val="11"/>
      <color rgb="FF333333"/>
      <name val="Arial"/>
      <family val="2"/>
    </font>
    <font>
      <b/>
      <sz val="16"/>
      <color theme="1"/>
      <name val="Helvetica Neue"/>
      <family val="2"/>
    </font>
    <font>
      <sz val="8"/>
      <color theme="1"/>
      <name val="Helvetica Neue"/>
      <family val="2"/>
    </font>
    <font>
      <b/>
      <sz val="28"/>
      <color rgb="FF929000"/>
      <name val="Helvetica Neue Bold"/>
    </font>
    <font>
      <sz val="12"/>
      <color theme="10"/>
      <name val="Calibri"/>
      <family val="2"/>
      <scheme val="minor"/>
    </font>
    <font>
      <b/>
      <sz val="14"/>
      <color theme="1"/>
      <name val="Arial"/>
      <family val="2"/>
    </font>
    <font>
      <sz val="12"/>
      <color theme="1"/>
      <name val="Arial"/>
      <family val="2"/>
    </font>
    <font>
      <sz val="8"/>
      <color rgb="FF797979"/>
      <name val="Arial"/>
      <family val="2"/>
    </font>
    <font>
      <sz val="8"/>
      <color theme="1"/>
      <name val="Arial"/>
      <family val="2"/>
    </font>
    <font>
      <b/>
      <sz val="12"/>
      <color theme="1"/>
      <name val="Arial"/>
      <family val="2"/>
    </font>
    <font>
      <b/>
      <sz val="10"/>
      <color theme="1"/>
      <name val="Arial"/>
      <family val="2"/>
    </font>
    <font>
      <b/>
      <sz val="10"/>
      <color theme="0"/>
      <name val="Arial"/>
      <family val="2"/>
    </font>
    <font>
      <sz val="10"/>
      <color theme="1"/>
      <name val="Arial"/>
      <family val="2"/>
    </font>
    <font>
      <sz val="14"/>
      <color theme="1"/>
      <name val="Arial"/>
      <family val="2"/>
    </font>
    <font>
      <b/>
      <sz val="14"/>
      <color rgb="FF797979"/>
      <name val="Arial"/>
      <family val="2"/>
    </font>
    <font>
      <sz val="12"/>
      <color theme="0"/>
      <name val="Arial"/>
      <family val="2"/>
    </font>
    <font>
      <sz val="12"/>
      <color rgb="FF000000"/>
      <name val="Arial"/>
      <family val="2"/>
    </font>
    <font>
      <b/>
      <i/>
      <sz val="12"/>
      <color rgb="FF000000"/>
      <name val="Arial"/>
      <family val="2"/>
    </font>
    <font>
      <b/>
      <i/>
      <sz val="12"/>
      <color theme="1"/>
      <name val="Arial"/>
      <family val="2"/>
    </font>
    <font>
      <u/>
      <sz val="12"/>
      <color theme="10"/>
      <name val="Arial"/>
      <family val="2"/>
    </font>
    <font>
      <u/>
      <sz val="10"/>
      <color theme="10"/>
      <name val="Arial"/>
      <family val="2"/>
    </font>
    <font>
      <i/>
      <sz val="12"/>
      <color theme="1"/>
      <name val="Arial"/>
      <family val="2"/>
    </font>
    <font>
      <sz val="8"/>
      <color theme="0"/>
      <name val="Arial"/>
      <family val="2"/>
    </font>
    <font>
      <b/>
      <sz val="12"/>
      <color theme="0"/>
      <name val="Arial"/>
      <family val="2"/>
    </font>
    <font>
      <b/>
      <sz val="16"/>
      <color theme="1"/>
      <name val="Arial"/>
      <family val="2"/>
    </font>
    <font>
      <sz val="12"/>
      <color rgb="FF797979"/>
      <name val="Calibri"/>
      <family val="2"/>
      <scheme val="minor"/>
    </font>
    <font>
      <i/>
      <sz val="12"/>
      <color rgb="FF000000"/>
      <name val="Arial"/>
      <family val="2"/>
    </font>
    <font>
      <b/>
      <sz val="10"/>
      <color rgb="FF000000"/>
      <name val="Tahoma"/>
      <family val="2"/>
    </font>
    <font>
      <i/>
      <sz val="8"/>
      <color theme="1"/>
      <name val="Arial"/>
      <family val="2"/>
    </font>
    <font>
      <sz val="9"/>
      <color theme="1"/>
      <name val="Calibri"/>
      <family val="2"/>
      <scheme val="minor"/>
    </font>
    <font>
      <sz val="8"/>
      <color theme="1"/>
      <name val="Calibri"/>
      <family val="2"/>
      <scheme val="minor"/>
    </font>
    <font>
      <b/>
      <i/>
      <sz val="16"/>
      <color rgb="FFAAAAAA"/>
      <name val="Helvetica Neue"/>
      <family val="2"/>
    </font>
    <font>
      <b/>
      <sz val="10"/>
      <color theme="1"/>
      <name val="Helvetica Neue"/>
      <family val="2"/>
    </font>
    <font>
      <i/>
      <sz val="10"/>
      <color theme="1"/>
      <name val="Helvetica Neue"/>
      <family val="2"/>
    </font>
    <font>
      <sz val="10"/>
      <color rgb="FF797979"/>
      <name val="Arial"/>
      <family val="2"/>
    </font>
    <font>
      <b/>
      <sz val="12"/>
      <color rgb="FF797979"/>
      <name val="Arial"/>
      <family val="2"/>
    </font>
    <font>
      <b/>
      <sz val="12"/>
      <color rgb="FF000000"/>
      <name val="Arial"/>
      <family val="2"/>
    </font>
    <font>
      <sz val="12"/>
      <color rgb="FF008F00"/>
      <name val="Arial"/>
      <family val="2"/>
    </font>
    <font>
      <b/>
      <sz val="8"/>
      <color rgb="FFFF0000"/>
      <name val="Arial"/>
      <family val="2"/>
    </font>
    <font>
      <b/>
      <sz val="14"/>
      <color theme="0"/>
      <name val="Arial"/>
      <family val="2"/>
    </font>
    <font>
      <sz val="12"/>
      <color rgb="FFFF0000"/>
      <name val="Arial"/>
      <family val="2"/>
    </font>
    <font>
      <i/>
      <sz val="14"/>
      <color theme="1"/>
      <name val="Arial"/>
      <family val="2"/>
    </font>
    <font>
      <u/>
      <sz val="10"/>
      <color theme="0" tint="-0.34998626667073579"/>
      <name val="Arial"/>
      <family val="2"/>
    </font>
    <font>
      <sz val="12"/>
      <color rgb="FFFF9300"/>
      <name val="Arial"/>
      <family val="2"/>
    </font>
    <font>
      <sz val="10"/>
      <color theme="0"/>
      <name val="Calibri"/>
      <family val="2"/>
      <scheme val="minor"/>
    </font>
    <font>
      <sz val="12"/>
      <color theme="6"/>
      <name val="Calibri"/>
      <family val="2"/>
      <scheme val="minor"/>
    </font>
    <font>
      <sz val="8"/>
      <color theme="0"/>
      <name val="Calibri"/>
      <family val="2"/>
      <scheme val="minor"/>
    </font>
    <font>
      <sz val="6"/>
      <color theme="1"/>
      <name val="Calibri"/>
      <family val="2"/>
      <scheme val="minor"/>
    </font>
    <font>
      <sz val="6"/>
      <color rgb="FF008F00"/>
      <name val="Calibri"/>
      <family val="2"/>
      <scheme val="minor"/>
    </font>
    <font>
      <b/>
      <sz val="6"/>
      <color rgb="FFFF0000"/>
      <name val="Helvetica Neue Bold"/>
    </font>
    <font>
      <b/>
      <sz val="8"/>
      <color rgb="FFFF0000"/>
      <name val="Helvetica Neue Bold"/>
    </font>
    <font>
      <sz val="12"/>
      <color rgb="FFFF2600"/>
      <name val="Helvetica Neue Bold"/>
    </font>
    <font>
      <b/>
      <sz val="28"/>
      <color rgb="FF929000"/>
      <name val="Arial"/>
      <family val="2"/>
    </font>
    <font>
      <sz val="12"/>
      <color theme="0" tint="-0.499984740745262"/>
      <name val="Arial"/>
      <family val="2"/>
    </font>
    <font>
      <sz val="14"/>
      <color theme="0" tint="-0.499984740745262"/>
      <name val="Arial"/>
      <family val="2"/>
    </font>
    <font>
      <sz val="6"/>
      <color theme="1"/>
      <name val="Arial"/>
      <family val="2"/>
    </font>
    <font>
      <u/>
      <sz val="6"/>
      <color rgb="FF929000"/>
      <name val="Arial"/>
      <family val="2"/>
    </font>
    <font>
      <b/>
      <sz val="28"/>
      <color rgb="FF929000"/>
      <name val="Arial Bold"/>
    </font>
    <font>
      <sz val="6"/>
      <color theme="0" tint="-0.499984740745262"/>
      <name val="Arial"/>
      <family val="2"/>
    </font>
    <font>
      <sz val="12"/>
      <color rgb="FF808080"/>
      <name val="Arial"/>
      <family val="2"/>
    </font>
    <font>
      <b/>
      <sz val="18"/>
      <color theme="1"/>
      <name val="Arial"/>
      <family val="2"/>
    </font>
    <font>
      <b/>
      <sz val="18"/>
      <color theme="1"/>
      <name val="Arial Bold"/>
    </font>
    <font>
      <b/>
      <sz val="8"/>
      <color rgb="FFFF2600"/>
      <name val="Arial"/>
      <family val="2"/>
    </font>
    <font>
      <sz val="12"/>
      <color theme="0"/>
      <name val="Helvetica Neue"/>
      <family val="2"/>
    </font>
    <font>
      <b/>
      <i/>
      <sz val="8"/>
      <color rgb="FF797979"/>
      <name val="Arial"/>
      <family val="2"/>
    </font>
    <font>
      <sz val="12"/>
      <color theme="0"/>
      <name val="Calibri"/>
      <family val="2"/>
      <scheme val="minor"/>
    </font>
    <font>
      <sz val="13"/>
      <color theme="1"/>
      <name val="Helvetica Neue"/>
      <family val="2"/>
    </font>
    <font>
      <sz val="12"/>
      <color rgb="FFFF0000"/>
      <name val="Helvetica Neue"/>
      <family val="2"/>
    </font>
    <font>
      <b/>
      <sz val="12"/>
      <color rgb="FF008F00"/>
      <name val="Arial"/>
      <family val="2"/>
    </font>
    <font>
      <sz val="8"/>
      <color rgb="FFFF2600"/>
      <name val="Arial"/>
      <family val="2"/>
    </font>
    <font>
      <b/>
      <sz val="10"/>
      <color rgb="FFFF2600"/>
      <name val="Helvetica Neue"/>
      <family val="2"/>
    </font>
    <font>
      <sz val="12"/>
      <color rgb="FFFFFF00"/>
      <name val="Helvetica Neue"/>
      <family val="2"/>
    </font>
    <font>
      <b/>
      <sz val="16"/>
      <color rgb="FF008F00"/>
      <name val="Arial"/>
      <family val="2"/>
    </font>
    <font>
      <sz val="18"/>
      <color rgb="FF008F00"/>
      <name val="Arial"/>
      <family val="2"/>
    </font>
    <font>
      <i/>
      <sz val="16"/>
      <color rgb="FF008F00"/>
      <name val="Arial"/>
      <family val="2"/>
    </font>
    <font>
      <b/>
      <sz val="14"/>
      <color rgb="FF008F00"/>
      <name val="Arial"/>
      <family val="2"/>
    </font>
    <font>
      <i/>
      <sz val="10"/>
      <color theme="2" tint="-0.499984740745262"/>
      <name val="Arial"/>
      <family val="2"/>
    </font>
    <font>
      <i/>
      <sz val="10"/>
      <color theme="0" tint="-0.499984740745262"/>
      <name val="Arial"/>
      <family val="2"/>
    </font>
    <font>
      <b/>
      <sz val="20"/>
      <color rgb="FF008F00"/>
      <name val="Arial"/>
      <family val="2"/>
    </font>
    <font>
      <b/>
      <sz val="11"/>
      <color theme="0"/>
      <name val="Arial"/>
      <family val="2"/>
    </font>
    <font>
      <b/>
      <sz val="8"/>
      <color theme="0"/>
      <name val="Arial"/>
      <family val="2"/>
    </font>
    <font>
      <b/>
      <sz val="10"/>
      <color rgb="FF797979"/>
      <name val="Arial"/>
      <family val="2"/>
    </font>
    <font>
      <sz val="12"/>
      <color rgb="FFFF0000"/>
      <name val="Calibri"/>
      <family val="2"/>
      <scheme val="minor"/>
    </font>
    <font>
      <b/>
      <sz val="12"/>
      <color rgb="FFFF0000"/>
      <name val="Arial"/>
      <family val="2"/>
    </font>
    <font>
      <i/>
      <sz val="12"/>
      <color theme="0"/>
      <name val="Calibri"/>
      <family val="2"/>
      <scheme val="minor"/>
    </font>
    <font>
      <i/>
      <sz val="12"/>
      <color theme="0"/>
      <name val="Arial"/>
      <family val="2"/>
    </font>
    <font>
      <b/>
      <sz val="14"/>
      <color theme="0" tint="-0.499984740745262"/>
      <name val="Arial"/>
      <family val="2"/>
    </font>
    <font>
      <b/>
      <sz val="10"/>
      <color theme="0" tint="-0.499984740745262"/>
      <name val="Arial"/>
      <family val="2"/>
    </font>
    <font>
      <sz val="8"/>
      <color theme="0" tint="-0.499984740745262"/>
      <name val="Helvetica Neue"/>
      <family val="2"/>
    </font>
    <font>
      <sz val="8"/>
      <color theme="0" tint="-0.499984740745262"/>
      <name val="Arial"/>
      <family val="2"/>
    </font>
    <font>
      <b/>
      <sz val="8"/>
      <color theme="0" tint="-0.499984740745262"/>
      <name val="Arial"/>
      <family val="2"/>
    </font>
    <font>
      <b/>
      <sz val="10"/>
      <color theme="0" tint="-0.499984740745262"/>
      <name val="Helvetica Neue"/>
      <family val="2"/>
    </font>
    <font>
      <sz val="9"/>
      <color theme="0"/>
      <name val="Arial"/>
      <family val="2"/>
    </font>
  </fonts>
  <fills count="10">
    <fill>
      <patternFill patternType="none"/>
    </fill>
    <fill>
      <patternFill patternType="gray125"/>
    </fill>
    <fill>
      <patternFill patternType="solid">
        <fgColor rgb="FFEAEAE8"/>
      </patternFill>
    </fill>
    <fill>
      <patternFill patternType="solid">
        <fgColor theme="0"/>
        <bgColor indexed="64"/>
      </patternFill>
    </fill>
    <fill>
      <patternFill patternType="solid">
        <fgColor rgb="FFEBEBEB"/>
        <bgColor indexed="64"/>
      </patternFill>
    </fill>
    <fill>
      <patternFill patternType="solid">
        <fgColor rgb="FFD6D6D6"/>
        <bgColor indexed="64"/>
      </patternFill>
    </fill>
    <fill>
      <patternFill patternType="solid">
        <fgColor theme="0" tint="-4.9989318521683403E-2"/>
        <bgColor indexed="64"/>
      </patternFill>
    </fill>
    <fill>
      <patternFill patternType="solid">
        <fgColor rgb="FF7A81FF"/>
        <bgColor indexed="64"/>
      </patternFill>
    </fill>
    <fill>
      <patternFill patternType="solid">
        <fgColor rgb="FF008F00"/>
        <bgColor indexed="64"/>
      </patternFill>
    </fill>
    <fill>
      <patternFill patternType="solid">
        <fgColor rgb="FFFF9300"/>
        <bgColor indexed="64"/>
      </patternFill>
    </fill>
  </fills>
  <borders count="29">
    <border>
      <left/>
      <right/>
      <top/>
      <bottom/>
      <diagonal/>
    </border>
    <border>
      <left style="thin">
        <color rgb="FFA6A6A6"/>
      </left>
      <right style="thin">
        <color rgb="FFA6A6A6"/>
      </right>
      <top style="thin">
        <color rgb="FFA6A6A6"/>
      </top>
      <bottom style="thin">
        <color rgb="FFA6A6A6"/>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s>
  <cellStyleXfs count="4">
    <xf numFmtId="0" fontId="0" fillId="0" borderId="0"/>
    <xf numFmtId="0" fontId="2" fillId="0" borderId="0" applyNumberFormat="0" applyFill="0" applyBorder="0" applyAlignment="0" applyProtection="0"/>
    <xf numFmtId="164" fontId="11" fillId="0" borderId="0" applyFont="0" applyFill="0" applyBorder="0" applyAlignment="0" applyProtection="0"/>
    <xf numFmtId="9" fontId="11" fillId="0" borderId="0" applyFont="0" applyFill="0" applyBorder="0" applyAlignment="0" applyProtection="0"/>
  </cellStyleXfs>
  <cellXfs count="272">
    <xf numFmtId="0" fontId="0" fillId="0" borderId="0" xfId="0"/>
    <xf numFmtId="0" fontId="2" fillId="0" borderId="0" xfId="1"/>
    <xf numFmtId="0" fontId="0" fillId="0" borderId="0" xfId="0" applyAlignment="1">
      <alignment horizontal="center"/>
    </xf>
    <xf numFmtId="0" fontId="3" fillId="0" borderId="0" xfId="0" applyFont="1"/>
    <xf numFmtId="0" fontId="3" fillId="0" borderId="0" xfId="0" applyFont="1" applyAlignment="1">
      <alignment vertical="center"/>
    </xf>
    <xf numFmtId="0" fontId="6" fillId="0" borderId="0" xfId="0" applyFont="1"/>
    <xf numFmtId="0" fontId="7" fillId="0" borderId="0" xfId="0" applyFont="1" applyAlignment="1">
      <alignment horizontal="left"/>
    </xf>
    <xf numFmtId="0" fontId="8" fillId="0" borderId="0" xfId="0" quotePrefix="1" applyFont="1" applyAlignment="1">
      <alignment horizontal="left"/>
    </xf>
    <xf numFmtId="0" fontId="9" fillId="0" borderId="0" xfId="0" applyFont="1" applyAlignment="1">
      <alignment horizontal="center" vertical="top"/>
    </xf>
    <xf numFmtId="0" fontId="10" fillId="0" borderId="0" xfId="0" applyFont="1" applyAlignment="1">
      <alignment horizontal="left"/>
    </xf>
    <xf numFmtId="0" fontId="13" fillId="0" borderId="0" xfId="0" applyFont="1" applyAlignment="1">
      <alignment horizontal="left" vertical="center"/>
    </xf>
    <xf numFmtId="0" fontId="14" fillId="0" borderId="0" xfId="0" applyFont="1" applyAlignment="1">
      <alignment horizontal="left"/>
    </xf>
    <xf numFmtId="0" fontId="15" fillId="2" borderId="1" xfId="0" applyFont="1" applyFill="1" applyBorder="1"/>
    <xf numFmtId="0" fontId="17" fillId="0" borderId="2" xfId="0" applyFont="1" applyBorder="1" applyAlignment="1">
      <alignment horizontal="center" vertical="center"/>
    </xf>
    <xf numFmtId="0" fontId="7" fillId="0" borderId="0" xfId="0" quotePrefix="1" applyFont="1" applyAlignment="1">
      <alignment horizontal="left"/>
    </xf>
    <xf numFmtId="0" fontId="0" fillId="0" borderId="0" xfId="0" applyAlignment="1">
      <alignment horizontal="right"/>
    </xf>
    <xf numFmtId="0" fontId="7" fillId="0" borderId="0" xfId="0" applyFont="1"/>
    <xf numFmtId="0" fontId="13" fillId="0" borderId="0" xfId="0" applyFont="1" applyAlignment="1">
      <alignment horizontal="right" vertical="center"/>
    </xf>
    <xf numFmtId="0" fontId="3" fillId="0" borderId="0" xfId="0" applyFont="1" applyAlignment="1">
      <alignment horizontal="right"/>
    </xf>
    <xf numFmtId="0" fontId="8" fillId="0" borderId="0" xfId="0" applyFont="1" applyAlignment="1">
      <alignment horizontal="right"/>
    </xf>
    <xf numFmtId="0" fontId="18" fillId="0" borderId="0" xfId="0" applyFont="1" applyAlignment="1">
      <alignment vertical="center"/>
    </xf>
    <xf numFmtId="0" fontId="12" fillId="0" borderId="0" xfId="0" applyFont="1" applyAlignment="1">
      <alignment vertical="center"/>
    </xf>
    <xf numFmtId="0" fontId="19" fillId="0" borderId="0" xfId="1" applyFont="1" applyAlignment="1">
      <alignment horizontal="center"/>
    </xf>
    <xf numFmtId="0" fontId="6" fillId="0" borderId="0" xfId="0" applyFont="1" applyAlignment="1">
      <alignment horizontal="center" vertical="center"/>
    </xf>
    <xf numFmtId="0" fontId="0" fillId="0" borderId="0" xfId="0" applyAlignment="1">
      <alignment horizontal="center" vertical="top"/>
    </xf>
    <xf numFmtId="0" fontId="21" fillId="0" borderId="0" xfId="0" applyFont="1"/>
    <xf numFmtId="0" fontId="22" fillId="0" borderId="0" xfId="0" applyFont="1" applyAlignment="1">
      <alignment horizontal="right" vertical="center"/>
    </xf>
    <xf numFmtId="0" fontId="23" fillId="0" borderId="0" xfId="0" applyFont="1" applyAlignment="1">
      <alignment vertical="center"/>
    </xf>
    <xf numFmtId="0" fontId="24" fillId="0" borderId="2" xfId="0" applyFont="1" applyBorder="1" applyAlignment="1">
      <alignment vertical="center"/>
    </xf>
    <xf numFmtId="0" fontId="25" fillId="0" borderId="2" xfId="0" applyFont="1" applyBorder="1" applyAlignment="1">
      <alignment vertical="center"/>
    </xf>
    <xf numFmtId="0" fontId="24" fillId="0" borderId="0" xfId="0" applyFont="1" applyAlignment="1">
      <alignment vertical="center"/>
    </xf>
    <xf numFmtId="0" fontId="29" fillId="0" borderId="0" xfId="0" applyFont="1" applyAlignment="1">
      <alignment vertical="center"/>
    </xf>
    <xf numFmtId="0" fontId="25" fillId="0" borderId="2" xfId="0" applyFont="1" applyBorder="1" applyAlignment="1">
      <alignment vertical="center" wrapText="1"/>
    </xf>
    <xf numFmtId="0" fontId="27" fillId="0" borderId="2" xfId="0" applyFont="1" applyBorder="1" applyAlignment="1">
      <alignment vertical="center" wrapText="1"/>
    </xf>
    <xf numFmtId="9" fontId="3" fillId="0" borderId="0" xfId="3" applyFont="1"/>
    <xf numFmtId="9" fontId="11" fillId="0" borderId="0" xfId="3" applyFont="1"/>
    <xf numFmtId="9" fontId="21" fillId="0" borderId="0" xfId="0" applyNumberFormat="1" applyFont="1"/>
    <xf numFmtId="0" fontId="0" fillId="0" borderId="0" xfId="0" applyAlignment="1">
      <alignment vertical="center"/>
    </xf>
    <xf numFmtId="0" fontId="21" fillId="0" borderId="0" xfId="0" applyFont="1" applyAlignment="1">
      <alignment horizontal="right"/>
    </xf>
    <xf numFmtId="0" fontId="21" fillId="0" borderId="0" xfId="0" applyFont="1" applyAlignment="1">
      <alignment vertical="center"/>
    </xf>
    <xf numFmtId="0" fontId="31" fillId="0" borderId="0" xfId="0" applyFont="1" applyAlignment="1">
      <alignment readingOrder="2"/>
    </xf>
    <xf numFmtId="0" fontId="32" fillId="0" borderId="0" xfId="0" applyFont="1"/>
    <xf numFmtId="0" fontId="31" fillId="0" borderId="0" xfId="0" applyFont="1"/>
    <xf numFmtId="0" fontId="33" fillId="0" borderId="0" xfId="0" applyFont="1"/>
    <xf numFmtId="0" fontId="31" fillId="0" borderId="0" xfId="0" applyFont="1" applyAlignment="1">
      <alignment horizontal="left"/>
    </xf>
    <xf numFmtId="0" fontId="21" fillId="0" borderId="0" xfId="0" applyFont="1" applyAlignment="1">
      <alignment horizontal="left"/>
    </xf>
    <xf numFmtId="0" fontId="33" fillId="0" borderId="0" xfId="0" applyFont="1" applyAlignment="1">
      <alignment horizontal="left"/>
    </xf>
    <xf numFmtId="0" fontId="32" fillId="0" borderId="0" xfId="0" applyFont="1" applyAlignment="1">
      <alignment horizontal="left"/>
    </xf>
    <xf numFmtId="168" fontId="21" fillId="0" borderId="0" xfId="0" applyNumberFormat="1" applyFont="1"/>
    <xf numFmtId="0" fontId="21" fillId="0" borderId="0" xfId="0" applyFont="1" applyAlignment="1">
      <alignment horizontal="center"/>
    </xf>
    <xf numFmtId="0" fontId="30" fillId="0" borderId="0" xfId="0" applyFont="1"/>
    <xf numFmtId="21" fontId="21" fillId="0" borderId="0" xfId="0" applyNumberFormat="1" applyFont="1"/>
    <xf numFmtId="0" fontId="28" fillId="0" borderId="2" xfId="0" applyFont="1" applyBorder="1" applyAlignment="1">
      <alignment vertical="center"/>
    </xf>
    <xf numFmtId="0" fontId="24" fillId="0" borderId="0" xfId="0" applyFont="1"/>
    <xf numFmtId="0" fontId="34" fillId="0" borderId="0" xfId="1" applyFont="1"/>
    <xf numFmtId="0" fontId="37" fillId="0" borderId="0" xfId="0" applyFont="1" applyAlignment="1">
      <alignment vertical="center"/>
    </xf>
    <xf numFmtId="0" fontId="35" fillId="0" borderId="0" xfId="1" applyFont="1" applyBorder="1" applyAlignment="1">
      <alignment vertical="center"/>
    </xf>
    <xf numFmtId="0" fontId="40" fillId="0" borderId="0" xfId="0" applyFont="1"/>
    <xf numFmtId="0" fontId="40" fillId="0" borderId="0" xfId="0" applyFont="1" applyAlignment="1">
      <alignment vertical="center"/>
    </xf>
    <xf numFmtId="0" fontId="41" fillId="0" borderId="0" xfId="0" applyFont="1"/>
    <xf numFmtId="0" fontId="36" fillId="0" borderId="0" xfId="0" applyFont="1"/>
    <xf numFmtId="0" fontId="36" fillId="0" borderId="0" xfId="0" applyFont="1" applyAlignment="1">
      <alignment horizontal="left"/>
    </xf>
    <xf numFmtId="0" fontId="41" fillId="0" borderId="0" xfId="0" applyFont="1" applyAlignment="1">
      <alignment horizontal="left"/>
    </xf>
    <xf numFmtId="0" fontId="28" fillId="0" borderId="0" xfId="0" applyFont="1"/>
    <xf numFmtId="0" fontId="43" fillId="0" borderId="2" xfId="0" applyFont="1" applyBorder="1" applyAlignment="1">
      <alignment vertical="center" wrapText="1"/>
    </xf>
    <xf numFmtId="0" fontId="4" fillId="0" borderId="2" xfId="0" applyFont="1" applyBorder="1" applyAlignment="1">
      <alignment horizontal="center" vertical="center"/>
    </xf>
    <xf numFmtId="9" fontId="45" fillId="0" borderId="0" xfId="3" applyFont="1"/>
    <xf numFmtId="9" fontId="45" fillId="0" borderId="0" xfId="3" quotePrefix="1" applyFont="1"/>
    <xf numFmtId="0" fontId="45" fillId="0" borderId="0" xfId="3" applyNumberFormat="1" applyFont="1"/>
    <xf numFmtId="9" fontId="44" fillId="0" borderId="0" xfId="3" quotePrefix="1" applyFont="1"/>
    <xf numFmtId="164" fontId="45" fillId="0" borderId="0" xfId="2" applyFont="1"/>
    <xf numFmtId="9" fontId="47" fillId="0" borderId="0" xfId="3" applyFont="1" applyAlignment="1">
      <alignment horizontal="center" vertical="center"/>
    </xf>
    <xf numFmtId="166" fontId="48" fillId="0" borderId="0" xfId="2" applyNumberFormat="1" applyFont="1" applyAlignment="1">
      <alignment vertical="center"/>
    </xf>
    <xf numFmtId="9" fontId="49" fillId="0" borderId="2" xfId="0" applyNumberFormat="1" applyFont="1" applyBorder="1" applyAlignment="1">
      <alignment horizontal="right" vertical="top"/>
    </xf>
    <xf numFmtId="9" fontId="49" fillId="0" borderId="2" xfId="0" applyNumberFormat="1" applyFont="1" applyBorder="1" applyAlignment="1">
      <alignment vertical="top"/>
    </xf>
    <xf numFmtId="0" fontId="51" fillId="0" borderId="0" xfId="0" applyFont="1"/>
    <xf numFmtId="0" fontId="52" fillId="0" borderId="0" xfId="0" applyFont="1" applyAlignment="1">
      <alignment horizontal="right" vertical="center"/>
    </xf>
    <xf numFmtId="0" fontId="52" fillId="0" borderId="0" xfId="0" applyFont="1"/>
    <xf numFmtId="0" fontId="5" fillId="0" borderId="0" xfId="0" applyFont="1" applyAlignment="1">
      <alignment horizontal="center" vertical="center"/>
    </xf>
    <xf numFmtId="9" fontId="3" fillId="0" borderId="2" xfId="3" applyFont="1" applyBorder="1"/>
    <xf numFmtId="9" fontId="3" fillId="0" borderId="3" xfId="3" applyFont="1" applyBorder="1"/>
    <xf numFmtId="0" fontId="5" fillId="0" borderId="3" xfId="0" applyFont="1" applyBorder="1" applyAlignment="1">
      <alignment horizontal="center" vertical="center"/>
    </xf>
    <xf numFmtId="9" fontId="3" fillId="0" borderId="9" xfId="3" applyFont="1" applyBorder="1"/>
    <xf numFmtId="9" fontId="3" fillId="0" borderId="10" xfId="3" applyFont="1" applyBorder="1"/>
    <xf numFmtId="9" fontId="3" fillId="0" borderId="11" xfId="3" applyFont="1" applyBorder="1"/>
    <xf numFmtId="9" fontId="3" fillId="0" borderId="12" xfId="3" applyFont="1" applyBorder="1"/>
    <xf numFmtId="9" fontId="3" fillId="0" borderId="13" xfId="3" applyFont="1" applyBorder="1"/>
    <xf numFmtId="166" fontId="3" fillId="0" borderId="14" xfId="2" applyNumberFormat="1" applyFont="1" applyBorder="1"/>
    <xf numFmtId="166" fontId="3" fillId="0" borderId="15" xfId="2" applyNumberFormat="1" applyFont="1" applyBorder="1"/>
    <xf numFmtId="166" fontId="3" fillId="0" borderId="16" xfId="2" applyNumberFormat="1" applyFont="1" applyBorder="1"/>
    <xf numFmtId="9" fontId="3" fillId="0" borderId="17" xfId="3" applyFont="1" applyBorder="1"/>
    <xf numFmtId="166" fontId="3" fillId="0" borderId="18" xfId="2" applyNumberFormat="1" applyFont="1" applyBorder="1"/>
    <xf numFmtId="0" fontId="4" fillId="0" borderId="3" xfId="0" applyFont="1" applyBorder="1" applyAlignment="1">
      <alignment horizontal="center" vertical="center"/>
    </xf>
    <xf numFmtId="0" fontId="21" fillId="0" borderId="2" xfId="0" quotePrefix="1" applyFont="1" applyBorder="1" applyAlignment="1">
      <alignment horizontal="center"/>
    </xf>
    <xf numFmtId="9" fontId="11" fillId="0" borderId="2" xfId="3" applyFont="1" applyBorder="1" applyAlignment="1">
      <alignment horizontal="center"/>
    </xf>
    <xf numFmtId="169" fontId="23" fillId="0" borderId="2" xfId="2" applyNumberFormat="1" applyFont="1" applyBorder="1" applyAlignment="1">
      <alignment horizontal="center" vertical="center"/>
    </xf>
    <xf numFmtId="0" fontId="0" fillId="0" borderId="0" xfId="0" quotePrefix="1"/>
    <xf numFmtId="0" fontId="28" fillId="0" borderId="2" xfId="0" applyFont="1" applyBorder="1" applyAlignment="1">
      <alignment vertical="center" wrapText="1"/>
    </xf>
    <xf numFmtId="0" fontId="21" fillId="0" borderId="0" xfId="0" applyFont="1" applyAlignment="1">
      <alignment vertical="center" wrapText="1"/>
    </xf>
    <xf numFmtId="0" fontId="55" fillId="0" borderId="0" xfId="0" applyFont="1"/>
    <xf numFmtId="0" fontId="55" fillId="0" borderId="0" xfId="0" applyFont="1" applyAlignment="1">
      <alignment vertical="center"/>
    </xf>
    <xf numFmtId="0" fontId="56" fillId="0" borderId="2" xfId="0" applyFont="1" applyBorder="1" applyAlignment="1">
      <alignment vertical="center"/>
    </xf>
    <xf numFmtId="0" fontId="57" fillId="0" borderId="0" xfId="1" applyFont="1" applyBorder="1" applyAlignment="1">
      <alignment vertical="center"/>
    </xf>
    <xf numFmtId="0" fontId="25" fillId="6" borderId="2" xfId="0" applyFont="1" applyFill="1" applyBorder="1" applyAlignment="1">
      <alignment vertical="center" wrapText="1"/>
    </xf>
    <xf numFmtId="0" fontId="27" fillId="6" borderId="2" xfId="0" applyFont="1" applyFill="1" applyBorder="1" applyAlignment="1">
      <alignment horizontal="left" vertical="center"/>
    </xf>
    <xf numFmtId="0" fontId="27" fillId="6" borderId="2" xfId="0" applyFont="1" applyFill="1" applyBorder="1" applyAlignment="1">
      <alignment vertical="center"/>
    </xf>
    <xf numFmtId="0" fontId="27" fillId="6" borderId="2" xfId="0" applyFont="1" applyFill="1" applyBorder="1" applyAlignment="1">
      <alignment vertical="center" wrapText="1"/>
    </xf>
    <xf numFmtId="0" fontId="26" fillId="7" borderId="2" xfId="0" applyFont="1" applyFill="1" applyBorder="1" applyAlignment="1">
      <alignment vertical="center"/>
    </xf>
    <xf numFmtId="0" fontId="37" fillId="7" borderId="2" xfId="0" applyFont="1" applyFill="1" applyBorder="1" applyAlignment="1">
      <alignment horizontal="right" vertical="center"/>
    </xf>
    <xf numFmtId="0" fontId="26" fillId="8" borderId="2" xfId="0" applyFont="1" applyFill="1" applyBorder="1" applyAlignment="1">
      <alignment vertical="center"/>
    </xf>
    <xf numFmtId="0" fontId="37" fillId="8" borderId="2" xfId="0" applyFont="1" applyFill="1" applyBorder="1" applyAlignment="1">
      <alignment horizontal="right" vertical="center"/>
    </xf>
    <xf numFmtId="0" fontId="26" fillId="9" borderId="2" xfId="0" applyFont="1" applyFill="1" applyBorder="1" applyAlignment="1">
      <alignment vertical="center"/>
    </xf>
    <xf numFmtId="0" fontId="37" fillId="9" borderId="2" xfId="0" applyFont="1" applyFill="1" applyBorder="1" applyAlignment="1">
      <alignment horizontal="right" vertical="center"/>
    </xf>
    <xf numFmtId="0" fontId="29" fillId="0" borderId="0" xfId="0" applyFont="1" applyAlignment="1">
      <alignment horizontal="center" vertical="center"/>
    </xf>
    <xf numFmtId="0" fontId="24" fillId="0" borderId="2" xfId="0" applyFont="1" applyBorder="1" applyAlignment="1">
      <alignment horizontal="center" vertical="center"/>
    </xf>
    <xf numFmtId="167" fontId="24" fillId="3" borderId="0" xfId="0" quotePrefix="1" applyNumberFormat="1" applyFont="1" applyFill="1" applyAlignment="1">
      <alignment horizontal="left" vertical="center"/>
    </xf>
    <xf numFmtId="165" fontId="24" fillId="0" borderId="0" xfId="0" applyNumberFormat="1" applyFont="1" applyAlignment="1">
      <alignment horizontal="left" vertical="center" wrapText="1"/>
    </xf>
    <xf numFmtId="0" fontId="24" fillId="0" borderId="0" xfId="0" applyFont="1" applyAlignment="1">
      <alignment horizontal="center"/>
    </xf>
    <xf numFmtId="0" fontId="17" fillId="0" borderId="2" xfId="0" applyFont="1" applyBorder="1" applyAlignment="1">
      <alignment vertical="center"/>
    </xf>
    <xf numFmtId="0" fontId="38" fillId="0" borderId="0" xfId="0" applyFont="1" applyAlignment="1">
      <alignment horizontal="center" vertical="center"/>
    </xf>
    <xf numFmtId="0" fontId="38" fillId="0" borderId="0" xfId="0" quotePrefix="1" applyFont="1" applyAlignment="1">
      <alignment horizontal="center" vertical="center"/>
    </xf>
    <xf numFmtId="0" fontId="30" fillId="0" borderId="0" xfId="0" applyFont="1" applyAlignment="1">
      <alignment vertical="center"/>
    </xf>
    <xf numFmtId="0" fontId="58" fillId="0" borderId="0" xfId="0" applyFont="1" applyAlignment="1">
      <alignment horizontal="right" vertical="center"/>
    </xf>
    <xf numFmtId="0" fontId="17" fillId="0" borderId="0" xfId="0" applyFont="1"/>
    <xf numFmtId="0" fontId="2" fillId="0" borderId="0" xfId="1" applyAlignment="1">
      <alignment horizontal="center"/>
    </xf>
    <xf numFmtId="0" fontId="2" fillId="0" borderId="0" xfId="1" applyAlignment="1">
      <alignment horizontal="left"/>
    </xf>
    <xf numFmtId="0" fontId="59" fillId="0" borderId="0" xfId="1" applyFont="1" applyAlignment="1">
      <alignment horizontal="center"/>
    </xf>
    <xf numFmtId="0" fontId="60" fillId="0" borderId="0" xfId="0" applyFont="1"/>
    <xf numFmtId="0" fontId="59" fillId="0" borderId="0" xfId="1" applyFont="1" applyAlignment="1"/>
    <xf numFmtId="0" fontId="45" fillId="0" borderId="0" xfId="0" applyFont="1"/>
    <xf numFmtId="0" fontId="62" fillId="0" borderId="0" xfId="0" applyFont="1" applyAlignment="1">
      <alignment vertical="top"/>
    </xf>
    <xf numFmtId="0" fontId="61" fillId="0" borderId="0" xfId="0" applyFont="1" applyAlignment="1">
      <alignment vertical="center"/>
    </xf>
    <xf numFmtId="0" fontId="50" fillId="3" borderId="5" xfId="0" applyFont="1" applyFill="1" applyBorder="1" applyAlignment="1">
      <alignment vertical="center"/>
    </xf>
    <xf numFmtId="0" fontId="20" fillId="0" borderId="5" xfId="0" applyFont="1" applyBorder="1" applyAlignment="1">
      <alignment vertical="center"/>
    </xf>
    <xf numFmtId="0" fontId="5" fillId="0" borderId="2" xfId="0" applyFont="1" applyBorder="1" applyAlignment="1">
      <alignment horizontal="center" vertical="center"/>
    </xf>
    <xf numFmtId="0" fontId="63" fillId="0" borderId="0" xfId="0" applyFont="1" applyAlignment="1">
      <alignment vertical="center"/>
    </xf>
    <xf numFmtId="0" fontId="62" fillId="0" borderId="0" xfId="0" applyFont="1" applyAlignment="1">
      <alignment wrapText="1"/>
    </xf>
    <xf numFmtId="18" fontId="0" fillId="0" borderId="0" xfId="0" applyNumberFormat="1" applyAlignment="1">
      <alignment vertical="center"/>
    </xf>
    <xf numFmtId="0" fontId="6" fillId="0" borderId="0" xfId="0" applyFont="1" applyAlignment="1">
      <alignment vertical="center"/>
    </xf>
    <xf numFmtId="0" fontId="64" fillId="0" borderId="0" xfId="0" applyFont="1" applyAlignment="1">
      <alignment wrapText="1"/>
    </xf>
    <xf numFmtId="0" fontId="66" fillId="0" borderId="0" xfId="0" applyFont="1" applyAlignment="1">
      <alignment horizontal="center" vertical="top"/>
    </xf>
    <xf numFmtId="0" fontId="67" fillId="0" borderId="0" xfId="0" applyFont="1" applyAlignment="1">
      <alignment horizontal="center" vertical="center"/>
    </xf>
    <xf numFmtId="0" fontId="68" fillId="0" borderId="0" xfId="0" applyFont="1"/>
    <xf numFmtId="0" fontId="68" fillId="0" borderId="0" xfId="0" applyFont="1" applyAlignment="1">
      <alignment horizontal="left"/>
    </xf>
    <xf numFmtId="0" fontId="68" fillId="0" borderId="0" xfId="0" quotePrefix="1" applyFont="1" applyAlignment="1">
      <alignment horizontal="left"/>
    </xf>
    <xf numFmtId="0" fontId="69" fillId="0" borderId="0" xfId="0" quotePrefix="1" applyFont="1" applyAlignment="1">
      <alignment horizontal="left"/>
    </xf>
    <xf numFmtId="0" fontId="72" fillId="0" borderId="0" xfId="0" applyFont="1" applyAlignment="1">
      <alignment vertical="center"/>
    </xf>
    <xf numFmtId="0" fontId="72" fillId="0" borderId="0" xfId="0" applyFont="1" applyAlignment="1">
      <alignment horizontal="center" vertical="center"/>
    </xf>
    <xf numFmtId="167" fontId="68" fillId="0" borderId="0" xfId="0" applyNumberFormat="1" applyFont="1"/>
    <xf numFmtId="167" fontId="68" fillId="0" borderId="0" xfId="0" quotePrefix="1" applyNumberFormat="1" applyFont="1" applyAlignment="1">
      <alignment horizontal="left"/>
    </xf>
    <xf numFmtId="0" fontId="68" fillId="0" borderId="0" xfId="0" quotePrefix="1" applyFont="1" applyAlignment="1">
      <alignment horizontal="right"/>
    </xf>
    <xf numFmtId="167" fontId="74" fillId="0" borderId="0" xfId="0" quotePrefix="1" applyNumberFormat="1" applyFont="1" applyAlignment="1">
      <alignment horizontal="right"/>
    </xf>
    <xf numFmtId="0" fontId="75" fillId="0" borderId="0" xfId="0" applyFont="1" applyAlignment="1">
      <alignment horizontal="left" vertical="center"/>
    </xf>
    <xf numFmtId="0" fontId="76" fillId="0" borderId="0" xfId="0" applyFont="1" applyAlignment="1">
      <alignment horizontal="left"/>
    </xf>
    <xf numFmtId="0" fontId="75" fillId="0" borderId="0" xfId="0" applyFont="1" applyAlignment="1">
      <alignment horizontal="right" vertical="center"/>
    </xf>
    <xf numFmtId="0" fontId="23" fillId="0" borderId="0" xfId="0" applyFont="1" applyAlignment="1">
      <alignment horizontal="center"/>
    </xf>
    <xf numFmtId="0" fontId="77" fillId="0" borderId="2" xfId="0" applyFont="1" applyBorder="1" applyAlignment="1">
      <alignment horizontal="center" vertical="center"/>
    </xf>
    <xf numFmtId="0" fontId="23" fillId="0" borderId="2" xfId="0" applyFont="1" applyBorder="1" applyAlignment="1">
      <alignment vertical="center"/>
    </xf>
    <xf numFmtId="0" fontId="78" fillId="0" borderId="0" xfId="0" applyFont="1"/>
    <xf numFmtId="0" fontId="80" fillId="0" borderId="0" xfId="0" applyFont="1"/>
    <xf numFmtId="0" fontId="23" fillId="0" borderId="2" xfId="0" applyFont="1" applyBorder="1" applyAlignment="1">
      <alignment vertical="center" wrapText="1"/>
    </xf>
    <xf numFmtId="0" fontId="21" fillId="0" borderId="0" xfId="0" applyFont="1" applyAlignment="1">
      <alignment horizontal="center" vertical="center"/>
    </xf>
    <xf numFmtId="0" fontId="81" fillId="0" borderId="0" xfId="0" applyFont="1"/>
    <xf numFmtId="0" fontId="51" fillId="0" borderId="0" xfId="0" applyFont="1" applyAlignment="1">
      <alignment horizontal="left"/>
    </xf>
    <xf numFmtId="0" fontId="82" fillId="0" borderId="0" xfId="0" applyFont="1" applyAlignment="1">
      <alignment vertical="center"/>
    </xf>
    <xf numFmtId="169" fontId="79" fillId="0" borderId="0" xfId="2" applyNumberFormat="1" applyFont="1" applyBorder="1" applyAlignment="1">
      <alignment horizontal="center" vertical="center"/>
    </xf>
    <xf numFmtId="0" fontId="53" fillId="0" borderId="2" xfId="0" quotePrefix="1" applyFont="1" applyBorder="1" applyAlignment="1">
      <alignment horizontal="center" vertical="center"/>
    </xf>
    <xf numFmtId="169" fontId="84" fillId="0" borderId="2" xfId="2" applyNumberFormat="1" applyFont="1" applyBorder="1" applyAlignment="1">
      <alignment horizontal="center" vertical="center"/>
    </xf>
    <xf numFmtId="0" fontId="85" fillId="0" borderId="2" xfId="0" applyFont="1" applyBorder="1" applyAlignment="1">
      <alignment horizontal="center" vertical="center"/>
    </xf>
    <xf numFmtId="0" fontId="86" fillId="0" borderId="0" xfId="0" applyFont="1" applyAlignment="1">
      <alignment vertical="center"/>
    </xf>
    <xf numFmtId="170" fontId="23" fillId="0" borderId="2" xfId="2" applyNumberFormat="1" applyFont="1" applyBorder="1" applyAlignment="1">
      <alignment horizontal="center" vertical="center"/>
    </xf>
    <xf numFmtId="9" fontId="0" fillId="0" borderId="2" xfId="3" applyFont="1" applyBorder="1" applyAlignment="1">
      <alignment horizontal="center"/>
    </xf>
    <xf numFmtId="166" fontId="88" fillId="0" borderId="2" xfId="2" applyNumberFormat="1" applyFont="1" applyBorder="1" applyAlignment="1">
      <alignment horizontal="right" vertical="center"/>
    </xf>
    <xf numFmtId="9" fontId="89" fillId="0" borderId="2" xfId="3" applyFont="1" applyBorder="1" applyAlignment="1">
      <alignment horizontal="center" vertical="center"/>
    </xf>
    <xf numFmtId="167" fontId="83" fillId="3" borderId="2" xfId="0" quotePrefix="1" applyNumberFormat="1" applyFont="1" applyFill="1" applyBorder="1" applyAlignment="1">
      <alignment horizontal="center" vertical="center"/>
    </xf>
    <xf numFmtId="165" fontId="83" fillId="0" borderId="2" xfId="0" applyNumberFormat="1" applyFont="1" applyBorder="1" applyAlignment="1">
      <alignment horizontal="center" vertical="center" wrapText="1"/>
    </xf>
    <xf numFmtId="167" fontId="91" fillId="0" borderId="2" xfId="0" applyNumberFormat="1" applyFont="1" applyBorder="1" applyAlignment="1">
      <alignment horizontal="center" vertical="center"/>
    </xf>
    <xf numFmtId="167" fontId="92" fillId="0" borderId="2" xfId="0" applyNumberFormat="1" applyFont="1" applyBorder="1" applyAlignment="1">
      <alignment horizontal="center" vertical="center"/>
    </xf>
    <xf numFmtId="0" fontId="94" fillId="9" borderId="2" xfId="0" quotePrefix="1" applyFont="1" applyFill="1" applyBorder="1" applyAlignment="1">
      <alignment horizontal="center" vertical="center"/>
    </xf>
    <xf numFmtId="0" fontId="94" fillId="9" borderId="2" xfId="0" applyFont="1" applyFill="1" applyBorder="1" applyAlignment="1">
      <alignment horizontal="center" vertical="center"/>
    </xf>
    <xf numFmtId="0" fontId="94" fillId="8" borderId="2" xfId="0" quotePrefix="1" applyFont="1" applyFill="1" applyBorder="1" applyAlignment="1">
      <alignment horizontal="center" vertical="center"/>
    </xf>
    <xf numFmtId="0" fontId="94" fillId="8" borderId="2" xfId="0" applyFont="1" applyFill="1" applyBorder="1" applyAlignment="1">
      <alignment horizontal="center" vertical="center"/>
    </xf>
    <xf numFmtId="0" fontId="95" fillId="7" borderId="2" xfId="0" applyFont="1" applyFill="1" applyBorder="1" applyAlignment="1">
      <alignment vertical="center"/>
    </xf>
    <xf numFmtId="0" fontId="95" fillId="8" borderId="2" xfId="0" applyFont="1" applyFill="1" applyBorder="1" applyAlignment="1">
      <alignment vertical="center"/>
    </xf>
    <xf numFmtId="0" fontId="95" fillId="9" borderId="2" xfId="0" applyFont="1" applyFill="1" applyBorder="1" applyAlignment="1">
      <alignment vertical="center"/>
    </xf>
    <xf numFmtId="9" fontId="49" fillId="0" borderId="2" xfId="0" applyNumberFormat="1" applyFont="1" applyBorder="1" applyAlignment="1">
      <alignment horizontal="center"/>
    </xf>
    <xf numFmtId="9" fontId="96" fillId="0" borderId="2" xfId="0" applyNumberFormat="1" applyFont="1" applyBorder="1" applyAlignment="1">
      <alignment horizontal="center"/>
    </xf>
    <xf numFmtId="0" fontId="26" fillId="8" borderId="2" xfId="0" quotePrefix="1" applyFont="1" applyFill="1" applyBorder="1" applyAlignment="1">
      <alignment horizontal="center" vertical="center"/>
    </xf>
    <xf numFmtId="16" fontId="98" fillId="0" borderId="0" xfId="0" quotePrefix="1" applyNumberFormat="1" applyFont="1" applyAlignment="1">
      <alignment horizontal="center" vertical="center"/>
    </xf>
    <xf numFmtId="0" fontId="98" fillId="0" borderId="0" xfId="0" applyFont="1" applyAlignment="1">
      <alignment horizontal="center" vertical="center"/>
    </xf>
    <xf numFmtId="0" fontId="97" fillId="0" borderId="0" xfId="0" applyFont="1"/>
    <xf numFmtId="0" fontId="98" fillId="0" borderId="0" xfId="0" quotePrefix="1" applyFont="1" applyAlignment="1">
      <alignment horizontal="center" vertical="center"/>
    </xf>
    <xf numFmtId="167" fontId="98" fillId="3" borderId="0" xfId="0" quotePrefix="1" applyNumberFormat="1" applyFont="1" applyFill="1" applyAlignment="1">
      <alignment horizontal="left" vertical="center"/>
    </xf>
    <xf numFmtId="166" fontId="0" fillId="0" borderId="0" xfId="0" applyNumberFormat="1" applyAlignment="1">
      <alignment vertical="center"/>
    </xf>
    <xf numFmtId="0" fontId="99" fillId="0" borderId="5" xfId="0" applyFont="1" applyBorder="1" applyAlignment="1">
      <alignment vertical="top"/>
    </xf>
    <xf numFmtId="166" fontId="100" fillId="0" borderId="0" xfId="2" applyNumberFormat="1" applyFont="1" applyAlignment="1">
      <alignment vertical="top"/>
    </xf>
    <xf numFmtId="0" fontId="50" fillId="3" borderId="0" xfId="0" applyFont="1" applyFill="1" applyAlignment="1">
      <alignment vertical="center"/>
    </xf>
    <xf numFmtId="0" fontId="101" fillId="0" borderId="2" xfId="0" quotePrefix="1" applyFont="1" applyBorder="1" applyAlignment="1">
      <alignment vertical="center"/>
    </xf>
    <xf numFmtId="0" fontId="101" fillId="0" borderId="2" xfId="0" applyFont="1" applyBorder="1" applyAlignment="1">
      <alignment horizontal="center" vertical="center"/>
    </xf>
    <xf numFmtId="0" fontId="68" fillId="0" borderId="0" xfId="0" applyFont="1" applyAlignment="1">
      <alignment horizontal="right"/>
    </xf>
    <xf numFmtId="0" fontId="102" fillId="0" borderId="2" xfId="0" applyFont="1" applyBorder="1" applyAlignment="1">
      <alignment vertical="center"/>
    </xf>
    <xf numFmtId="170" fontId="23" fillId="0" borderId="0" xfId="2" applyNumberFormat="1" applyFont="1" applyAlignment="1">
      <alignment horizontal="center" vertical="center"/>
    </xf>
    <xf numFmtId="0" fontId="22" fillId="0" borderId="0" xfId="0" applyFont="1" applyAlignment="1">
      <alignment horizontal="center" vertical="center"/>
    </xf>
    <xf numFmtId="0" fontId="104" fillId="0" borderId="0" xfId="0" applyFont="1" applyAlignment="1">
      <alignment horizontal="left" vertical="center"/>
    </xf>
    <xf numFmtId="0" fontId="102" fillId="0" borderId="6" xfId="0" applyFont="1" applyBorder="1" applyAlignment="1">
      <alignment vertical="center"/>
    </xf>
    <xf numFmtId="0" fontId="105" fillId="0" borderId="2" xfId="0" quotePrefix="1" applyFont="1" applyBorder="1" applyAlignment="1">
      <alignment vertical="center" wrapText="1"/>
    </xf>
    <xf numFmtId="0" fontId="105" fillId="0" borderId="6" xfId="0" quotePrefix="1" applyFont="1" applyBorder="1" applyAlignment="1">
      <alignment horizontal="center" vertical="center" wrapText="1"/>
    </xf>
    <xf numFmtId="0" fontId="106" fillId="0" borderId="2" xfId="0" applyFont="1" applyBorder="1" applyAlignment="1">
      <alignment vertical="center"/>
    </xf>
    <xf numFmtId="0" fontId="105" fillId="0" borderId="2" xfId="0" quotePrefix="1" applyFont="1" applyBorder="1" applyAlignment="1">
      <alignment horizontal="center" vertical="center" wrapText="1"/>
    </xf>
    <xf numFmtId="0" fontId="105" fillId="0" borderId="2" xfId="0" quotePrefix="1" applyFont="1" applyBorder="1" applyAlignment="1">
      <alignment horizontal="center" vertical="center" textRotation="90" wrapText="1"/>
    </xf>
    <xf numFmtId="0" fontId="105" fillId="0" borderId="2" xfId="0" quotePrefix="1" applyFont="1" applyBorder="1" applyAlignment="1">
      <alignment vertical="center" textRotation="90" wrapText="1"/>
    </xf>
    <xf numFmtId="0" fontId="105" fillId="0" borderId="2" xfId="0" applyFont="1" applyBorder="1" applyAlignment="1">
      <alignment horizontal="center" vertical="center" textRotation="90" wrapText="1"/>
    </xf>
    <xf numFmtId="0" fontId="104" fillId="0" borderId="0" xfId="0" applyFont="1" applyAlignment="1">
      <alignment horizontal="center" vertical="center"/>
    </xf>
    <xf numFmtId="169" fontId="107" fillId="0" borderId="2" xfId="2" applyNumberFormat="1" applyFont="1" applyBorder="1" applyAlignment="1">
      <alignment horizontal="center" vertical="center"/>
    </xf>
    <xf numFmtId="169" fontId="107" fillId="0" borderId="25" xfId="2" applyNumberFormat="1" applyFont="1" applyBorder="1" applyAlignment="1">
      <alignment horizontal="center" vertical="center"/>
    </xf>
    <xf numFmtId="171" fontId="0" fillId="0" borderId="0" xfId="0" applyNumberFormat="1"/>
    <xf numFmtId="172" fontId="0" fillId="0" borderId="0" xfId="0" applyNumberFormat="1"/>
    <xf numFmtId="169" fontId="0" fillId="0" borderId="0" xfId="0" applyNumberFormat="1"/>
    <xf numFmtId="0" fontId="21" fillId="0" borderId="26" xfId="0" applyFont="1" applyBorder="1"/>
    <xf numFmtId="0" fontId="21" fillId="0" borderId="27" xfId="0" applyFont="1" applyBorder="1"/>
    <xf numFmtId="0" fontId="21" fillId="0" borderId="28" xfId="0" applyFont="1" applyBorder="1"/>
    <xf numFmtId="169" fontId="0" fillId="0" borderId="2" xfId="0" applyNumberFormat="1" applyBorder="1"/>
    <xf numFmtId="172" fontId="0" fillId="0" borderId="2" xfId="0" applyNumberFormat="1" applyBorder="1"/>
    <xf numFmtId="0" fontId="0" fillId="0" borderId="2" xfId="0" applyBorder="1"/>
    <xf numFmtId="166" fontId="93" fillId="0" borderId="3" xfId="2" applyNumberFormat="1" applyFont="1" applyBorder="1" applyAlignment="1">
      <alignment vertical="center"/>
    </xf>
    <xf numFmtId="166" fontId="93" fillId="0" borderId="4" xfId="2" applyNumberFormat="1" applyFont="1" applyBorder="1" applyAlignment="1">
      <alignment vertical="center"/>
    </xf>
    <xf numFmtId="0" fontId="83" fillId="0" borderId="3" xfId="0" applyFont="1" applyBorder="1" applyAlignment="1">
      <alignment vertical="center"/>
    </xf>
    <xf numFmtId="0" fontId="83" fillId="0" borderId="4" xfId="0" applyFont="1" applyBorder="1" applyAlignment="1">
      <alignment vertical="center"/>
    </xf>
    <xf numFmtId="167" fontId="87" fillId="3" borderId="3" xfId="0" quotePrefix="1" applyNumberFormat="1" applyFont="1" applyFill="1" applyBorder="1" applyAlignment="1">
      <alignment horizontal="center" vertical="center"/>
    </xf>
    <xf numFmtId="167" fontId="87" fillId="3" borderId="4" xfId="0" quotePrefix="1" applyNumberFormat="1" applyFont="1" applyFill="1" applyBorder="1" applyAlignment="1">
      <alignment horizontal="center" vertical="center"/>
    </xf>
    <xf numFmtId="167" fontId="54" fillId="8" borderId="3" xfId="0" quotePrefix="1" applyNumberFormat="1" applyFont="1" applyFill="1" applyBorder="1" applyAlignment="1">
      <alignment horizontal="left" vertical="center"/>
    </xf>
    <xf numFmtId="167" fontId="54" fillId="8" borderId="4" xfId="0" quotePrefix="1" applyNumberFormat="1" applyFont="1" applyFill="1" applyBorder="1" applyAlignment="1">
      <alignment horizontal="left" vertical="center"/>
    </xf>
    <xf numFmtId="0" fontId="28" fillId="0" borderId="6" xfId="0" applyFont="1" applyBorder="1" applyAlignment="1">
      <alignment vertical="center"/>
    </xf>
    <xf numFmtId="0" fontId="28" fillId="0" borderId="7" xfId="0" applyFont="1" applyBorder="1" applyAlignment="1">
      <alignment vertical="center"/>
    </xf>
    <xf numFmtId="0" fontId="54" fillId="8" borderId="3" xfId="0" applyFont="1" applyFill="1" applyBorder="1" applyAlignment="1" applyProtection="1">
      <alignment horizontal="left" vertical="center"/>
      <protection locked="0"/>
    </xf>
    <xf numFmtId="0" fontId="54" fillId="8" borderId="4" xfId="0" applyFont="1" applyFill="1" applyBorder="1" applyAlignment="1" applyProtection="1">
      <alignment horizontal="left" vertical="center"/>
      <protection locked="0"/>
    </xf>
    <xf numFmtId="0" fontId="83" fillId="3" borderId="5" xfId="0" applyFont="1" applyFill="1" applyBorder="1" applyAlignment="1">
      <alignment vertical="center"/>
    </xf>
    <xf numFmtId="0" fontId="90" fillId="0" borderId="5" xfId="0" applyFont="1" applyBorder="1" applyAlignment="1">
      <alignment vertical="center"/>
    </xf>
    <xf numFmtId="0" fontId="50" fillId="3" borderId="5" xfId="0" applyFont="1" applyFill="1" applyBorder="1" applyAlignment="1">
      <alignment vertical="center"/>
    </xf>
    <xf numFmtId="0" fontId="20" fillId="0" borderId="5" xfId="0" applyFont="1" applyBorder="1" applyAlignment="1">
      <alignment vertical="center"/>
    </xf>
    <xf numFmtId="0" fontId="103" fillId="0" borderId="5" xfId="0" applyFont="1" applyBorder="1" applyAlignment="1">
      <alignment horizontal="center" vertical="center"/>
    </xf>
    <xf numFmtId="0" fontId="104" fillId="0" borderId="5" xfId="0" applyFont="1" applyBorder="1" applyAlignment="1">
      <alignment horizontal="center" vertical="center"/>
    </xf>
    <xf numFmtId="0" fontId="39" fillId="5" borderId="6" xfId="0" applyFont="1" applyFill="1" applyBorder="1" applyAlignment="1">
      <alignment horizontal="center" vertical="center"/>
    </xf>
    <xf numFmtId="0" fontId="39" fillId="5" borderId="8" xfId="0" applyFont="1" applyFill="1" applyBorder="1" applyAlignment="1">
      <alignment horizontal="center" vertical="center"/>
    </xf>
    <xf numFmtId="0" fontId="39" fillId="5" borderId="7" xfId="0" applyFont="1" applyFill="1" applyBorder="1" applyAlignment="1">
      <alignment horizontal="center" vertical="center"/>
    </xf>
    <xf numFmtId="0" fontId="39" fillId="4" borderId="6" xfId="0" applyFont="1" applyFill="1" applyBorder="1" applyAlignment="1">
      <alignment horizontal="center" vertical="center"/>
    </xf>
    <xf numFmtId="0" fontId="39" fillId="4" borderId="8" xfId="0" applyFont="1" applyFill="1" applyBorder="1" applyAlignment="1">
      <alignment horizontal="center" vertical="center"/>
    </xf>
    <xf numFmtId="0" fontId="39" fillId="4" borderId="7" xfId="0" applyFont="1" applyFill="1" applyBorder="1" applyAlignment="1">
      <alignment horizontal="center" vertical="center"/>
    </xf>
    <xf numFmtId="0" fontId="39" fillId="5" borderId="2" xfId="0" applyFont="1" applyFill="1" applyBorder="1" applyAlignment="1">
      <alignment horizontal="center" vertical="center"/>
    </xf>
    <xf numFmtId="0" fontId="39" fillId="4" borderId="2" xfId="0" applyFont="1" applyFill="1" applyBorder="1" applyAlignment="1">
      <alignment horizontal="center" vertical="center"/>
    </xf>
    <xf numFmtId="0" fontId="105" fillId="3" borderId="2" xfId="0" quotePrefix="1" applyFont="1" applyFill="1" applyBorder="1" applyAlignment="1">
      <alignment horizontal="center" vertical="center" textRotation="90"/>
    </xf>
    <xf numFmtId="0" fontId="29" fillId="0" borderId="2" xfId="0" applyFont="1" applyBorder="1" applyAlignment="1">
      <alignment horizontal="center" vertical="center" textRotation="92"/>
    </xf>
    <xf numFmtId="0" fontId="24" fillId="0" borderId="6" xfId="0" applyFont="1" applyBorder="1" applyAlignment="1">
      <alignment vertical="center" wrapText="1"/>
    </xf>
    <xf numFmtId="0" fontId="24" fillId="0" borderId="7" xfId="0" applyFont="1" applyBorder="1" applyAlignment="1">
      <alignment vertical="center" wrapText="1"/>
    </xf>
    <xf numFmtId="167" fontId="68" fillId="0" borderId="0" xfId="0" quotePrefix="1" applyNumberFormat="1" applyFont="1" applyAlignment="1">
      <alignment horizontal="right"/>
    </xf>
    <xf numFmtId="167" fontId="8" fillId="0" borderId="0" xfId="0" applyNumberFormat="1" applyFont="1" applyAlignment="1">
      <alignment horizontal="right"/>
    </xf>
    <xf numFmtId="0" fontId="71" fillId="0" borderId="0" xfId="0" applyFont="1" applyAlignment="1">
      <alignment horizontal="center"/>
    </xf>
    <xf numFmtId="0" fontId="73" fillId="0" borderId="0" xfId="0" applyFont="1" applyAlignment="1">
      <alignment horizontal="center" wrapText="1"/>
    </xf>
    <xf numFmtId="0" fontId="71" fillId="0" borderId="0" xfId="0" applyFont="1" applyAlignment="1">
      <alignment horizontal="center" vertical="center"/>
    </xf>
    <xf numFmtId="0" fontId="70" fillId="0" borderId="0" xfId="0" applyFont="1" applyAlignment="1">
      <alignment horizontal="center" wrapText="1"/>
    </xf>
    <xf numFmtId="167" fontId="69" fillId="0" borderId="0" xfId="0" applyNumberFormat="1" applyFont="1" applyAlignment="1">
      <alignment horizontal="left"/>
    </xf>
    <xf numFmtId="0" fontId="0" fillId="0" borderId="0" xfId="0" applyAlignment="1">
      <alignment horizontal="center"/>
    </xf>
    <xf numFmtId="0" fontId="65" fillId="0" borderId="0" xfId="0" applyFont="1" applyAlignment="1">
      <alignment horizontal="right" wrapText="1"/>
    </xf>
    <xf numFmtId="0" fontId="4" fillId="0" borderId="22" xfId="0" quotePrefix="1" applyFont="1" applyBorder="1" applyAlignment="1">
      <alignment horizontal="center" vertical="center"/>
    </xf>
    <xf numFmtId="0" fontId="4" fillId="0" borderId="23" xfId="0" quotePrefix="1" applyFont="1" applyBorder="1" applyAlignment="1">
      <alignment horizontal="center" vertical="center"/>
    </xf>
    <xf numFmtId="0" fontId="4" fillId="0" borderId="24" xfId="0" quotePrefix="1" applyFont="1" applyBorder="1" applyAlignment="1">
      <alignment horizontal="center" vertical="center"/>
    </xf>
    <xf numFmtId="0" fontId="16" fillId="0" borderId="19" xfId="0" quotePrefix="1" applyFont="1" applyBorder="1" applyAlignment="1">
      <alignment horizontal="center" vertical="center"/>
    </xf>
    <xf numFmtId="0" fontId="16" fillId="0" borderId="20" xfId="0" quotePrefix="1" applyFont="1" applyBorder="1" applyAlignment="1">
      <alignment horizontal="center" vertical="center"/>
    </xf>
    <xf numFmtId="0" fontId="16" fillId="0" borderId="21" xfId="0" quotePrefix="1" applyFont="1" applyBorder="1" applyAlignment="1">
      <alignment horizontal="center" vertical="center"/>
    </xf>
    <xf numFmtId="0" fontId="46" fillId="0" borderId="2" xfId="0" quotePrefix="1" applyFont="1" applyBorder="1" applyAlignment="1">
      <alignment horizontal="center" vertical="center"/>
    </xf>
    <xf numFmtId="0" fontId="46" fillId="0" borderId="4" xfId="0" quotePrefix="1" applyFont="1" applyBorder="1" applyAlignment="1">
      <alignment horizontal="center" vertical="center"/>
    </xf>
    <xf numFmtId="0" fontId="5" fillId="0" borderId="2" xfId="0" applyFont="1" applyBorder="1" applyAlignment="1">
      <alignment horizontal="center" vertical="center"/>
    </xf>
  </cellXfs>
  <cellStyles count="4">
    <cellStyle name="Collegamento ipertestuale" xfId="1" builtinId="8"/>
    <cellStyle name="Migliaia" xfId="2" builtinId="3"/>
    <cellStyle name="Normale" xfId="0" builtinId="0"/>
    <cellStyle name="Percentuale" xfId="3" builtinId="5"/>
  </cellStyles>
  <dxfs count="17">
    <dxf>
      <font>
        <b/>
        <i val="0"/>
        <strike val="0"/>
        <color rgb="FFFF0000"/>
      </font>
    </dxf>
    <dxf>
      <font>
        <b/>
        <i val="0"/>
        <strike val="0"/>
        <color rgb="FF008F00"/>
      </font>
    </dxf>
    <dxf>
      <font>
        <b val="0"/>
        <i val="0"/>
        <strike val="0"/>
        <color rgb="FFFF0000"/>
      </font>
    </dxf>
    <dxf>
      <font>
        <b val="0"/>
        <i val="0"/>
        <strike val="0"/>
        <color rgb="FF008F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strike val="0"/>
        <color theme="1"/>
      </font>
      <fill>
        <patternFill>
          <bgColor rgb="FFFFC7CE"/>
        </patternFill>
      </fill>
    </dxf>
    <dxf>
      <font>
        <strike val="0"/>
        <color theme="0" tint="-0.24994659260841701"/>
      </font>
    </dxf>
    <dxf>
      <font>
        <b/>
        <i val="0"/>
        <strike val="0"/>
        <color rgb="FF008F00"/>
      </font>
    </dxf>
    <dxf>
      <font>
        <strike val="0"/>
        <color rgb="FFAAAAAA"/>
      </font>
      <fill>
        <patternFill>
          <bgColor rgb="FFAAAAAA"/>
        </patternFill>
      </fill>
      <border>
        <left/>
        <right style="thin">
          <color theme="0"/>
        </right>
        <top style="thin">
          <color theme="0"/>
        </top>
        <bottom style="thin">
          <color theme="0"/>
        </bottom>
      </border>
    </dxf>
    <dxf>
      <font>
        <strike val="0"/>
        <color theme="0"/>
      </font>
    </dxf>
    <dxf>
      <font>
        <strike val="0"/>
        <color theme="0"/>
      </font>
    </dxf>
    <dxf>
      <font>
        <strike val="0"/>
        <color theme="0"/>
      </font>
    </dxf>
  </dxfs>
  <tableStyles count="0" defaultTableStyle="TableStyleMedium2" defaultPivotStyle="PivotStyleLight16"/>
  <colors>
    <mruColors>
      <color rgb="FF008F00"/>
      <color rgb="FF797979"/>
      <color rgb="FFAAAAAA"/>
      <color rgb="FF929000"/>
      <color rgb="FFFF9300"/>
      <color rgb="FFFF2600"/>
      <color rgb="FF7A81FF"/>
      <color rgb="FF808080"/>
      <color rgb="FFFFC7CE"/>
      <color rgb="FFEBEBE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5722041104268992E-3"/>
          <c:y val="3.9984764957959216E-3"/>
          <c:w val="0.99842779588957309"/>
          <c:h val="0.99600152350420412"/>
        </c:manualLayout>
      </c:layout>
      <c:barChart>
        <c:barDir val="bar"/>
        <c:grouping val="stacked"/>
        <c:varyColors val="0"/>
        <c:ser>
          <c:idx val="0"/>
          <c:order val="0"/>
          <c:spPr>
            <a:solidFill>
              <a:srgbClr val="7A81FF"/>
            </a:solidFill>
            <a:ln>
              <a:noFill/>
            </a:ln>
            <a:effectLst/>
          </c:spPr>
          <c:invertIfNegative val="0"/>
          <c:val>
            <c:numRef>
              <c:f>'Percentage-Trainer-HR'!$H$2:$M$2</c:f>
              <c:numCache>
                <c:formatCode>0%</c:formatCode>
                <c:ptCount val="6"/>
                <c:pt idx="0">
                  <c:v>0.54054054054054057</c:v>
                </c:pt>
                <c:pt idx="1">
                  <c:v>0.55405405405405406</c:v>
                </c:pt>
                <c:pt idx="2">
                  <c:v>0.9178082191780822</c:v>
                </c:pt>
                <c:pt idx="3">
                  <c:v>0.55405405405405406</c:v>
                </c:pt>
                <c:pt idx="4">
                  <c:v>0.90540540540540537</c:v>
                </c:pt>
                <c:pt idx="5">
                  <c:v>0.36</c:v>
                </c:pt>
              </c:numCache>
            </c:numRef>
          </c:val>
          <c:extLst>
            <c:ext xmlns:c16="http://schemas.microsoft.com/office/drawing/2014/chart" uri="{C3380CC4-5D6E-409C-BE32-E72D297353CC}">
              <c16:uniqueId val="{00000000-9E88-5C45-B986-DE3385A9DC16}"/>
            </c:ext>
          </c:extLst>
        </c:ser>
        <c:ser>
          <c:idx val="1"/>
          <c:order val="1"/>
          <c:spPr>
            <a:solidFill>
              <a:srgbClr val="008F00"/>
            </a:solidFill>
            <a:ln>
              <a:noFill/>
            </a:ln>
            <a:effectLst/>
          </c:spPr>
          <c:invertIfNegative val="0"/>
          <c:val>
            <c:numRef>
              <c:f>'Percentage-Trainer-HR'!$H$3:$M$3</c:f>
              <c:numCache>
                <c:formatCode>0%</c:formatCode>
                <c:ptCount val="6"/>
                <c:pt idx="0">
                  <c:v>0.3108108108108108</c:v>
                </c:pt>
                <c:pt idx="1">
                  <c:v>0.27027027027027029</c:v>
                </c:pt>
                <c:pt idx="2">
                  <c:v>4.1095890410958902E-2</c:v>
                </c:pt>
                <c:pt idx="3">
                  <c:v>0.44594594594594594</c:v>
                </c:pt>
                <c:pt idx="4">
                  <c:v>4.0540540540540543E-2</c:v>
                </c:pt>
                <c:pt idx="5">
                  <c:v>0.53333333333333333</c:v>
                </c:pt>
              </c:numCache>
            </c:numRef>
          </c:val>
          <c:extLst>
            <c:ext xmlns:c16="http://schemas.microsoft.com/office/drawing/2014/chart" uri="{C3380CC4-5D6E-409C-BE32-E72D297353CC}">
              <c16:uniqueId val="{00000001-9E88-5C45-B986-DE3385A9DC16}"/>
            </c:ext>
          </c:extLst>
        </c:ser>
        <c:ser>
          <c:idx val="2"/>
          <c:order val="2"/>
          <c:spPr>
            <a:solidFill>
              <a:srgbClr val="FF9300"/>
            </a:solidFill>
            <a:ln>
              <a:noFill/>
            </a:ln>
            <a:effectLst/>
          </c:spPr>
          <c:invertIfNegative val="0"/>
          <c:val>
            <c:numRef>
              <c:f>'Percentage-Trainer-HR'!$H$4:$M$4</c:f>
              <c:numCache>
                <c:formatCode>0%</c:formatCode>
                <c:ptCount val="6"/>
                <c:pt idx="0">
                  <c:v>0.14864864864864866</c:v>
                </c:pt>
                <c:pt idx="1">
                  <c:v>0.17567567567567569</c:v>
                </c:pt>
                <c:pt idx="2">
                  <c:v>4.1095890410958902E-2</c:v>
                </c:pt>
                <c:pt idx="3">
                  <c:v>0</c:v>
                </c:pt>
                <c:pt idx="4">
                  <c:v>5.4054054054054057E-2</c:v>
                </c:pt>
                <c:pt idx="5">
                  <c:v>0.10666666666666667</c:v>
                </c:pt>
              </c:numCache>
            </c:numRef>
          </c:val>
          <c:extLst>
            <c:ext xmlns:c16="http://schemas.microsoft.com/office/drawing/2014/chart" uri="{C3380CC4-5D6E-409C-BE32-E72D297353CC}">
              <c16:uniqueId val="{00000002-9E88-5C45-B986-DE3385A9DC16}"/>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4.1513169435881993E-3"/>
          <c:w val="1"/>
          <c:h val="0.97351040559070035"/>
        </c:manualLayout>
      </c:layout>
      <c:barChart>
        <c:barDir val="bar"/>
        <c:grouping val="stacked"/>
        <c:varyColors val="0"/>
        <c:ser>
          <c:idx val="0"/>
          <c:order val="0"/>
          <c:spPr>
            <a:solidFill>
              <a:srgbClr val="7A81FF"/>
            </a:solidFill>
            <a:ln>
              <a:noFill/>
            </a:ln>
            <a:effectLst/>
          </c:spPr>
          <c:invertIfNegative val="0"/>
          <c:val>
            <c:numRef>
              <c:f>'Percentage-Trainer-HR'!$B$2:$G$2</c:f>
              <c:numCache>
                <c:formatCode>0%</c:formatCode>
                <c:ptCount val="6"/>
                <c:pt idx="0">
                  <c:v>0.81333333333333335</c:v>
                </c:pt>
                <c:pt idx="1">
                  <c:v>0.88732394366197187</c:v>
                </c:pt>
                <c:pt idx="2">
                  <c:v>0.6</c:v>
                </c:pt>
                <c:pt idx="3">
                  <c:v>0.76388888888888884</c:v>
                </c:pt>
                <c:pt idx="4">
                  <c:v>0.86301369863013699</c:v>
                </c:pt>
                <c:pt idx="5">
                  <c:v>0.82191780821917804</c:v>
                </c:pt>
              </c:numCache>
            </c:numRef>
          </c:val>
          <c:extLst>
            <c:ext xmlns:c16="http://schemas.microsoft.com/office/drawing/2014/chart" uri="{C3380CC4-5D6E-409C-BE32-E72D297353CC}">
              <c16:uniqueId val="{00000000-9F62-B949-A046-3F60FC9DBD75}"/>
            </c:ext>
          </c:extLst>
        </c:ser>
        <c:ser>
          <c:idx val="1"/>
          <c:order val="1"/>
          <c:spPr>
            <a:solidFill>
              <a:srgbClr val="008F00"/>
            </a:solidFill>
            <a:ln>
              <a:noFill/>
            </a:ln>
            <a:effectLst/>
          </c:spPr>
          <c:invertIfNegative val="0"/>
          <c:val>
            <c:numRef>
              <c:f>'Percentage-Trainer-HR'!$B$3:$G$3</c:f>
              <c:numCache>
                <c:formatCode>0%</c:formatCode>
                <c:ptCount val="6"/>
                <c:pt idx="0">
                  <c:v>5.3333333333333337E-2</c:v>
                </c:pt>
                <c:pt idx="1">
                  <c:v>9.8591549295774641E-2</c:v>
                </c:pt>
                <c:pt idx="2">
                  <c:v>0.2</c:v>
                </c:pt>
                <c:pt idx="3">
                  <c:v>0.19444444444444445</c:v>
                </c:pt>
                <c:pt idx="4">
                  <c:v>0.12328767123287671</c:v>
                </c:pt>
                <c:pt idx="5">
                  <c:v>0.13698630136986301</c:v>
                </c:pt>
              </c:numCache>
            </c:numRef>
          </c:val>
          <c:extLst>
            <c:ext xmlns:c16="http://schemas.microsoft.com/office/drawing/2014/chart" uri="{C3380CC4-5D6E-409C-BE32-E72D297353CC}">
              <c16:uniqueId val="{00000001-9F62-B949-A046-3F60FC9DBD75}"/>
            </c:ext>
          </c:extLst>
        </c:ser>
        <c:ser>
          <c:idx val="2"/>
          <c:order val="2"/>
          <c:spPr>
            <a:solidFill>
              <a:srgbClr val="FF9300"/>
            </a:solidFill>
            <a:ln>
              <a:noFill/>
            </a:ln>
            <a:effectLst/>
          </c:spPr>
          <c:invertIfNegative val="0"/>
          <c:val>
            <c:numRef>
              <c:f>'Percentage-Trainer-HR'!$B$4:$G$4</c:f>
              <c:numCache>
                <c:formatCode>0%</c:formatCode>
                <c:ptCount val="6"/>
                <c:pt idx="0">
                  <c:v>0.13333333333333333</c:v>
                </c:pt>
                <c:pt idx="1">
                  <c:v>1.4084507042253521E-2</c:v>
                </c:pt>
                <c:pt idx="2">
                  <c:v>0.2</c:v>
                </c:pt>
                <c:pt idx="3">
                  <c:v>4.1666666666666664E-2</c:v>
                </c:pt>
                <c:pt idx="4">
                  <c:v>1.3698630136986301E-2</c:v>
                </c:pt>
                <c:pt idx="5">
                  <c:v>4.1095890410958902E-2</c:v>
                </c:pt>
              </c:numCache>
            </c:numRef>
          </c:val>
          <c:extLst>
            <c:ext xmlns:c16="http://schemas.microsoft.com/office/drawing/2014/chart" uri="{C3380CC4-5D6E-409C-BE32-E72D297353CC}">
              <c16:uniqueId val="{00000002-9F62-B949-A046-3F60FC9DBD75}"/>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4221576137094225E-3"/>
          <c:y val="0"/>
          <c:w val="0.99857784238629055"/>
          <c:h val="1"/>
        </c:manualLayout>
      </c:layout>
      <c:barChart>
        <c:barDir val="bar"/>
        <c:grouping val="stacked"/>
        <c:varyColors val="0"/>
        <c:ser>
          <c:idx val="0"/>
          <c:order val="0"/>
          <c:spPr>
            <a:solidFill>
              <a:srgbClr val="7A81FF"/>
            </a:solidFill>
            <a:ln>
              <a:noFill/>
            </a:ln>
            <a:effectLst/>
          </c:spPr>
          <c:invertIfNegative val="0"/>
          <c:val>
            <c:numRef>
              <c:f>'Percentage-Trainer-HR'!$N$2:$S$2</c:f>
              <c:numCache>
                <c:formatCode>0%</c:formatCode>
                <c:ptCount val="6"/>
                <c:pt idx="0">
                  <c:v>0.88732394366197187</c:v>
                </c:pt>
                <c:pt idx="1">
                  <c:v>0.40845070422535212</c:v>
                </c:pt>
                <c:pt idx="2">
                  <c:v>0.70833333333333337</c:v>
                </c:pt>
                <c:pt idx="3">
                  <c:v>0.86486486486486491</c:v>
                </c:pt>
                <c:pt idx="4">
                  <c:v>0.81081081081081086</c:v>
                </c:pt>
                <c:pt idx="5">
                  <c:v>0.91666666666666663</c:v>
                </c:pt>
              </c:numCache>
            </c:numRef>
          </c:val>
          <c:extLst>
            <c:ext xmlns:c16="http://schemas.microsoft.com/office/drawing/2014/chart" uri="{C3380CC4-5D6E-409C-BE32-E72D297353CC}">
              <c16:uniqueId val="{00000000-5C54-B847-8ED9-7DC57D1072AD}"/>
            </c:ext>
          </c:extLst>
        </c:ser>
        <c:ser>
          <c:idx val="1"/>
          <c:order val="1"/>
          <c:spPr>
            <a:solidFill>
              <a:srgbClr val="008F00"/>
            </a:solidFill>
            <a:ln>
              <a:noFill/>
            </a:ln>
            <a:effectLst/>
          </c:spPr>
          <c:invertIfNegative val="0"/>
          <c:val>
            <c:numRef>
              <c:f>'Percentage-Trainer-HR'!$N$3:$S$3</c:f>
              <c:numCache>
                <c:formatCode>0%</c:formatCode>
                <c:ptCount val="6"/>
                <c:pt idx="0">
                  <c:v>4.2253521126760563E-2</c:v>
                </c:pt>
                <c:pt idx="1">
                  <c:v>0.38028169014084506</c:v>
                </c:pt>
                <c:pt idx="2">
                  <c:v>0.16666666666666666</c:v>
                </c:pt>
                <c:pt idx="3">
                  <c:v>2.7027027027027029E-2</c:v>
                </c:pt>
                <c:pt idx="4">
                  <c:v>0.13513513513513514</c:v>
                </c:pt>
                <c:pt idx="5">
                  <c:v>6.9444444444444448E-2</c:v>
                </c:pt>
              </c:numCache>
            </c:numRef>
          </c:val>
          <c:extLst>
            <c:ext xmlns:c16="http://schemas.microsoft.com/office/drawing/2014/chart" uri="{C3380CC4-5D6E-409C-BE32-E72D297353CC}">
              <c16:uniqueId val="{00000001-5C54-B847-8ED9-7DC57D1072AD}"/>
            </c:ext>
          </c:extLst>
        </c:ser>
        <c:ser>
          <c:idx val="2"/>
          <c:order val="2"/>
          <c:spPr>
            <a:solidFill>
              <a:srgbClr val="FF9300"/>
            </a:solidFill>
            <a:ln>
              <a:noFill/>
            </a:ln>
            <a:effectLst/>
          </c:spPr>
          <c:invertIfNegative val="0"/>
          <c:val>
            <c:numRef>
              <c:f>'Percentage-Trainer-HR'!$N$4:$S$4</c:f>
              <c:numCache>
                <c:formatCode>0%</c:formatCode>
                <c:ptCount val="6"/>
                <c:pt idx="0">
                  <c:v>7.0422535211267609E-2</c:v>
                </c:pt>
                <c:pt idx="1">
                  <c:v>0.21126760563380281</c:v>
                </c:pt>
                <c:pt idx="2">
                  <c:v>0.125</c:v>
                </c:pt>
                <c:pt idx="3">
                  <c:v>0.10810810810810811</c:v>
                </c:pt>
                <c:pt idx="4">
                  <c:v>5.4054054054054057E-2</c:v>
                </c:pt>
                <c:pt idx="5">
                  <c:v>1.3888888888888888E-2</c:v>
                </c:pt>
              </c:numCache>
            </c:numRef>
          </c:val>
          <c:extLst>
            <c:ext xmlns:c16="http://schemas.microsoft.com/office/drawing/2014/chart" uri="{C3380CC4-5D6E-409C-BE32-E72D297353CC}">
              <c16:uniqueId val="{00000002-5C54-B847-8ED9-7DC57D1072AD}"/>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2931302794678991E-3"/>
          <c:y val="0"/>
          <c:w val="0.99870686972053213"/>
          <c:h val="1"/>
        </c:manualLayout>
      </c:layout>
      <c:areaChart>
        <c:grouping val="standard"/>
        <c:varyColors val="0"/>
        <c:ser>
          <c:idx val="0"/>
          <c:order val="0"/>
          <c:spPr>
            <a:solidFill>
              <a:srgbClr val="008F00"/>
            </a:solidFill>
            <a:ln>
              <a:noFill/>
              <a:round/>
            </a:ln>
            <a:effectLst/>
          </c:spPr>
          <c:val>
            <c:numRef>
              <c:f>Percentage!$T$2:$T$11</c:f>
              <c:numCache>
                <c:formatCode>0%</c:formatCode>
                <c:ptCount val="10"/>
                <c:pt idx="0">
                  <c:v>1.3888888888888888E-2</c:v>
                </c:pt>
                <c:pt idx="1">
                  <c:v>2.7777777777777776E-2</c:v>
                </c:pt>
                <c:pt idx="2">
                  <c:v>5.5555555555555552E-2</c:v>
                </c:pt>
                <c:pt idx="3">
                  <c:v>6.9444444444444448E-2</c:v>
                </c:pt>
                <c:pt idx="4">
                  <c:v>6.9444444444444448E-2</c:v>
                </c:pt>
                <c:pt idx="5">
                  <c:v>0.20833333333333334</c:v>
                </c:pt>
                <c:pt idx="6">
                  <c:v>0.22222222222222221</c:v>
                </c:pt>
                <c:pt idx="7">
                  <c:v>0.125</c:v>
                </c:pt>
                <c:pt idx="8">
                  <c:v>9.7222222222222224E-2</c:v>
                </c:pt>
                <c:pt idx="9">
                  <c:v>0.1111111111111111</c:v>
                </c:pt>
              </c:numCache>
            </c:numRef>
          </c:val>
          <c:extLst>
            <c:ext xmlns:c16="http://schemas.microsoft.com/office/drawing/2014/chart" uri="{C3380CC4-5D6E-409C-BE32-E72D297353CC}">
              <c16:uniqueId val="{00000000-D3ED-2A44-B1A8-CA1CD8CA4FF3}"/>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0.9984207753320129"/>
          <c:h val="1"/>
        </c:manualLayout>
      </c:layout>
      <c:areaChart>
        <c:grouping val="standard"/>
        <c:varyColors val="0"/>
        <c:ser>
          <c:idx val="0"/>
          <c:order val="0"/>
          <c:spPr>
            <a:solidFill>
              <a:srgbClr val="008F00"/>
            </a:solidFill>
            <a:ln>
              <a:noFill/>
            </a:ln>
            <a:effectLst/>
          </c:spPr>
          <c:val>
            <c:numRef>
              <c:f>Percentage!$U$2:$U$11</c:f>
              <c:numCache>
                <c:formatCode>0%</c:formatCode>
                <c:ptCount val="10"/>
                <c:pt idx="0">
                  <c:v>1.3888888888888888E-2</c:v>
                </c:pt>
                <c:pt idx="1">
                  <c:v>1.3888888888888888E-2</c:v>
                </c:pt>
                <c:pt idx="2">
                  <c:v>1.3888888888888888E-2</c:v>
                </c:pt>
                <c:pt idx="3">
                  <c:v>1.3888888888888888E-2</c:v>
                </c:pt>
                <c:pt idx="4">
                  <c:v>5.5555555555555552E-2</c:v>
                </c:pt>
                <c:pt idx="5">
                  <c:v>0.1388888888888889</c:v>
                </c:pt>
                <c:pt idx="6">
                  <c:v>0.29166666666666669</c:v>
                </c:pt>
                <c:pt idx="7">
                  <c:v>0.19444444444444445</c:v>
                </c:pt>
                <c:pt idx="8">
                  <c:v>5.5555555555555552E-2</c:v>
                </c:pt>
                <c:pt idx="9">
                  <c:v>0.20833333333333334</c:v>
                </c:pt>
              </c:numCache>
            </c:numRef>
          </c:val>
          <c:extLst>
            <c:ext xmlns:c16="http://schemas.microsoft.com/office/drawing/2014/chart" uri="{C3380CC4-5D6E-409C-BE32-E72D297353CC}">
              <c16:uniqueId val="{00000000-892D-244E-BACD-9175184297E8}"/>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4711654060166309E-3"/>
          <c:y val="0"/>
          <c:w val="0.99852883459398334"/>
          <c:h val="1"/>
        </c:manualLayout>
      </c:layout>
      <c:areaChart>
        <c:grouping val="standard"/>
        <c:varyColors val="0"/>
        <c:ser>
          <c:idx val="0"/>
          <c:order val="0"/>
          <c:spPr>
            <a:solidFill>
              <a:srgbClr val="008F00"/>
            </a:solidFill>
            <a:ln>
              <a:noFill/>
            </a:ln>
            <a:effectLst/>
          </c:spPr>
          <c:val>
            <c:numRef>
              <c:f>Percentage!$V$2:$V$11</c:f>
              <c:numCache>
                <c:formatCode>0%</c:formatCode>
                <c:ptCount val="10"/>
                <c:pt idx="0">
                  <c:v>1.3888888888888888E-2</c:v>
                </c:pt>
                <c:pt idx="1">
                  <c:v>4.1666666666666664E-2</c:v>
                </c:pt>
                <c:pt idx="2">
                  <c:v>1.3888888888888888E-2</c:v>
                </c:pt>
                <c:pt idx="3">
                  <c:v>8.3333333333333329E-2</c:v>
                </c:pt>
                <c:pt idx="4">
                  <c:v>8.3333333333333329E-2</c:v>
                </c:pt>
                <c:pt idx="5">
                  <c:v>0.1111111111111111</c:v>
                </c:pt>
                <c:pt idx="6">
                  <c:v>9.7222222222222224E-2</c:v>
                </c:pt>
                <c:pt idx="7">
                  <c:v>0.25</c:v>
                </c:pt>
                <c:pt idx="8">
                  <c:v>8.3333333333333329E-2</c:v>
                </c:pt>
                <c:pt idx="9">
                  <c:v>0.22222222222222221</c:v>
                </c:pt>
              </c:numCache>
            </c:numRef>
          </c:val>
          <c:extLst>
            <c:ext xmlns:c16="http://schemas.microsoft.com/office/drawing/2014/chart" uri="{C3380CC4-5D6E-409C-BE32-E72D297353CC}">
              <c16:uniqueId val="{00000000-172D-3A42-AE5F-94ED15F4D43A}"/>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008F00"/>
            </a:solidFill>
            <a:ln>
              <a:noFill/>
            </a:ln>
            <a:effectLst/>
          </c:spPr>
          <c:val>
            <c:numRef>
              <c:f>Percentage!$W$2:$W$11</c:f>
              <c:numCache>
                <c:formatCode>0%</c:formatCode>
                <c:ptCount val="10"/>
                <c:pt idx="0">
                  <c:v>2.7777777777777776E-2</c:v>
                </c:pt>
                <c:pt idx="1">
                  <c:v>5.5555555555555552E-2</c:v>
                </c:pt>
                <c:pt idx="2">
                  <c:v>1.3888888888888888E-2</c:v>
                </c:pt>
                <c:pt idx="3">
                  <c:v>6.9444444444444448E-2</c:v>
                </c:pt>
                <c:pt idx="4">
                  <c:v>6.9444444444444448E-2</c:v>
                </c:pt>
                <c:pt idx="5">
                  <c:v>0.1388888888888889</c:v>
                </c:pt>
                <c:pt idx="6">
                  <c:v>0.125</c:v>
                </c:pt>
                <c:pt idx="7">
                  <c:v>0.2361111111111111</c:v>
                </c:pt>
                <c:pt idx="8">
                  <c:v>0.1388888888888889</c:v>
                </c:pt>
                <c:pt idx="9">
                  <c:v>0.125</c:v>
                </c:pt>
              </c:numCache>
            </c:numRef>
          </c:val>
          <c:extLst>
            <c:ext xmlns:c16="http://schemas.microsoft.com/office/drawing/2014/chart" uri="{C3380CC4-5D6E-409C-BE32-E72D297353CC}">
              <c16:uniqueId val="{00000000-01AF-8C48-ACD2-32B8C334B1F1}"/>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008F00"/>
            </a:solidFill>
            <a:ln w="25400">
              <a:noFill/>
            </a:ln>
            <a:effectLst/>
          </c:spPr>
          <c:val>
            <c:numRef>
              <c:f>Percentage!$X$2:$X$11</c:f>
              <c:numCache>
                <c:formatCode>0%</c:formatCode>
                <c:ptCount val="10"/>
                <c:pt idx="0">
                  <c:v>0.4861111111111111</c:v>
                </c:pt>
                <c:pt idx="1">
                  <c:v>9.7222222222222224E-2</c:v>
                </c:pt>
                <c:pt idx="2">
                  <c:v>8.3333333333333329E-2</c:v>
                </c:pt>
                <c:pt idx="3">
                  <c:v>0.125</c:v>
                </c:pt>
                <c:pt idx="4">
                  <c:v>0.1111111111111111</c:v>
                </c:pt>
                <c:pt idx="5">
                  <c:v>1.3888888888888888E-2</c:v>
                </c:pt>
                <c:pt idx="6">
                  <c:v>1.3888888888888888E-2</c:v>
                </c:pt>
                <c:pt idx="7">
                  <c:v>0</c:v>
                </c:pt>
                <c:pt idx="8">
                  <c:v>2.7777777777777776E-2</c:v>
                </c:pt>
                <c:pt idx="9">
                  <c:v>4.1666666666666664E-2</c:v>
                </c:pt>
              </c:numCache>
            </c:numRef>
          </c:val>
          <c:extLst>
            <c:ext xmlns:c16="http://schemas.microsoft.com/office/drawing/2014/chart" uri="{C3380CC4-5D6E-409C-BE32-E72D297353CC}">
              <c16:uniqueId val="{00000000-0A5F-194C-A581-899D6CD7B66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008F00"/>
            </a:solidFill>
            <a:ln w="25400">
              <a:noFill/>
            </a:ln>
            <a:effectLst/>
          </c:spPr>
          <c:val>
            <c:numRef>
              <c:f>Percentage!$Y$2:$Y$11</c:f>
              <c:numCache>
                <c:formatCode>0%</c:formatCode>
                <c:ptCount val="10"/>
                <c:pt idx="0">
                  <c:v>0.33333333333333331</c:v>
                </c:pt>
                <c:pt idx="1">
                  <c:v>9.7222222222222224E-2</c:v>
                </c:pt>
                <c:pt idx="2">
                  <c:v>6.9444444444444448E-2</c:v>
                </c:pt>
                <c:pt idx="3">
                  <c:v>2.7777777777777776E-2</c:v>
                </c:pt>
                <c:pt idx="4">
                  <c:v>0.2361111111111111</c:v>
                </c:pt>
                <c:pt idx="5">
                  <c:v>5.5555555555555552E-2</c:v>
                </c:pt>
                <c:pt idx="6">
                  <c:v>5.5555555555555552E-2</c:v>
                </c:pt>
                <c:pt idx="7">
                  <c:v>4.1666666666666664E-2</c:v>
                </c:pt>
                <c:pt idx="8">
                  <c:v>4.1666666666666664E-2</c:v>
                </c:pt>
                <c:pt idx="9">
                  <c:v>4.1666666666666664E-2</c:v>
                </c:pt>
              </c:numCache>
            </c:numRef>
          </c:val>
          <c:extLst>
            <c:ext xmlns:c16="http://schemas.microsoft.com/office/drawing/2014/chart" uri="{C3380CC4-5D6E-409C-BE32-E72D297353CC}">
              <c16:uniqueId val="{00000000-506F-2542-817E-711CEA8E2B0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008F00"/>
            </a:solidFill>
            <a:ln w="25400">
              <a:noFill/>
            </a:ln>
            <a:effectLst/>
          </c:spPr>
          <c:val>
            <c:numRef>
              <c:f>Percentage!$Z$2:$Z$11</c:f>
              <c:numCache>
                <c:formatCode>0%</c:formatCode>
                <c:ptCount val="10"/>
                <c:pt idx="0">
                  <c:v>2.7777777777777776E-2</c:v>
                </c:pt>
                <c:pt idx="1">
                  <c:v>0</c:v>
                </c:pt>
                <c:pt idx="2">
                  <c:v>2.7777777777777776E-2</c:v>
                </c:pt>
                <c:pt idx="3">
                  <c:v>4.1666666666666664E-2</c:v>
                </c:pt>
                <c:pt idx="4">
                  <c:v>9.7222222222222224E-2</c:v>
                </c:pt>
                <c:pt idx="5">
                  <c:v>0.125</c:v>
                </c:pt>
                <c:pt idx="6">
                  <c:v>0.16666666666666666</c:v>
                </c:pt>
                <c:pt idx="7">
                  <c:v>0.22222222222222221</c:v>
                </c:pt>
                <c:pt idx="8">
                  <c:v>0.125</c:v>
                </c:pt>
                <c:pt idx="9">
                  <c:v>0.16666666666666666</c:v>
                </c:pt>
              </c:numCache>
            </c:numRef>
          </c:val>
          <c:extLst>
            <c:ext xmlns:c16="http://schemas.microsoft.com/office/drawing/2014/chart" uri="{C3380CC4-5D6E-409C-BE32-E72D297353CC}">
              <c16:uniqueId val="{00000000-1D0C-F34D-BCE0-3F1ABC7D3F6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FF9300"/>
            </a:solidFill>
            <a:ln w="25400">
              <a:noFill/>
            </a:ln>
            <a:effectLst/>
          </c:spPr>
          <c:val>
            <c:numRef>
              <c:f>Percentage!$AA$2:$AA$11</c:f>
              <c:numCache>
                <c:formatCode>0%</c:formatCode>
                <c:ptCount val="10"/>
                <c:pt idx="0">
                  <c:v>3.3898305084745763E-2</c:v>
                </c:pt>
                <c:pt idx="1">
                  <c:v>1.6949152542372881E-2</c:v>
                </c:pt>
                <c:pt idx="2">
                  <c:v>0.10169491525423729</c:v>
                </c:pt>
                <c:pt idx="3">
                  <c:v>1.6949152542372881E-2</c:v>
                </c:pt>
                <c:pt idx="4">
                  <c:v>0.16949152542372881</c:v>
                </c:pt>
                <c:pt idx="5">
                  <c:v>0.13559322033898305</c:v>
                </c:pt>
                <c:pt idx="6">
                  <c:v>0.30508474576271188</c:v>
                </c:pt>
                <c:pt idx="7">
                  <c:v>8.4745762711864403E-2</c:v>
                </c:pt>
                <c:pt idx="8">
                  <c:v>5.0847457627118647E-2</c:v>
                </c:pt>
                <c:pt idx="9">
                  <c:v>8.4745762711864403E-2</c:v>
                </c:pt>
              </c:numCache>
            </c:numRef>
          </c:val>
          <c:extLst>
            <c:ext xmlns:c16="http://schemas.microsoft.com/office/drawing/2014/chart" uri="{C3380CC4-5D6E-409C-BE32-E72D297353CC}">
              <c16:uniqueId val="{00000000-E342-F547-8DB7-C53894B03DF3}"/>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FF9300"/>
            </a:solidFill>
            <a:ln w="25400">
              <a:noFill/>
            </a:ln>
            <a:effectLst/>
          </c:spPr>
          <c:val>
            <c:numRef>
              <c:f>Percentage!$AB$2:$AB$11</c:f>
              <c:numCache>
                <c:formatCode>0%</c:formatCode>
                <c:ptCount val="10"/>
                <c:pt idx="0">
                  <c:v>3.3898305084745763E-2</c:v>
                </c:pt>
                <c:pt idx="1">
                  <c:v>3.3898305084745763E-2</c:v>
                </c:pt>
                <c:pt idx="2">
                  <c:v>5.0847457627118647E-2</c:v>
                </c:pt>
                <c:pt idx="3">
                  <c:v>0</c:v>
                </c:pt>
                <c:pt idx="4">
                  <c:v>0.10169491525423729</c:v>
                </c:pt>
                <c:pt idx="5">
                  <c:v>0.1864406779661017</c:v>
                </c:pt>
                <c:pt idx="6">
                  <c:v>0.25423728813559321</c:v>
                </c:pt>
                <c:pt idx="7">
                  <c:v>0.15254237288135594</c:v>
                </c:pt>
                <c:pt idx="8">
                  <c:v>6.7796610169491525E-2</c:v>
                </c:pt>
                <c:pt idx="9">
                  <c:v>0.11864406779661017</c:v>
                </c:pt>
              </c:numCache>
            </c:numRef>
          </c:val>
          <c:extLst>
            <c:ext xmlns:c16="http://schemas.microsoft.com/office/drawing/2014/chart" uri="{C3380CC4-5D6E-409C-BE32-E72D297353CC}">
              <c16:uniqueId val="{00000000-94D1-A447-9F0F-2C02EF22579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7655844988178986E-3"/>
          <c:y val="0"/>
          <c:w val="0.99823441550118208"/>
          <c:h val="1"/>
        </c:manualLayout>
      </c:layout>
      <c:areaChart>
        <c:grouping val="standard"/>
        <c:varyColors val="0"/>
        <c:ser>
          <c:idx val="0"/>
          <c:order val="0"/>
          <c:spPr>
            <a:solidFill>
              <a:srgbClr val="FF9300"/>
            </a:solidFill>
            <a:ln w="25400">
              <a:noFill/>
            </a:ln>
            <a:effectLst/>
          </c:spPr>
          <c:val>
            <c:numRef>
              <c:f>Percentage!$AC$2:$AC$11</c:f>
              <c:numCache>
                <c:formatCode>0%</c:formatCode>
                <c:ptCount val="10"/>
                <c:pt idx="0">
                  <c:v>3.3898305084745763E-2</c:v>
                </c:pt>
                <c:pt idx="1">
                  <c:v>1.6949152542372881E-2</c:v>
                </c:pt>
                <c:pt idx="2">
                  <c:v>6.7796610169491525E-2</c:v>
                </c:pt>
                <c:pt idx="3">
                  <c:v>3.3898305084745763E-2</c:v>
                </c:pt>
                <c:pt idx="4">
                  <c:v>0.11864406779661017</c:v>
                </c:pt>
                <c:pt idx="5">
                  <c:v>0.13559322033898305</c:v>
                </c:pt>
                <c:pt idx="6">
                  <c:v>0.25423728813559321</c:v>
                </c:pt>
                <c:pt idx="7">
                  <c:v>0.15254237288135594</c:v>
                </c:pt>
                <c:pt idx="8">
                  <c:v>0.10169491525423729</c:v>
                </c:pt>
                <c:pt idx="9">
                  <c:v>8.4745762711864403E-2</c:v>
                </c:pt>
              </c:numCache>
            </c:numRef>
          </c:val>
          <c:extLst>
            <c:ext xmlns:c16="http://schemas.microsoft.com/office/drawing/2014/chart" uri="{C3380CC4-5D6E-409C-BE32-E72D297353CC}">
              <c16:uniqueId val="{00000000-8814-944F-8B7F-506FE8A421D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FF9300"/>
            </a:solidFill>
            <a:ln w="25400">
              <a:noFill/>
            </a:ln>
            <a:effectLst/>
          </c:spPr>
          <c:val>
            <c:numRef>
              <c:f>Percentage!$AD$2:$AD$11</c:f>
              <c:numCache>
                <c:formatCode>0%</c:formatCode>
                <c:ptCount val="10"/>
                <c:pt idx="0">
                  <c:v>6.7796610169491525E-2</c:v>
                </c:pt>
                <c:pt idx="1">
                  <c:v>8.4745762711864403E-2</c:v>
                </c:pt>
                <c:pt idx="2">
                  <c:v>0.10169491525423729</c:v>
                </c:pt>
                <c:pt idx="3">
                  <c:v>3.3898305084745763E-2</c:v>
                </c:pt>
                <c:pt idx="4">
                  <c:v>0.11864406779661017</c:v>
                </c:pt>
                <c:pt idx="5">
                  <c:v>0.1864406779661017</c:v>
                </c:pt>
                <c:pt idx="6">
                  <c:v>8.4745762711864403E-2</c:v>
                </c:pt>
                <c:pt idx="7">
                  <c:v>0.16949152542372881</c:v>
                </c:pt>
                <c:pt idx="8">
                  <c:v>8.4745762711864403E-2</c:v>
                </c:pt>
                <c:pt idx="9">
                  <c:v>6.7796610169491525E-2</c:v>
                </c:pt>
              </c:numCache>
            </c:numRef>
          </c:val>
          <c:extLst>
            <c:ext xmlns:c16="http://schemas.microsoft.com/office/drawing/2014/chart" uri="{C3380CC4-5D6E-409C-BE32-E72D297353CC}">
              <c16:uniqueId val="{00000000-4693-4D4C-8C1D-E38777B6C03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FF9300"/>
            </a:solidFill>
            <a:ln w="25400">
              <a:noFill/>
            </a:ln>
            <a:effectLst/>
          </c:spPr>
          <c:val>
            <c:numRef>
              <c:f>Percentage!$AE$2:$AE$11</c:f>
              <c:numCache>
                <c:formatCode>0%</c:formatCode>
                <c:ptCount val="10"/>
                <c:pt idx="0">
                  <c:v>5.0847457627118647E-2</c:v>
                </c:pt>
                <c:pt idx="1">
                  <c:v>1.6949152542372881E-2</c:v>
                </c:pt>
                <c:pt idx="2">
                  <c:v>3.3898305084745763E-2</c:v>
                </c:pt>
                <c:pt idx="3">
                  <c:v>5.0847457627118647E-2</c:v>
                </c:pt>
                <c:pt idx="4">
                  <c:v>0.13559322033898305</c:v>
                </c:pt>
                <c:pt idx="5">
                  <c:v>0.1864406779661017</c:v>
                </c:pt>
                <c:pt idx="6">
                  <c:v>0.22033898305084745</c:v>
                </c:pt>
                <c:pt idx="7">
                  <c:v>0.13559322033898305</c:v>
                </c:pt>
                <c:pt idx="8">
                  <c:v>0.10169491525423729</c:v>
                </c:pt>
                <c:pt idx="9">
                  <c:v>6.7796610169491525E-2</c:v>
                </c:pt>
              </c:numCache>
            </c:numRef>
          </c:val>
          <c:extLst>
            <c:ext xmlns:c16="http://schemas.microsoft.com/office/drawing/2014/chart" uri="{C3380CC4-5D6E-409C-BE32-E72D297353CC}">
              <c16:uniqueId val="{00000000-120E-1B40-80F9-CED6BD610B5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FF9300"/>
            </a:solidFill>
            <a:ln w="25400">
              <a:noFill/>
            </a:ln>
            <a:effectLst/>
          </c:spPr>
          <c:val>
            <c:numRef>
              <c:f>Percentage!$AF$2:$AF$11</c:f>
              <c:numCache>
                <c:formatCode>0%</c:formatCode>
                <c:ptCount val="10"/>
                <c:pt idx="0">
                  <c:v>5.0847457627118647E-2</c:v>
                </c:pt>
                <c:pt idx="1">
                  <c:v>1.6949152542372881E-2</c:v>
                </c:pt>
                <c:pt idx="2">
                  <c:v>3.3898305084745763E-2</c:v>
                </c:pt>
                <c:pt idx="3">
                  <c:v>0</c:v>
                </c:pt>
                <c:pt idx="4">
                  <c:v>6.7796610169491525E-2</c:v>
                </c:pt>
                <c:pt idx="5">
                  <c:v>0.13559322033898305</c:v>
                </c:pt>
                <c:pt idx="6">
                  <c:v>0.15254237288135594</c:v>
                </c:pt>
                <c:pt idx="7">
                  <c:v>0.1864406779661017</c:v>
                </c:pt>
                <c:pt idx="8">
                  <c:v>0.1864406779661017</c:v>
                </c:pt>
                <c:pt idx="9">
                  <c:v>0.16949152542372881</c:v>
                </c:pt>
              </c:numCache>
            </c:numRef>
          </c:val>
          <c:extLst>
            <c:ext xmlns:c16="http://schemas.microsoft.com/office/drawing/2014/chart" uri="{C3380CC4-5D6E-409C-BE32-E72D297353CC}">
              <c16:uniqueId val="{00000000-538A-A244-AA2E-59F5C2124C0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FF9300"/>
            </a:solidFill>
            <a:ln w="25400">
              <a:noFill/>
            </a:ln>
            <a:effectLst/>
          </c:spPr>
          <c:val>
            <c:numRef>
              <c:f>Percentage!$AG$2:$AG$11</c:f>
              <c:numCache>
                <c:formatCode>0%</c:formatCode>
                <c:ptCount val="10"/>
                <c:pt idx="0">
                  <c:v>3.3898305084745763E-2</c:v>
                </c:pt>
                <c:pt idx="1">
                  <c:v>3.3898305084745763E-2</c:v>
                </c:pt>
                <c:pt idx="2">
                  <c:v>5.0847457627118647E-2</c:v>
                </c:pt>
                <c:pt idx="3">
                  <c:v>3.3898305084745763E-2</c:v>
                </c:pt>
                <c:pt idx="4">
                  <c:v>0.10169491525423729</c:v>
                </c:pt>
                <c:pt idx="5">
                  <c:v>0.13559322033898305</c:v>
                </c:pt>
                <c:pt idx="6">
                  <c:v>0.2711864406779661</c:v>
                </c:pt>
                <c:pt idx="7">
                  <c:v>8.4745762711864403E-2</c:v>
                </c:pt>
                <c:pt idx="8">
                  <c:v>0.1864406779661017</c:v>
                </c:pt>
                <c:pt idx="9">
                  <c:v>6.7796610169491525E-2</c:v>
                </c:pt>
              </c:numCache>
            </c:numRef>
          </c:val>
          <c:extLst>
            <c:ext xmlns:c16="http://schemas.microsoft.com/office/drawing/2014/chart" uri="{C3380CC4-5D6E-409C-BE32-E72D297353CC}">
              <c16:uniqueId val="{00000000-1084-3E42-90FE-8687CA104EF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FF9300"/>
            </a:solidFill>
            <a:ln w="25400">
              <a:noFill/>
            </a:ln>
            <a:effectLst/>
          </c:spPr>
          <c:val>
            <c:numRef>
              <c:f>Percentage!$AH$2:$AH$11</c:f>
              <c:numCache>
                <c:formatCode>0%</c:formatCode>
                <c:ptCount val="10"/>
                <c:pt idx="0">
                  <c:v>3.3898305084745763E-2</c:v>
                </c:pt>
                <c:pt idx="1">
                  <c:v>5.0847457627118647E-2</c:v>
                </c:pt>
                <c:pt idx="2">
                  <c:v>5.0847457627118647E-2</c:v>
                </c:pt>
                <c:pt idx="3">
                  <c:v>5.0847457627118647E-2</c:v>
                </c:pt>
                <c:pt idx="4">
                  <c:v>0.13559322033898305</c:v>
                </c:pt>
                <c:pt idx="5">
                  <c:v>0.1864406779661017</c:v>
                </c:pt>
                <c:pt idx="6">
                  <c:v>0.16949152542372881</c:v>
                </c:pt>
                <c:pt idx="7">
                  <c:v>8.4745762711864403E-2</c:v>
                </c:pt>
                <c:pt idx="8">
                  <c:v>0.11864406779661017</c:v>
                </c:pt>
                <c:pt idx="9">
                  <c:v>0.11864406779661017</c:v>
                </c:pt>
              </c:numCache>
            </c:numRef>
          </c:val>
          <c:extLst>
            <c:ext xmlns:c16="http://schemas.microsoft.com/office/drawing/2014/chart" uri="{C3380CC4-5D6E-409C-BE32-E72D297353CC}">
              <c16:uniqueId val="{00000000-68D7-D54D-928C-9CFAC2C0C35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2.2338264647833339E-2"/>
          <c:w val="1"/>
          <c:h val="0.95532347070433332"/>
        </c:manualLayout>
      </c:layout>
      <c:barChart>
        <c:barDir val="bar"/>
        <c:grouping val="stacked"/>
        <c:varyColors val="0"/>
        <c:ser>
          <c:idx val="0"/>
          <c:order val="0"/>
          <c:spPr>
            <a:solidFill>
              <a:srgbClr val="7A81FF"/>
            </a:solidFill>
            <a:ln>
              <a:noFill/>
            </a:ln>
            <a:effectLst/>
          </c:spPr>
          <c:invertIfNegative val="0"/>
          <c:val>
            <c:numRef>
              <c:f>Percentage!$H$2:$M$2</c:f>
              <c:numCache>
                <c:formatCode>0%</c:formatCode>
                <c:ptCount val="6"/>
                <c:pt idx="0">
                  <c:v>0.91666666666666663</c:v>
                </c:pt>
                <c:pt idx="1">
                  <c:v>0.76388888888888884</c:v>
                </c:pt>
                <c:pt idx="2">
                  <c:v>0.70833333333333337</c:v>
                </c:pt>
                <c:pt idx="3">
                  <c:v>0.81333333333333335</c:v>
                </c:pt>
                <c:pt idx="4">
                  <c:v>0.6</c:v>
                </c:pt>
                <c:pt idx="5">
                  <c:v>0.36</c:v>
                </c:pt>
              </c:numCache>
            </c:numRef>
          </c:val>
          <c:extLst>
            <c:ext xmlns:c16="http://schemas.microsoft.com/office/drawing/2014/chart" uri="{C3380CC4-5D6E-409C-BE32-E72D297353CC}">
              <c16:uniqueId val="{00000006-05C1-A245-ACC0-2DF9ED375D91}"/>
            </c:ext>
          </c:extLst>
        </c:ser>
        <c:ser>
          <c:idx val="1"/>
          <c:order val="1"/>
          <c:spPr>
            <a:solidFill>
              <a:srgbClr val="008F00"/>
            </a:solidFill>
            <a:ln>
              <a:noFill/>
            </a:ln>
            <a:effectLst/>
          </c:spPr>
          <c:invertIfNegative val="0"/>
          <c:val>
            <c:numRef>
              <c:f>Percentage!$H$3:$M$3</c:f>
              <c:numCache>
                <c:formatCode>0%</c:formatCode>
                <c:ptCount val="6"/>
                <c:pt idx="0">
                  <c:v>6.9444444444444448E-2</c:v>
                </c:pt>
                <c:pt idx="1">
                  <c:v>0.19444444444444445</c:v>
                </c:pt>
                <c:pt idx="2">
                  <c:v>0.16666666666666666</c:v>
                </c:pt>
                <c:pt idx="3">
                  <c:v>5.3333333333333337E-2</c:v>
                </c:pt>
                <c:pt idx="4">
                  <c:v>0.2</c:v>
                </c:pt>
                <c:pt idx="5">
                  <c:v>0.53333333333333333</c:v>
                </c:pt>
              </c:numCache>
            </c:numRef>
          </c:val>
          <c:extLst>
            <c:ext xmlns:c16="http://schemas.microsoft.com/office/drawing/2014/chart" uri="{C3380CC4-5D6E-409C-BE32-E72D297353CC}">
              <c16:uniqueId val="{00000007-05C1-A245-ACC0-2DF9ED375D91}"/>
            </c:ext>
          </c:extLst>
        </c:ser>
        <c:ser>
          <c:idx val="2"/>
          <c:order val="2"/>
          <c:spPr>
            <a:solidFill>
              <a:srgbClr val="FF9300"/>
            </a:solidFill>
            <a:ln>
              <a:noFill/>
            </a:ln>
            <a:effectLst/>
          </c:spPr>
          <c:invertIfNegative val="0"/>
          <c:val>
            <c:numRef>
              <c:f>Percentage!$H$4:$M$4</c:f>
              <c:numCache>
                <c:formatCode>0%</c:formatCode>
                <c:ptCount val="6"/>
                <c:pt idx="0">
                  <c:v>1.3888888888888888E-2</c:v>
                </c:pt>
                <c:pt idx="1">
                  <c:v>4.1666666666666664E-2</c:v>
                </c:pt>
                <c:pt idx="2">
                  <c:v>0.125</c:v>
                </c:pt>
                <c:pt idx="3">
                  <c:v>0.13333333333333333</c:v>
                </c:pt>
                <c:pt idx="4">
                  <c:v>0.2</c:v>
                </c:pt>
                <c:pt idx="5">
                  <c:v>0.10666666666666667</c:v>
                </c:pt>
              </c:numCache>
            </c:numRef>
          </c:val>
          <c:extLst>
            <c:ext xmlns:c16="http://schemas.microsoft.com/office/drawing/2014/chart" uri="{C3380CC4-5D6E-409C-BE32-E72D297353CC}">
              <c16:uniqueId val="{00000008-05C1-A245-ACC0-2DF9ED375D91}"/>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2.2338264647833339E-2"/>
          <c:w val="1"/>
          <c:h val="0.95532347070433332"/>
        </c:manualLayout>
      </c:layout>
      <c:barChart>
        <c:barDir val="bar"/>
        <c:grouping val="stacked"/>
        <c:varyColors val="0"/>
        <c:ser>
          <c:idx val="0"/>
          <c:order val="0"/>
          <c:spPr>
            <a:solidFill>
              <a:srgbClr val="7A81FF"/>
            </a:solidFill>
            <a:ln>
              <a:noFill/>
            </a:ln>
            <a:effectLst/>
          </c:spPr>
          <c:invertIfNegative val="0"/>
          <c:val>
            <c:numRef>
              <c:f>Percentage!$B$2:$G$2</c:f>
              <c:numCache>
                <c:formatCode>0%</c:formatCode>
                <c:ptCount val="6"/>
                <c:pt idx="0">
                  <c:v>0.81081081081081086</c:v>
                </c:pt>
                <c:pt idx="1">
                  <c:v>0.54054054054054057</c:v>
                </c:pt>
                <c:pt idx="2">
                  <c:v>0.55405405405405406</c:v>
                </c:pt>
                <c:pt idx="3">
                  <c:v>0.9178082191780822</c:v>
                </c:pt>
                <c:pt idx="4">
                  <c:v>0.82191780821917804</c:v>
                </c:pt>
                <c:pt idx="5">
                  <c:v>0.86301369863013699</c:v>
                </c:pt>
              </c:numCache>
            </c:numRef>
          </c:val>
          <c:extLst>
            <c:ext xmlns:c16="http://schemas.microsoft.com/office/drawing/2014/chart" uri="{C3380CC4-5D6E-409C-BE32-E72D297353CC}">
              <c16:uniqueId val="{00000000-9C2C-8342-A55A-CE094C96275E}"/>
            </c:ext>
          </c:extLst>
        </c:ser>
        <c:ser>
          <c:idx val="1"/>
          <c:order val="1"/>
          <c:spPr>
            <a:solidFill>
              <a:srgbClr val="008F00"/>
            </a:solidFill>
            <a:ln>
              <a:noFill/>
            </a:ln>
            <a:effectLst/>
          </c:spPr>
          <c:invertIfNegative val="0"/>
          <c:val>
            <c:numRef>
              <c:f>Percentage!$B$3:$G$3</c:f>
              <c:numCache>
                <c:formatCode>0%</c:formatCode>
                <c:ptCount val="6"/>
                <c:pt idx="0">
                  <c:v>0.13513513513513514</c:v>
                </c:pt>
                <c:pt idx="1">
                  <c:v>0.3108108108108108</c:v>
                </c:pt>
                <c:pt idx="2">
                  <c:v>0.27027027027027029</c:v>
                </c:pt>
                <c:pt idx="3">
                  <c:v>4.1095890410958902E-2</c:v>
                </c:pt>
                <c:pt idx="4">
                  <c:v>0.13698630136986301</c:v>
                </c:pt>
                <c:pt idx="5">
                  <c:v>0.12328767123287671</c:v>
                </c:pt>
              </c:numCache>
            </c:numRef>
          </c:val>
          <c:extLst>
            <c:ext xmlns:c16="http://schemas.microsoft.com/office/drawing/2014/chart" uri="{C3380CC4-5D6E-409C-BE32-E72D297353CC}">
              <c16:uniqueId val="{00000001-9C2C-8342-A55A-CE094C96275E}"/>
            </c:ext>
          </c:extLst>
        </c:ser>
        <c:ser>
          <c:idx val="2"/>
          <c:order val="2"/>
          <c:spPr>
            <a:solidFill>
              <a:srgbClr val="FF9300"/>
            </a:solidFill>
            <a:ln>
              <a:noFill/>
            </a:ln>
            <a:effectLst/>
          </c:spPr>
          <c:invertIfNegative val="0"/>
          <c:val>
            <c:numRef>
              <c:f>Percentage!$B$4:$G$4</c:f>
              <c:numCache>
                <c:formatCode>0%</c:formatCode>
                <c:ptCount val="6"/>
                <c:pt idx="0">
                  <c:v>5.4054054054054057E-2</c:v>
                </c:pt>
                <c:pt idx="1">
                  <c:v>0.14864864864864866</c:v>
                </c:pt>
                <c:pt idx="2">
                  <c:v>0.17567567567567569</c:v>
                </c:pt>
                <c:pt idx="3">
                  <c:v>4.1095890410958902E-2</c:v>
                </c:pt>
                <c:pt idx="4">
                  <c:v>4.1095890410958902E-2</c:v>
                </c:pt>
                <c:pt idx="5">
                  <c:v>1.3698630136986301E-2</c:v>
                </c:pt>
              </c:numCache>
            </c:numRef>
          </c:val>
          <c:extLst>
            <c:ext xmlns:c16="http://schemas.microsoft.com/office/drawing/2014/chart" uri="{C3380CC4-5D6E-409C-BE32-E72D297353CC}">
              <c16:uniqueId val="{00000002-9C2C-8342-A55A-CE094C96275E}"/>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2.2338264647833339E-2"/>
          <c:w val="1"/>
          <c:h val="0.95532347070433332"/>
        </c:manualLayout>
      </c:layout>
      <c:barChart>
        <c:barDir val="bar"/>
        <c:grouping val="stacked"/>
        <c:varyColors val="0"/>
        <c:ser>
          <c:idx val="0"/>
          <c:order val="0"/>
          <c:spPr>
            <a:solidFill>
              <a:srgbClr val="7A81FF"/>
            </a:solidFill>
            <a:ln>
              <a:noFill/>
            </a:ln>
            <a:effectLst/>
          </c:spPr>
          <c:invertIfNegative val="0"/>
          <c:val>
            <c:numRef>
              <c:f>Percentage!$N$2:$S$2</c:f>
              <c:numCache>
                <c:formatCode>0%</c:formatCode>
                <c:ptCount val="6"/>
                <c:pt idx="0">
                  <c:v>0.88732394366197187</c:v>
                </c:pt>
                <c:pt idx="1">
                  <c:v>0.88732394366197187</c:v>
                </c:pt>
                <c:pt idx="2">
                  <c:v>0.40845070422535212</c:v>
                </c:pt>
                <c:pt idx="3">
                  <c:v>0.86486486486486491</c:v>
                </c:pt>
                <c:pt idx="4">
                  <c:v>0.55405405405405406</c:v>
                </c:pt>
                <c:pt idx="5">
                  <c:v>0.90540540540540537</c:v>
                </c:pt>
              </c:numCache>
            </c:numRef>
          </c:val>
          <c:extLst>
            <c:ext xmlns:c16="http://schemas.microsoft.com/office/drawing/2014/chart" uri="{C3380CC4-5D6E-409C-BE32-E72D297353CC}">
              <c16:uniqueId val="{00000000-2EA4-4047-AD39-3B9D4C27991E}"/>
            </c:ext>
          </c:extLst>
        </c:ser>
        <c:ser>
          <c:idx val="1"/>
          <c:order val="1"/>
          <c:spPr>
            <a:solidFill>
              <a:srgbClr val="008F00"/>
            </a:solidFill>
            <a:ln>
              <a:noFill/>
            </a:ln>
            <a:effectLst/>
          </c:spPr>
          <c:invertIfNegative val="0"/>
          <c:val>
            <c:numRef>
              <c:f>Percentage!$N$3:$S$3</c:f>
              <c:numCache>
                <c:formatCode>0%</c:formatCode>
                <c:ptCount val="6"/>
                <c:pt idx="0">
                  <c:v>9.8591549295774641E-2</c:v>
                </c:pt>
                <c:pt idx="1">
                  <c:v>4.2253521126760563E-2</c:v>
                </c:pt>
                <c:pt idx="2">
                  <c:v>0.38028169014084506</c:v>
                </c:pt>
                <c:pt idx="3">
                  <c:v>2.7027027027027029E-2</c:v>
                </c:pt>
                <c:pt idx="4">
                  <c:v>0.44594594594594594</c:v>
                </c:pt>
                <c:pt idx="5">
                  <c:v>4.0540540540540543E-2</c:v>
                </c:pt>
              </c:numCache>
            </c:numRef>
          </c:val>
          <c:extLst>
            <c:ext xmlns:c16="http://schemas.microsoft.com/office/drawing/2014/chart" uri="{C3380CC4-5D6E-409C-BE32-E72D297353CC}">
              <c16:uniqueId val="{00000001-2EA4-4047-AD39-3B9D4C27991E}"/>
            </c:ext>
          </c:extLst>
        </c:ser>
        <c:ser>
          <c:idx val="2"/>
          <c:order val="2"/>
          <c:spPr>
            <a:solidFill>
              <a:srgbClr val="FF9300"/>
            </a:solidFill>
            <a:ln>
              <a:noFill/>
            </a:ln>
            <a:effectLst/>
          </c:spPr>
          <c:invertIfNegative val="0"/>
          <c:val>
            <c:numRef>
              <c:f>Percentage!$N$4:$S$4</c:f>
              <c:numCache>
                <c:formatCode>0%</c:formatCode>
                <c:ptCount val="6"/>
                <c:pt idx="0">
                  <c:v>1.4084507042253521E-2</c:v>
                </c:pt>
                <c:pt idx="1">
                  <c:v>7.0422535211267609E-2</c:v>
                </c:pt>
                <c:pt idx="2">
                  <c:v>0.21126760563380281</c:v>
                </c:pt>
                <c:pt idx="3">
                  <c:v>0.10810810810810811</c:v>
                </c:pt>
                <c:pt idx="4">
                  <c:v>0</c:v>
                </c:pt>
                <c:pt idx="5">
                  <c:v>5.4054054054054057E-2</c:v>
                </c:pt>
              </c:numCache>
            </c:numRef>
          </c:val>
          <c:extLst>
            <c:ext xmlns:c16="http://schemas.microsoft.com/office/drawing/2014/chart" uri="{C3380CC4-5D6E-409C-BE32-E72D297353CC}">
              <c16:uniqueId val="{00000002-2EA4-4047-AD39-3B9D4C27991E}"/>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chart" Target="../charts/chart6.xml"/><Relationship Id="rId7" Type="http://schemas.openxmlformats.org/officeDocument/2006/relationships/chart" Target="../charts/chart10.xml"/><Relationship Id="rId2" Type="http://schemas.openxmlformats.org/officeDocument/2006/relationships/chart" Target="../charts/chart5.xml"/><Relationship Id="rId1" Type="http://schemas.openxmlformats.org/officeDocument/2006/relationships/chart" Target="../charts/chart4.xml"/><Relationship Id="rId6" Type="http://schemas.openxmlformats.org/officeDocument/2006/relationships/chart" Target="../charts/chart9.xml"/><Relationship Id="rId5" Type="http://schemas.openxmlformats.org/officeDocument/2006/relationships/chart" Target="../charts/chart8.xml"/><Relationship Id="rId4" Type="http://schemas.openxmlformats.org/officeDocument/2006/relationships/chart" Target="../charts/chart7.xml"/></Relationships>
</file>

<file path=xl/drawings/_rels/drawing4.xml.rels><?xml version="1.0" encoding="UTF-8" standalone="yes"?>
<Relationships xmlns="http://schemas.openxmlformats.org/package/2006/relationships"><Relationship Id="rId8" Type="http://schemas.openxmlformats.org/officeDocument/2006/relationships/chart" Target="../charts/chart18.xml"/><Relationship Id="rId3" Type="http://schemas.openxmlformats.org/officeDocument/2006/relationships/chart" Target="../charts/chart13.xml"/><Relationship Id="rId7" Type="http://schemas.openxmlformats.org/officeDocument/2006/relationships/chart" Target="../charts/chart17.xml"/><Relationship Id="rId2" Type="http://schemas.openxmlformats.org/officeDocument/2006/relationships/chart" Target="../charts/chart12.xml"/><Relationship Id="rId1" Type="http://schemas.openxmlformats.org/officeDocument/2006/relationships/chart" Target="../charts/chart11.xml"/><Relationship Id="rId6" Type="http://schemas.openxmlformats.org/officeDocument/2006/relationships/chart" Target="../charts/chart16.xml"/><Relationship Id="rId5" Type="http://schemas.openxmlformats.org/officeDocument/2006/relationships/chart" Target="../charts/chart15.xml"/><Relationship Id="rId4" Type="http://schemas.openxmlformats.org/officeDocument/2006/relationships/chart" Target="../charts/chart14.xml"/></Relationships>
</file>

<file path=xl/drawings/_rels/drawing5.xml.rels><?xml version="1.0" encoding="UTF-8" standalone="yes"?>
<Relationships xmlns="http://schemas.openxmlformats.org/package/2006/relationships"><Relationship Id="rId3" Type="http://schemas.openxmlformats.org/officeDocument/2006/relationships/chart" Target="../charts/chart21.xml"/><Relationship Id="rId2" Type="http://schemas.openxmlformats.org/officeDocument/2006/relationships/chart" Target="../charts/chart20.xml"/><Relationship Id="rId1" Type="http://schemas.openxmlformats.org/officeDocument/2006/relationships/chart" Target="../charts/chart19.xml"/></Relationships>
</file>

<file path=xl/drawings/_rels/vmlDrawing3.vml.rels><?xml version="1.0" encoding="UTF-8" standalone="yes"?>
<Relationships xmlns="http://schemas.openxmlformats.org/package/2006/relationships"><Relationship Id="rId1" Type="http://schemas.openxmlformats.org/officeDocument/2006/relationships/image" Target="../media/image2.w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3.wmf"/></Relationships>
</file>

<file path=xl/drawings/drawing1.xml><?xml version="1.0" encoding="utf-8"?>
<xdr:wsDr xmlns:xdr="http://schemas.openxmlformats.org/drawingml/2006/spreadsheetDrawing" xmlns:a="http://schemas.openxmlformats.org/drawingml/2006/main">
  <xdr:twoCellAnchor editAs="oneCell">
    <xdr:from>
      <xdr:col>0</xdr:col>
      <xdr:colOff>15776</xdr:colOff>
      <xdr:row>0</xdr:row>
      <xdr:rowOff>63105</xdr:rowOff>
    </xdr:from>
    <xdr:to>
      <xdr:col>1</xdr:col>
      <xdr:colOff>212980</xdr:colOff>
      <xdr:row>0</xdr:row>
      <xdr:rowOff>482219</xdr:rowOff>
    </xdr:to>
    <xdr:pic>
      <xdr:nvPicPr>
        <xdr:cNvPr id="3" name="Immagine 2">
          <a:extLst>
            <a:ext uri="{FF2B5EF4-FFF2-40B4-BE49-F238E27FC236}">
              <a16:creationId xmlns:a16="http://schemas.microsoft.com/office/drawing/2014/main" id="{19534903-3484-8915-91BA-FEAFE0495A97}"/>
            </a:ext>
          </a:extLst>
        </xdr:cNvPr>
        <xdr:cNvPicPr>
          <a:picLocks noChangeAspect="1"/>
        </xdr:cNvPicPr>
      </xdr:nvPicPr>
      <xdr:blipFill>
        <a:blip xmlns:r="http://schemas.openxmlformats.org/officeDocument/2006/relationships" r:embed="rId1"/>
        <a:stretch>
          <a:fillRect/>
        </a:stretch>
      </xdr:blipFill>
      <xdr:spPr>
        <a:xfrm>
          <a:off x="15776" y="63105"/>
          <a:ext cx="3115838" cy="4191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882155</xdr:colOff>
      <xdr:row>8</xdr:row>
      <xdr:rowOff>2869</xdr:rowOff>
    </xdr:from>
    <xdr:to>
      <xdr:col>7</xdr:col>
      <xdr:colOff>6350</xdr:colOff>
      <xdr:row>14</xdr:row>
      <xdr:rowOff>48275</xdr:rowOff>
    </xdr:to>
    <xdr:graphicFrame macro="">
      <xdr:nvGraphicFramePr>
        <xdr:cNvPr id="2" name="Grafico 5">
          <a:extLst>
            <a:ext uri="{FF2B5EF4-FFF2-40B4-BE49-F238E27FC236}">
              <a16:creationId xmlns:a16="http://schemas.microsoft.com/office/drawing/2014/main" id="{09C00B9F-880D-A146-8C4F-B0FDBAC4DA8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xdr:colOff>
      <xdr:row>2</xdr:row>
      <xdr:rowOff>25170</xdr:rowOff>
    </xdr:from>
    <xdr:to>
      <xdr:col>7</xdr:col>
      <xdr:colOff>7427</xdr:colOff>
      <xdr:row>8</xdr:row>
      <xdr:rowOff>174910</xdr:rowOff>
    </xdr:to>
    <xdr:graphicFrame macro="">
      <xdr:nvGraphicFramePr>
        <xdr:cNvPr id="3" name="Grafico 5">
          <a:extLst>
            <a:ext uri="{FF2B5EF4-FFF2-40B4-BE49-F238E27FC236}">
              <a16:creationId xmlns:a16="http://schemas.microsoft.com/office/drawing/2014/main" id="{2B439F6E-773D-B54E-9081-773A1565E5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0</xdr:colOff>
      <xdr:row>14</xdr:row>
      <xdr:rowOff>19050</xdr:rowOff>
    </xdr:from>
    <xdr:to>
      <xdr:col>7</xdr:col>
      <xdr:colOff>3175</xdr:colOff>
      <xdr:row>20</xdr:row>
      <xdr:rowOff>28575</xdr:rowOff>
    </xdr:to>
    <xdr:graphicFrame macro="">
      <xdr:nvGraphicFramePr>
        <xdr:cNvPr id="4" name="Grafico 5">
          <a:extLst>
            <a:ext uri="{FF2B5EF4-FFF2-40B4-BE49-F238E27FC236}">
              <a16:creationId xmlns:a16="http://schemas.microsoft.com/office/drawing/2014/main" id="{52D9B7F5-4992-C14A-AC83-01981625AB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2</xdr:row>
      <xdr:rowOff>1184</xdr:rowOff>
    </xdr:from>
    <xdr:to>
      <xdr:col>11</xdr:col>
      <xdr:colOff>0</xdr:colOff>
      <xdr:row>2</xdr:row>
      <xdr:rowOff>944864</xdr:rowOff>
    </xdr:to>
    <xdr:graphicFrame macro="">
      <xdr:nvGraphicFramePr>
        <xdr:cNvPr id="2" name="Grafico 1">
          <a:extLst>
            <a:ext uri="{FF2B5EF4-FFF2-40B4-BE49-F238E27FC236}">
              <a16:creationId xmlns:a16="http://schemas.microsoft.com/office/drawing/2014/main" id="{92EBF3FB-B1A2-354B-9C0B-B37E3485F4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3175</xdr:colOff>
      <xdr:row>3</xdr:row>
      <xdr:rowOff>10039</xdr:rowOff>
    </xdr:from>
    <xdr:to>
      <xdr:col>11</xdr:col>
      <xdr:colOff>6350</xdr:colOff>
      <xdr:row>3</xdr:row>
      <xdr:rowOff>940215</xdr:rowOff>
    </xdr:to>
    <xdr:graphicFrame macro="">
      <xdr:nvGraphicFramePr>
        <xdr:cNvPr id="3" name="Grafico 2">
          <a:extLst>
            <a:ext uri="{FF2B5EF4-FFF2-40B4-BE49-F238E27FC236}">
              <a16:creationId xmlns:a16="http://schemas.microsoft.com/office/drawing/2014/main" id="{D1D6AFDB-9C0D-9940-8AF3-D686AFCF4C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xdr:row>
      <xdr:rowOff>5018</xdr:rowOff>
    </xdr:from>
    <xdr:to>
      <xdr:col>11</xdr:col>
      <xdr:colOff>3176</xdr:colOff>
      <xdr:row>4</xdr:row>
      <xdr:rowOff>946923</xdr:rowOff>
    </xdr:to>
    <xdr:graphicFrame macro="">
      <xdr:nvGraphicFramePr>
        <xdr:cNvPr id="4" name="Grafico 3">
          <a:extLst>
            <a:ext uri="{FF2B5EF4-FFF2-40B4-BE49-F238E27FC236}">
              <a16:creationId xmlns:a16="http://schemas.microsoft.com/office/drawing/2014/main" id="{37E003B9-DE76-4747-8BFE-81568A96BA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3735</xdr:colOff>
      <xdr:row>5</xdr:row>
      <xdr:rowOff>5019</xdr:rowOff>
    </xdr:from>
    <xdr:to>
      <xdr:col>11</xdr:col>
      <xdr:colOff>3736</xdr:colOff>
      <xdr:row>5</xdr:row>
      <xdr:rowOff>945925</xdr:rowOff>
    </xdr:to>
    <xdr:graphicFrame macro="">
      <xdr:nvGraphicFramePr>
        <xdr:cNvPr id="5" name="Grafico 4">
          <a:extLst>
            <a:ext uri="{FF2B5EF4-FFF2-40B4-BE49-F238E27FC236}">
              <a16:creationId xmlns:a16="http://schemas.microsoft.com/office/drawing/2014/main" id="{F099F2EB-CB2A-3744-8385-F76B216BCC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4364</xdr:colOff>
      <xdr:row>6</xdr:row>
      <xdr:rowOff>4364</xdr:rowOff>
    </xdr:from>
    <xdr:to>
      <xdr:col>11</xdr:col>
      <xdr:colOff>8728</xdr:colOff>
      <xdr:row>6</xdr:row>
      <xdr:rowOff>945948</xdr:rowOff>
    </xdr:to>
    <xdr:graphicFrame macro="">
      <xdr:nvGraphicFramePr>
        <xdr:cNvPr id="6" name="Grafico 5">
          <a:extLst>
            <a:ext uri="{FF2B5EF4-FFF2-40B4-BE49-F238E27FC236}">
              <a16:creationId xmlns:a16="http://schemas.microsoft.com/office/drawing/2014/main" id="{7BAA1B8E-C2D7-644C-A7BC-3FFCCCDC38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4364</xdr:colOff>
      <xdr:row>7</xdr:row>
      <xdr:rowOff>15060</xdr:rowOff>
    </xdr:from>
    <xdr:to>
      <xdr:col>11</xdr:col>
      <xdr:colOff>4364</xdr:colOff>
      <xdr:row>7</xdr:row>
      <xdr:rowOff>947164</xdr:rowOff>
    </xdr:to>
    <xdr:graphicFrame macro="">
      <xdr:nvGraphicFramePr>
        <xdr:cNvPr id="7" name="Grafico 6">
          <a:extLst>
            <a:ext uri="{FF2B5EF4-FFF2-40B4-BE49-F238E27FC236}">
              <a16:creationId xmlns:a16="http://schemas.microsoft.com/office/drawing/2014/main" id="{5247F3EC-201A-1148-BD4C-19935B516A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4364</xdr:colOff>
      <xdr:row>8</xdr:row>
      <xdr:rowOff>5020</xdr:rowOff>
    </xdr:from>
    <xdr:to>
      <xdr:col>11</xdr:col>
      <xdr:colOff>4364</xdr:colOff>
      <xdr:row>8</xdr:row>
      <xdr:rowOff>942771</xdr:rowOff>
    </xdr:to>
    <xdr:graphicFrame macro="">
      <xdr:nvGraphicFramePr>
        <xdr:cNvPr id="8" name="Grafico 7">
          <a:extLst>
            <a:ext uri="{FF2B5EF4-FFF2-40B4-BE49-F238E27FC236}">
              <a16:creationId xmlns:a16="http://schemas.microsoft.com/office/drawing/2014/main" id="{73FD8F59-0C8C-374D-B0FB-F29B4F85B5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1613887</xdr:colOff>
      <xdr:row>1</xdr:row>
      <xdr:rowOff>303228</xdr:rowOff>
    </xdr:from>
    <xdr:to>
      <xdr:col>11</xdr:col>
      <xdr:colOff>0</xdr:colOff>
      <xdr:row>2</xdr:row>
      <xdr:rowOff>820964</xdr:rowOff>
    </xdr:to>
    <xdr:graphicFrame macro="">
      <xdr:nvGraphicFramePr>
        <xdr:cNvPr id="2" name="Grafico 1">
          <a:extLst>
            <a:ext uri="{FF2B5EF4-FFF2-40B4-BE49-F238E27FC236}">
              <a16:creationId xmlns:a16="http://schemas.microsoft.com/office/drawing/2014/main" id="{291470E8-5B79-624B-B440-6DD85DFBD9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1613887</xdr:colOff>
      <xdr:row>3</xdr:row>
      <xdr:rowOff>1</xdr:rowOff>
    </xdr:from>
    <xdr:to>
      <xdr:col>11</xdr:col>
      <xdr:colOff>0</xdr:colOff>
      <xdr:row>3</xdr:row>
      <xdr:rowOff>825500</xdr:rowOff>
    </xdr:to>
    <xdr:graphicFrame macro="">
      <xdr:nvGraphicFramePr>
        <xdr:cNvPr id="3" name="Grafico 2">
          <a:extLst>
            <a:ext uri="{FF2B5EF4-FFF2-40B4-BE49-F238E27FC236}">
              <a16:creationId xmlns:a16="http://schemas.microsoft.com/office/drawing/2014/main" id="{DB9FAFE5-1FB1-C748-9273-4F09DC58144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1612087</xdr:colOff>
      <xdr:row>4</xdr:row>
      <xdr:rowOff>0</xdr:rowOff>
    </xdr:from>
    <xdr:to>
      <xdr:col>10</xdr:col>
      <xdr:colOff>440113</xdr:colOff>
      <xdr:row>4</xdr:row>
      <xdr:rowOff>820964</xdr:rowOff>
    </xdr:to>
    <xdr:graphicFrame macro="">
      <xdr:nvGraphicFramePr>
        <xdr:cNvPr id="4" name="Grafico 3">
          <a:extLst>
            <a:ext uri="{FF2B5EF4-FFF2-40B4-BE49-F238E27FC236}">
              <a16:creationId xmlns:a16="http://schemas.microsoft.com/office/drawing/2014/main" id="{0D13E06C-30B9-A54E-86DB-E9CB80FC36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3404</xdr:colOff>
      <xdr:row>5</xdr:row>
      <xdr:rowOff>1279</xdr:rowOff>
    </xdr:from>
    <xdr:to>
      <xdr:col>10</xdr:col>
      <xdr:colOff>418793</xdr:colOff>
      <xdr:row>5</xdr:row>
      <xdr:rowOff>820964</xdr:rowOff>
    </xdr:to>
    <xdr:graphicFrame macro="">
      <xdr:nvGraphicFramePr>
        <xdr:cNvPr id="5" name="Grafico 4">
          <a:extLst>
            <a:ext uri="{FF2B5EF4-FFF2-40B4-BE49-F238E27FC236}">
              <a16:creationId xmlns:a16="http://schemas.microsoft.com/office/drawing/2014/main" id="{65C482AB-9941-2F43-BE52-C5829FD315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1613887</xdr:colOff>
      <xdr:row>6</xdr:row>
      <xdr:rowOff>1</xdr:rowOff>
    </xdr:from>
    <xdr:to>
      <xdr:col>11</xdr:col>
      <xdr:colOff>0</xdr:colOff>
      <xdr:row>6</xdr:row>
      <xdr:rowOff>830035</xdr:rowOff>
    </xdr:to>
    <xdr:graphicFrame macro="">
      <xdr:nvGraphicFramePr>
        <xdr:cNvPr id="6" name="Grafico 5">
          <a:extLst>
            <a:ext uri="{FF2B5EF4-FFF2-40B4-BE49-F238E27FC236}">
              <a16:creationId xmlns:a16="http://schemas.microsoft.com/office/drawing/2014/main" id="{3F55C05F-0B2A-6243-9FD6-CA2096D31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1610483</xdr:colOff>
      <xdr:row>7</xdr:row>
      <xdr:rowOff>0</xdr:rowOff>
    </xdr:from>
    <xdr:to>
      <xdr:col>10</xdr:col>
      <xdr:colOff>415390</xdr:colOff>
      <xdr:row>7</xdr:row>
      <xdr:rowOff>834571</xdr:rowOff>
    </xdr:to>
    <xdr:graphicFrame macro="">
      <xdr:nvGraphicFramePr>
        <xdr:cNvPr id="7" name="Grafico 6">
          <a:extLst>
            <a:ext uri="{FF2B5EF4-FFF2-40B4-BE49-F238E27FC236}">
              <a16:creationId xmlns:a16="http://schemas.microsoft.com/office/drawing/2014/main" id="{870E89F0-CE71-D24C-96FB-F246858DC6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3404</xdr:colOff>
      <xdr:row>8</xdr:row>
      <xdr:rowOff>1</xdr:rowOff>
    </xdr:from>
    <xdr:to>
      <xdr:col>10</xdr:col>
      <xdr:colOff>418793</xdr:colOff>
      <xdr:row>8</xdr:row>
      <xdr:rowOff>825500</xdr:rowOff>
    </xdr:to>
    <xdr:graphicFrame macro="">
      <xdr:nvGraphicFramePr>
        <xdr:cNvPr id="8" name="Grafico 7">
          <a:extLst>
            <a:ext uri="{FF2B5EF4-FFF2-40B4-BE49-F238E27FC236}">
              <a16:creationId xmlns:a16="http://schemas.microsoft.com/office/drawing/2014/main" id="{180366FA-7E13-8743-82A7-F9241A9FBE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3405</xdr:colOff>
      <xdr:row>9</xdr:row>
      <xdr:rowOff>1</xdr:rowOff>
    </xdr:from>
    <xdr:to>
      <xdr:col>11</xdr:col>
      <xdr:colOff>3405</xdr:colOff>
      <xdr:row>9</xdr:row>
      <xdr:rowOff>825500</xdr:rowOff>
    </xdr:to>
    <xdr:graphicFrame macro="">
      <xdr:nvGraphicFramePr>
        <xdr:cNvPr id="9" name="Grafico 8">
          <a:extLst>
            <a:ext uri="{FF2B5EF4-FFF2-40B4-BE49-F238E27FC236}">
              <a16:creationId xmlns:a16="http://schemas.microsoft.com/office/drawing/2014/main" id="{F04FAEA1-2E77-2A49-9F79-7DC91D5FCE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5</xdr:col>
      <xdr:colOff>0</xdr:colOff>
      <xdr:row>7</xdr:row>
      <xdr:rowOff>872550</xdr:rowOff>
    </xdr:from>
    <xdr:to>
      <xdr:col>8</xdr:col>
      <xdr:colOff>3182</xdr:colOff>
      <xdr:row>14</xdr:row>
      <xdr:rowOff>152932</xdr:rowOff>
    </xdr:to>
    <xdr:graphicFrame macro="">
      <xdr:nvGraphicFramePr>
        <xdr:cNvPr id="8" name="Grafico 5">
          <a:extLst>
            <a:ext uri="{FF2B5EF4-FFF2-40B4-BE49-F238E27FC236}">
              <a16:creationId xmlns:a16="http://schemas.microsoft.com/office/drawing/2014/main" id="{58074E8D-2B42-4948-8159-3A4666EC52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3333</xdr:colOff>
      <xdr:row>1</xdr:row>
      <xdr:rowOff>238588</xdr:rowOff>
    </xdr:from>
    <xdr:to>
      <xdr:col>8</xdr:col>
      <xdr:colOff>0</xdr:colOff>
      <xdr:row>8</xdr:row>
      <xdr:rowOff>165100</xdr:rowOff>
    </xdr:to>
    <xdr:graphicFrame macro="">
      <xdr:nvGraphicFramePr>
        <xdr:cNvPr id="2" name="Grafico 5">
          <a:extLst>
            <a:ext uri="{FF2B5EF4-FFF2-40B4-BE49-F238E27FC236}">
              <a16:creationId xmlns:a16="http://schemas.microsoft.com/office/drawing/2014/main" id="{1767EAD3-17FE-1141-AD2F-6DECD3067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0</xdr:colOff>
      <xdr:row>13</xdr:row>
      <xdr:rowOff>862556</xdr:rowOff>
    </xdr:from>
    <xdr:to>
      <xdr:col>8</xdr:col>
      <xdr:colOff>0</xdr:colOff>
      <xdr:row>20</xdr:row>
      <xdr:rowOff>186178</xdr:rowOff>
    </xdr:to>
    <xdr:graphicFrame macro="">
      <xdr:nvGraphicFramePr>
        <xdr:cNvPr id="4" name="Grafico 5">
          <a:extLst>
            <a:ext uri="{FF2B5EF4-FFF2-40B4-BE49-F238E27FC236}">
              <a16:creationId xmlns:a16="http://schemas.microsoft.com/office/drawing/2014/main" id="{36FF182E-E64B-EC40-9292-46A798CE3D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2717</xdr:colOff>
      <xdr:row>3</xdr:row>
      <xdr:rowOff>76703</xdr:rowOff>
    </xdr:from>
    <xdr:to>
      <xdr:col>0</xdr:col>
      <xdr:colOff>2082095</xdr:colOff>
      <xdr:row>4</xdr:row>
      <xdr:rowOff>129935</xdr:rowOff>
    </xdr:to>
    <xdr:sp macro="[0]!genera3" textlink="">
      <xdr:nvSpPr>
        <xdr:cNvPr id="2" name="Rettangolo con angoli arrotondati 1">
          <a:extLst>
            <a:ext uri="{FF2B5EF4-FFF2-40B4-BE49-F238E27FC236}">
              <a16:creationId xmlns:a16="http://schemas.microsoft.com/office/drawing/2014/main" id="{74815618-60E5-5E4D-97E6-68CE7CA4E15D}"/>
            </a:ext>
          </a:extLst>
        </xdr:cNvPr>
        <xdr:cNvSpPr/>
      </xdr:nvSpPr>
      <xdr:spPr>
        <a:xfrm>
          <a:off x="2717" y="687933"/>
          <a:ext cx="2079378" cy="256975"/>
        </a:xfrm>
        <a:prstGeom prst="roundRect">
          <a:avLst/>
        </a:prstGeom>
        <a:solidFill>
          <a:srgbClr val="7A81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it-IT" sz="1200" b="0" i="0">
              <a:latin typeface="Arial" panose="020B0604020202020204" pitchFamily="34" charset="0"/>
              <a:ea typeface="Helvetica Neue" panose="02000503000000020004" pitchFamily="2" charset="0"/>
              <a:cs typeface="Arial" panose="020B0604020202020204" pitchFamily="34" charset="0"/>
            </a:rPr>
            <a:t>Export participants</a:t>
          </a:r>
          <a:endParaRPr lang="it-IT" sz="1600" b="0" i="0">
            <a:latin typeface="Arial" panose="020B0604020202020204" pitchFamily="34" charset="0"/>
            <a:ea typeface="Helvetica Neue" panose="02000503000000020004" pitchFamily="2" charset="0"/>
            <a:cs typeface="Arial" panose="020B0604020202020204" pitchFamily="34" charset="0"/>
          </a:endParaRPr>
        </a:p>
      </xdr:txBody>
    </xdr:sp>
    <xdr:clientData/>
  </xdr:twoCellAnchor>
  <xdr:twoCellAnchor>
    <xdr:from>
      <xdr:col>0</xdr:col>
      <xdr:colOff>0</xdr:colOff>
      <xdr:row>1</xdr:row>
      <xdr:rowOff>148039</xdr:rowOff>
    </xdr:from>
    <xdr:to>
      <xdr:col>0</xdr:col>
      <xdr:colOff>2066660</xdr:colOff>
      <xdr:row>2</xdr:row>
      <xdr:rowOff>195927</xdr:rowOff>
    </xdr:to>
    <xdr:sp macro="[0]!genera2" textlink="">
      <xdr:nvSpPr>
        <xdr:cNvPr id="3" name="Rettangolo con angoli arrotondati 2">
          <a:extLst>
            <a:ext uri="{FF2B5EF4-FFF2-40B4-BE49-F238E27FC236}">
              <a16:creationId xmlns:a16="http://schemas.microsoft.com/office/drawing/2014/main" id="{E369083A-8533-A44E-B1E5-6B4A29C8C6F6}"/>
            </a:ext>
          </a:extLst>
        </xdr:cNvPr>
        <xdr:cNvSpPr/>
      </xdr:nvSpPr>
      <xdr:spPr>
        <a:xfrm>
          <a:off x="0" y="351782"/>
          <a:ext cx="2066660" cy="251632"/>
        </a:xfrm>
        <a:prstGeom prst="roundRect">
          <a:avLst/>
        </a:prstGeom>
        <a:solidFill>
          <a:srgbClr val="008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it-IT" sz="1200" b="0" i="0">
              <a:latin typeface="Arial" panose="020B0604020202020204" pitchFamily="34" charset="0"/>
              <a:ea typeface="Helvetica Neue" panose="02000503000000020004" pitchFamily="2" charset="0"/>
              <a:cs typeface="Arial" panose="020B0604020202020204" pitchFamily="34" charset="0"/>
            </a:rPr>
            <a:t>Create certificates</a:t>
          </a:r>
        </a:p>
      </xdr:txBody>
    </xdr:sp>
    <xdr:clientData/>
  </xdr:twoCellAnchor>
  <xdr:twoCellAnchor>
    <xdr:from>
      <xdr:col>0</xdr:col>
      <xdr:colOff>11796</xdr:colOff>
      <xdr:row>0</xdr:row>
      <xdr:rowOff>0</xdr:rowOff>
    </xdr:from>
    <xdr:to>
      <xdr:col>0</xdr:col>
      <xdr:colOff>2051852</xdr:colOff>
      <xdr:row>1</xdr:row>
      <xdr:rowOff>71744</xdr:rowOff>
    </xdr:to>
    <xdr:sp macro="[0]!genera1" textlink="">
      <xdr:nvSpPr>
        <xdr:cNvPr id="4" name="Rettangolo con angoli arrotondati 3">
          <a:extLst>
            <a:ext uri="{FF2B5EF4-FFF2-40B4-BE49-F238E27FC236}">
              <a16:creationId xmlns:a16="http://schemas.microsoft.com/office/drawing/2014/main" id="{4657E931-128C-8640-BCD3-D1DCA61DEE00}"/>
            </a:ext>
          </a:extLst>
        </xdr:cNvPr>
        <xdr:cNvSpPr/>
      </xdr:nvSpPr>
      <xdr:spPr>
        <a:xfrm>
          <a:off x="11796" y="0"/>
          <a:ext cx="2040056" cy="275487"/>
        </a:xfrm>
        <a:prstGeom prst="roundRect">
          <a:avLst/>
        </a:prstGeom>
        <a:solidFill>
          <a:srgbClr val="FF93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it-IT" sz="1200" b="0" i="0">
              <a:latin typeface="Arial" panose="020B0604020202020204" pitchFamily="34" charset="0"/>
              <a:ea typeface="Helvetica Neue" panose="02000503000000020004" pitchFamily="2" charset="0"/>
              <a:cs typeface="Arial" panose="020B0604020202020204" pitchFamily="34" charset="0"/>
            </a:rPr>
            <a:t>Prepare activity sheets</a:t>
          </a:r>
        </a:p>
      </xdr:txBody>
    </xdr:sp>
    <xdr:clientData/>
  </xdr:twoCellAnchor>
  <xdr:twoCellAnchor>
    <xdr:from>
      <xdr:col>0</xdr:col>
      <xdr:colOff>7210</xdr:colOff>
      <xdr:row>5</xdr:row>
      <xdr:rowOff>2486</xdr:rowOff>
    </xdr:from>
    <xdr:to>
      <xdr:col>0</xdr:col>
      <xdr:colOff>2086589</xdr:colOff>
      <xdr:row>6</xdr:row>
      <xdr:rowOff>56998</xdr:rowOff>
    </xdr:to>
    <xdr:sp macro="[0]!genera4" textlink="">
      <xdr:nvSpPr>
        <xdr:cNvPr id="5" name="Rettangolo con angoli arrotondati 4">
          <a:extLst>
            <a:ext uri="{FF2B5EF4-FFF2-40B4-BE49-F238E27FC236}">
              <a16:creationId xmlns:a16="http://schemas.microsoft.com/office/drawing/2014/main" id="{D7C7AF4C-701A-734E-8E24-A606AFE0D5E9}"/>
            </a:ext>
          </a:extLst>
        </xdr:cNvPr>
        <xdr:cNvSpPr/>
      </xdr:nvSpPr>
      <xdr:spPr>
        <a:xfrm>
          <a:off x="7210" y="1021203"/>
          <a:ext cx="2079379" cy="258255"/>
        </a:xfrm>
        <a:prstGeom prst="roundRect">
          <a:avLst/>
        </a:prstGeom>
        <a:solidFill>
          <a:srgbClr val="FF93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it-IT" sz="1200" b="0" i="0">
              <a:latin typeface="Arial" panose="020B0604020202020204" pitchFamily="34" charset="0"/>
              <a:ea typeface="Helvetica Neue" panose="02000503000000020004" pitchFamily="2" charset="0"/>
              <a:cs typeface="Arial" panose="020B0604020202020204" pitchFamily="34" charset="0"/>
            </a:rPr>
            <a:t>Prepare for partner</a:t>
          </a:r>
          <a:endParaRPr lang="it-IT" sz="1600" b="0" i="0">
            <a:latin typeface="Arial" panose="020B0604020202020204" pitchFamily="34" charset="0"/>
            <a:ea typeface="Helvetica Neue" panose="02000503000000020004" pitchFamily="2" charset="0"/>
            <a:cs typeface="Arial" panose="020B0604020202020204" pitchFamily="34" charset="0"/>
          </a:endParaRPr>
        </a:p>
      </xdr:txBody>
    </xdr:sp>
    <xdr:clientData/>
  </xdr:twoCellAnchor>
  <xdr:twoCellAnchor>
    <xdr:from>
      <xdr:col>0</xdr:col>
      <xdr:colOff>10831</xdr:colOff>
      <xdr:row>8</xdr:row>
      <xdr:rowOff>31800</xdr:rowOff>
    </xdr:from>
    <xdr:to>
      <xdr:col>0</xdr:col>
      <xdr:colOff>2090210</xdr:colOff>
      <xdr:row>9</xdr:row>
      <xdr:rowOff>82784</xdr:rowOff>
    </xdr:to>
    <xdr:sp macro="[0]!genera5" textlink="">
      <xdr:nvSpPr>
        <xdr:cNvPr id="6" name="Rettangolo con angoli arrotondati 5">
          <a:extLst>
            <a:ext uri="{FF2B5EF4-FFF2-40B4-BE49-F238E27FC236}">
              <a16:creationId xmlns:a16="http://schemas.microsoft.com/office/drawing/2014/main" id="{6DE76226-DE4C-D545-8E0F-FD8851764E2B}"/>
            </a:ext>
          </a:extLst>
        </xdr:cNvPr>
        <xdr:cNvSpPr/>
      </xdr:nvSpPr>
      <xdr:spPr>
        <a:xfrm>
          <a:off x="10831" y="1661747"/>
          <a:ext cx="2079379" cy="254727"/>
        </a:xfrm>
        <a:prstGeom prst="roundRect">
          <a:avLst/>
        </a:prstGeom>
        <a:solidFill>
          <a:srgbClr val="7A81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it-IT" sz="1200" b="0" i="0">
              <a:latin typeface="Arial" panose="020B0604020202020204" pitchFamily="34" charset="0"/>
              <a:ea typeface="Helvetica Neue" panose="02000503000000020004" pitchFamily="2" charset="0"/>
              <a:cs typeface="Arial" panose="020B0604020202020204" pitchFamily="34" charset="0"/>
            </a:rPr>
            <a:t>Unprepared</a:t>
          </a:r>
          <a:endParaRPr lang="it-IT" sz="1600" b="0" i="0">
            <a:latin typeface="Arial" panose="020B0604020202020204" pitchFamily="34" charset="0"/>
            <a:ea typeface="Helvetica Neue" panose="02000503000000020004" pitchFamily="2" charset="0"/>
            <a:cs typeface="Arial" panose="020B0604020202020204" pitchFamily="34" charset="0"/>
          </a:endParaRPr>
        </a:p>
      </xdr:txBody>
    </xdr:sp>
    <xdr:clientData/>
  </xdr:twoCellAnchor>
  <xdr:twoCellAnchor>
    <xdr:from>
      <xdr:col>0</xdr:col>
      <xdr:colOff>9693</xdr:colOff>
      <xdr:row>9</xdr:row>
      <xdr:rowOff>145207</xdr:rowOff>
    </xdr:from>
    <xdr:to>
      <xdr:col>0</xdr:col>
      <xdr:colOff>2089072</xdr:colOff>
      <xdr:row>10</xdr:row>
      <xdr:rowOff>188509</xdr:rowOff>
    </xdr:to>
    <xdr:sp macro="[0]!genera6" textlink="">
      <xdr:nvSpPr>
        <xdr:cNvPr id="7" name="Rettangolo con angoli arrotondati 6">
          <a:extLst>
            <a:ext uri="{FF2B5EF4-FFF2-40B4-BE49-F238E27FC236}">
              <a16:creationId xmlns:a16="http://schemas.microsoft.com/office/drawing/2014/main" id="{8C31B66E-4688-264C-A9BE-23DEC9968F3C}"/>
            </a:ext>
          </a:extLst>
        </xdr:cNvPr>
        <xdr:cNvSpPr/>
      </xdr:nvSpPr>
      <xdr:spPr>
        <a:xfrm>
          <a:off x="9693" y="1978897"/>
          <a:ext cx="2079379" cy="247045"/>
        </a:xfrm>
        <a:prstGeom prst="roundRect">
          <a:avLst/>
        </a:prstGeom>
        <a:solidFill>
          <a:srgbClr val="FF93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it-IT" sz="1200" b="0" i="0">
              <a:latin typeface="Arial" panose="020B0604020202020204" pitchFamily="34" charset="0"/>
              <a:ea typeface="Helvetica Neue" panose="02000503000000020004" pitchFamily="2" charset="0"/>
              <a:cs typeface="Arial" panose="020B0604020202020204" pitchFamily="34" charset="0"/>
            </a:rPr>
            <a:t>From cloud to local</a:t>
          </a:r>
          <a:endParaRPr lang="it-IT" sz="1600" b="0" i="0">
            <a:latin typeface="Arial" panose="020B0604020202020204" pitchFamily="34" charset="0"/>
            <a:ea typeface="Helvetica Neue" panose="02000503000000020004" pitchFamily="2" charset="0"/>
            <a:cs typeface="Arial" panose="020B0604020202020204" pitchFamily="34" charset="0"/>
          </a:endParaRPr>
        </a:p>
      </xdr:txBody>
    </xdr:sp>
    <xdr:clientData/>
  </xdr:twoCellAnchor>
  <xdr:twoCellAnchor>
    <xdr:from>
      <xdr:col>0</xdr:col>
      <xdr:colOff>7645</xdr:colOff>
      <xdr:row>6</xdr:row>
      <xdr:rowOff>118107</xdr:rowOff>
    </xdr:from>
    <xdr:to>
      <xdr:col>0</xdr:col>
      <xdr:colOff>2087024</xdr:colOff>
      <xdr:row>7</xdr:row>
      <xdr:rowOff>172619</xdr:rowOff>
    </xdr:to>
    <xdr:sp macro="[0]!genera4" textlink="">
      <xdr:nvSpPr>
        <xdr:cNvPr id="8" name="Rettangolo con angoli arrotondati 7">
          <a:extLst>
            <a:ext uri="{FF2B5EF4-FFF2-40B4-BE49-F238E27FC236}">
              <a16:creationId xmlns:a16="http://schemas.microsoft.com/office/drawing/2014/main" id="{9BF9A872-67CA-724D-BC45-55DAEE5D9955}"/>
            </a:ext>
          </a:extLst>
        </xdr:cNvPr>
        <xdr:cNvSpPr/>
      </xdr:nvSpPr>
      <xdr:spPr>
        <a:xfrm>
          <a:off x="7645" y="1340567"/>
          <a:ext cx="2079379" cy="258255"/>
        </a:xfrm>
        <a:prstGeom prst="roundRect">
          <a:avLst/>
        </a:prstGeom>
        <a:solidFill>
          <a:srgbClr val="008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it-IT" sz="1200" b="0" i="0">
              <a:latin typeface="Arial" panose="020B0604020202020204" pitchFamily="34" charset="0"/>
              <a:ea typeface="Helvetica Neue" panose="02000503000000020004" pitchFamily="2" charset="0"/>
              <a:cs typeface="Arial" panose="020B0604020202020204" pitchFamily="34" charset="0"/>
            </a:rPr>
            <a:t>Prepare for cloud</a:t>
          </a:r>
          <a:endParaRPr lang="it-IT" sz="1600" b="0" i="0">
            <a:latin typeface="Arial" panose="020B0604020202020204" pitchFamily="34" charset="0"/>
            <a:ea typeface="Helvetica Neue" panose="02000503000000020004" pitchFamily="2" charset="0"/>
            <a:cs typeface="Arial" panose="020B0604020202020204" pitchFamily="34" charset="0"/>
          </a:endParaRPr>
        </a:p>
      </xdr:txBody>
    </xdr:sp>
    <xdr:clientData/>
  </xdr:twoCellAnchor>
</xdr:wsDr>
</file>

<file path=xl/theme/theme1.xml><?xml version="1.0" encoding="utf-8"?>
<a:theme xmlns:a="http://schemas.openxmlformats.org/drawingml/2006/main" name="Office 2013 - Tema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ebextensions/_rels/taskpanes.xml.rels><?xml version="1.0" encoding="UTF-8" standalone="yes"?>
<Relationships xmlns="http://schemas.openxmlformats.org/package/2006/relationships"><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350" row="0">
    <wetp:webextensionref xmlns:r="http://schemas.openxmlformats.org/officeDocument/2006/relationships" r:id="rId1"/>
  </wetp:taskpane>
</wetp:taskpanes>
</file>

<file path=xl/webextensions/webextension1.xml><?xml version="1.0" encoding="utf-8"?>
<we:webextension xmlns:we="http://schemas.microsoft.com/office/webextensions/webextension/2010/11" id="{30B6CFB5-0794-8943-AB67-284108C5E4EA}">
  <we:reference id="wa104051163" version="1.2.0.3" store="en-001" storeType="OMEX"/>
  <we:alternateReferences>
    <we:reference id="wa104051163" version="1.2.0.3" store="wa104051163" storeType="OMEX"/>
  </we:alternateReferences>
  <we:properties/>
  <we:bindings/>
  <we:snapshot xmlns:r="http://schemas.openxmlformats.org/officeDocument/2006/relationships"/>
  <we:extLst>
    <a:ext xmlns:a="http://schemas.openxmlformats.org/drawingml/2006/main" uri="{D87F86FE-615C-45B5-9D79-34F1136793EB}">
      <we:containsCustomFunctions/>
    </a:ext>
  </we:extLst>
</we:webextension>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hyperlink" Target="https://dwl.education/" TargetMode="External"/></Relationships>
</file>

<file path=xl/worksheets/_rels/sheet20.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hyperlink" Target="https://dwl.education/" TargetMode="Externa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005E02-8F9F-0C4C-B1E6-BE9CE592D5D1}">
  <sheetPr codeName="Foglio1">
    <tabColor rgb="FF002060"/>
  </sheetPr>
  <dimension ref="A1:AL58"/>
  <sheetViews>
    <sheetView showGridLines="0" tabSelected="1" zoomScale="161" zoomScaleNormal="136" workbookViewId="0">
      <selection activeCell="B5" sqref="B5:C5"/>
    </sheetView>
  </sheetViews>
  <sheetFormatPr baseColWidth="10" defaultColWidth="11" defaultRowHeight="16"/>
  <cols>
    <col min="1" max="1" width="38.33203125" style="25" customWidth="1"/>
    <col min="2" max="3" width="20.33203125" style="25" customWidth="1"/>
    <col min="4" max="4" width="67" style="25" customWidth="1"/>
    <col min="5" max="5" width="11.83203125" style="25" bestFit="1" customWidth="1"/>
    <col min="6" max="6" width="3.83203125" style="25" customWidth="1"/>
    <col min="7" max="7" width="7" style="25" customWidth="1"/>
    <col min="9" max="9" width="11" style="2"/>
    <col min="10" max="10" width="11" style="117"/>
    <col min="11" max="13" width="11" style="57"/>
  </cols>
  <sheetData>
    <row r="1" spans="1:38" ht="53" customHeight="1"/>
    <row r="2" spans="1:38" ht="30" customHeight="1">
      <c r="A2" s="52" t="str">
        <f>VLOOKUP(CONCATENATE(VLOOKUP(Home!B5,Service!$B$2:$C$12,2,FALSE),"-5"),Translate!$A:$B,2,FALSE)</f>
        <v>Fecha</v>
      </c>
      <c r="B2" s="228">
        <v>45580</v>
      </c>
      <c r="C2" s="229"/>
      <c r="D2" s="159" t="str">
        <f ca="1">CONCATENATE(INT('Percentage-Trainer-HR'!T5/Home!B7*100),"%"," (",INT('Percentage-Trainer-HR'!T5),"/",Home!B7,")")</f>
        <v>69% (73/105)</v>
      </c>
      <c r="I2" s="188"/>
      <c r="J2" s="189"/>
      <c r="K2" s="190"/>
    </row>
    <row r="3" spans="1:38" ht="30" customHeight="1">
      <c r="A3" s="232" t="str">
        <f>VLOOKUP(CONCATENATE(VLOOKUP(Home!B5,Service!$B$2:$C$12,2,FALSE),"-SKCODE"),Translate!$A:$B,2,FALSE)</f>
        <v>Habilidad</v>
      </c>
      <c r="B3" s="230" t="s">
        <v>2</v>
      </c>
      <c r="C3" s="231"/>
      <c r="D3"/>
      <c r="I3" s="188"/>
      <c r="J3" s="189"/>
      <c r="K3" s="190"/>
    </row>
    <row r="4" spans="1:38" ht="30" customHeight="1">
      <c r="A4" s="233"/>
      <c r="B4" s="226" t="str">
        <f>VLOOKUP(CONCATENATE(VLOOKUP(B5,Service!B2:C12,2,FALSE),"-",Home!B3),Translate!$A:$B,2,FALSE)</f>
        <v>Mi comunicación</v>
      </c>
      <c r="C4" s="227"/>
      <c r="D4"/>
      <c r="I4" s="191"/>
      <c r="J4" s="189"/>
      <c r="K4" s="99"/>
      <c r="L4" s="99"/>
    </row>
    <row r="5" spans="1:38" ht="30" customHeight="1">
      <c r="A5" s="52" t="str">
        <f>VLOOKUP(CONCATENATE(VLOOKUP(Home!B5,Service!$B$2:$C$12,2,FALSE),"-LANG"),Translate!$A:$B,2,FALSE)</f>
        <v>Idioma</v>
      </c>
      <c r="B5" s="234" t="s">
        <v>24</v>
      </c>
      <c r="C5" s="235"/>
      <c r="D5"/>
      <c r="I5" s="191"/>
      <c r="J5" s="189"/>
      <c r="K5" s="99"/>
      <c r="L5" s="99"/>
    </row>
    <row r="6" spans="1:38" ht="30" customHeight="1">
      <c r="A6" s="52" t="str">
        <f>VLOOKUP(CONCATENATE(VLOOKUP(Home!B5,Service!$B$2:$C$12,2,FALSE),"-PRJCODE"),Translate!$A:$B,2,FALSE)</f>
        <v>Código del proyecto</v>
      </c>
      <c r="B6" s="226" t="s">
        <v>18284</v>
      </c>
      <c r="C6" s="227"/>
      <c r="D6"/>
      <c r="I6" s="191"/>
      <c r="J6" s="189"/>
      <c r="K6" s="99"/>
      <c r="L6" s="99"/>
    </row>
    <row r="7" spans="1:38" ht="40" customHeight="1">
      <c r="A7" s="52" t="str">
        <f>VLOOKUP(CONCATENATE(VLOOKUP(Home!B5,Service!$B$2:$C$12,2,FALSE),"-PART"),Translate!$A:$B,2,FALSE)</f>
        <v>Participantes</v>
      </c>
      <c r="B7" s="224">
        <f>COUNTA(Data!A3:A2000)</f>
        <v>105</v>
      </c>
      <c r="C7" s="225"/>
      <c r="D7"/>
      <c r="I7" s="191"/>
      <c r="J7" s="189"/>
      <c r="K7" s="99"/>
      <c r="L7" s="99"/>
    </row>
    <row r="8" spans="1:38" ht="40" customHeight="1">
      <c r="A8" s="97" t="str">
        <f>VLOOKUP(CONCATENATE(VLOOKUP(Home!B5,Service!$B$2:$C$12,2,FALSE),"-AVGACT"),Translate!$A:$B,2,FALSE)</f>
        <v>Promedio de participantes por actividad</v>
      </c>
      <c r="B8" s="172">
        <f>INT((COUNTA('Act1'!A3:A2000)+COUNTA('Act2'!A4:A2000)+COUNTA('Act3'!A3:A2000)+COUNTA('Act4'!A3:A2000)+COUNTA('Act5'!A3:A2000)+COUNTA('Act6'!A3:A2000))/6)</f>
        <v>83</v>
      </c>
      <c r="C8" s="173">
        <f>B8/B7</f>
        <v>0.79047619047619044</v>
      </c>
      <c r="D8" s="98"/>
      <c r="I8" s="191"/>
      <c r="J8" s="189"/>
      <c r="K8" s="99"/>
      <c r="L8" s="99"/>
    </row>
    <row r="9" spans="1:38" s="37" customFormat="1" ht="40" customHeight="1">
      <c r="A9" s="97" t="str">
        <f>VLOOKUP(CONCATENATE(VLOOKUP(Home!B5,Service!$B$2:$C$12,2,FALSE),"-TOTCERT"),Translate!$A:$B,2,FALSE)</f>
        <v>Certificados emitidos</v>
      </c>
      <c r="B9" s="172">
        <f>COUNTIF(Resume!AS3:AS2000,"YES")</f>
        <v>61</v>
      </c>
      <c r="C9" s="173">
        <f>B9/B7</f>
        <v>0.580952380952381</v>
      </c>
      <c r="D9" s="98"/>
      <c r="I9" s="191"/>
      <c r="J9" s="189"/>
      <c r="K9" s="99"/>
      <c r="L9" s="99"/>
      <c r="M9" s="58"/>
      <c r="AL9"/>
    </row>
    <row r="10" spans="1:38" ht="26" customHeight="1">
      <c r="A10" s="194" t="s">
        <v>18285</v>
      </c>
      <c r="B10" s="195"/>
      <c r="C10" s="199" t="str">
        <f>VLOOKUP(CONCATENATE(VLOOKUP(Home!$B$5,Service!$B$2:$C$12,2,FALSE),"-CHRONO"),Translate!$A:$B,2,FALSE)</f>
        <v>Calendario</v>
      </c>
      <c r="D10" s="98"/>
      <c r="I10" s="191"/>
      <c r="J10" s="189"/>
      <c r="K10" s="100"/>
      <c r="L10" s="100"/>
    </row>
    <row r="11" spans="1:38" ht="40" customHeight="1">
      <c r="A11" s="197" t="str">
        <f>VLOOKUP(CONCATENATE(VLOOKUP(Home!$B$5,Service!$B$2:$C$12,2,FALSE),"-ACT"),Translate!$A:$B,2,FALSE)</f>
        <v>Actividad</v>
      </c>
      <c r="B11" s="198" t="str">
        <f>VLOOKUP(CONCATENATE(VLOOKUP(Home!$B$5,Service!$B$2:$C$12,2,FALSE),"-5"),Translate!$A:$B,2,FALSE)</f>
        <v>Fecha</v>
      </c>
      <c r="C11" s="198" t="str">
        <f>VLOOKUP(CONCATENATE(VLOOKUP(Home!$B$5,Service!$B$2:$C$12,2,FALSE),"-REMIND"),Translate!$A:$B,2,FALSE)</f>
        <v>Recordatorio</v>
      </c>
      <c r="D11" s="96"/>
      <c r="I11" s="191"/>
      <c r="J11" s="189"/>
      <c r="K11" s="99"/>
      <c r="L11" s="99"/>
    </row>
    <row r="12" spans="1:38" ht="23" customHeight="1">
      <c r="A12" s="52" t="str">
        <f>VLOOKUP(CONCATENATE(VLOOKUP(Home!$B$5,Service!$B$2:$C$12,2,FALSE),"-KOFF"),Translate!$A:$B,2,FALSE)</f>
        <v>Comenzar</v>
      </c>
      <c r="B12" s="174">
        <v>45580</v>
      </c>
      <c r="C12" s="176">
        <f>B12+1</f>
        <v>45581</v>
      </c>
      <c r="D12" s="96"/>
      <c r="I12" s="191"/>
      <c r="J12" s="189"/>
      <c r="K12" s="99"/>
      <c r="L12" s="99"/>
    </row>
    <row r="13" spans="1:38" ht="23" customHeight="1">
      <c r="A13" s="52" t="str">
        <f>CONCATENATE(VLOOKUP(CONCATENATE(VLOOKUP(Home!$B$5,Service!$B$2:$C$12,2,FALSE),"-ACT"),Translate!$A:$B,2,FALSE)," 1")</f>
        <v>Actividad 1</v>
      </c>
      <c r="B13" s="174">
        <v>45583</v>
      </c>
      <c r="C13" s="176">
        <f t="shared" ref="C13:C24" si="0">B13+1</f>
        <v>45584</v>
      </c>
      <c r="D13" s="96"/>
      <c r="E13" s="99"/>
      <c r="F13" s="99"/>
      <c r="G13" s="99"/>
      <c r="H13" s="99"/>
      <c r="I13" s="191"/>
      <c r="J13" s="189"/>
      <c r="K13" s="99"/>
      <c r="L13" s="99"/>
    </row>
    <row r="14" spans="1:38" ht="23" customHeight="1">
      <c r="A14" s="52" t="str">
        <f>CONCATENATE(VLOOKUP(CONCATENATE(VLOOKUP(Home!$B$5,Service!$B$2:$C$12,2,FALSE),"-ACT"),Translate!$A:$B,2,FALSE)," 2")</f>
        <v>Actividad 2</v>
      </c>
      <c r="B14" s="174">
        <v>45587</v>
      </c>
      <c r="C14" s="176">
        <f t="shared" si="0"/>
        <v>45588</v>
      </c>
      <c r="D14" s="96"/>
      <c r="E14" s="192"/>
      <c r="F14" s="99"/>
      <c r="G14" s="99"/>
      <c r="H14" s="190"/>
      <c r="I14" s="191"/>
      <c r="J14" s="189"/>
      <c r="K14" s="190"/>
    </row>
    <row r="15" spans="1:38" ht="23" customHeight="1">
      <c r="A15" s="52" t="str">
        <f>CONCATENATE(VLOOKUP(CONCATENATE(VLOOKUP(Home!$B$5,Service!$B$2:$C$12,2,FALSE),"-ACT"),Translate!$A:$B,2,FALSE)," 3")</f>
        <v>Actividad 3</v>
      </c>
      <c r="B15" s="174">
        <v>45590</v>
      </c>
      <c r="C15" s="176">
        <f t="shared" si="0"/>
        <v>45591</v>
      </c>
      <c r="D15" s="96"/>
      <c r="E15" s="192"/>
      <c r="F15" s="99"/>
      <c r="G15" s="99"/>
      <c r="H15" s="190"/>
      <c r="I15" s="191"/>
      <c r="J15" s="189"/>
      <c r="K15" s="190"/>
    </row>
    <row r="16" spans="1:38" ht="23" customHeight="1">
      <c r="A16" s="52" t="str">
        <f>CONCATENATE(VLOOKUP(CONCATENATE(VLOOKUP(Home!$B$5,Service!$B$2:$C$12,2,FALSE),"-ACT"),Translate!$A:$B,2,FALSE)," 4")</f>
        <v>Actividad 4</v>
      </c>
      <c r="B16" s="174">
        <v>45594</v>
      </c>
      <c r="C16" s="176">
        <f t="shared" si="0"/>
        <v>45595</v>
      </c>
      <c r="D16" s="56"/>
      <c r="E16" s="192"/>
      <c r="F16" s="99"/>
      <c r="G16" s="99"/>
      <c r="H16" s="190"/>
      <c r="I16" s="191"/>
      <c r="J16" s="189"/>
      <c r="K16" s="190"/>
    </row>
    <row r="17" spans="1:11" ht="23" customHeight="1">
      <c r="A17" s="52" t="str">
        <f>CONCATENATE(VLOOKUP(CONCATENATE(VLOOKUP(Home!$B$5,Service!$B$2:$C$12,2,FALSE),"-ACT"),Translate!$A:$B,2,FALSE)," 5")</f>
        <v>Actividad 5</v>
      </c>
      <c r="B17" s="174">
        <v>45597</v>
      </c>
      <c r="C17" s="176">
        <f t="shared" si="0"/>
        <v>45598</v>
      </c>
      <c r="D17" s="56"/>
      <c r="E17" s="192"/>
      <c r="F17" s="99"/>
      <c r="G17" s="99"/>
      <c r="H17" s="190"/>
      <c r="I17" s="191"/>
      <c r="J17" s="189"/>
      <c r="K17" s="190"/>
    </row>
    <row r="18" spans="1:11" ht="23" customHeight="1">
      <c r="A18" s="52" t="str">
        <f>CONCATENATE(VLOOKUP(CONCATENATE(VLOOKUP(Home!$B$5,Service!$B$2:$C$12,2,FALSE),"-ACT"),Translate!$A:$B,2,FALSE)," 6")</f>
        <v>Actividad 6</v>
      </c>
      <c r="B18" s="174">
        <v>45601</v>
      </c>
      <c r="C18" s="176">
        <f t="shared" si="0"/>
        <v>45602</v>
      </c>
      <c r="D18" s="56"/>
      <c r="E18" s="192"/>
      <c r="F18" s="99"/>
      <c r="G18" s="99"/>
      <c r="H18" s="190"/>
      <c r="I18" s="188"/>
      <c r="J18" s="189"/>
      <c r="K18" s="190"/>
    </row>
    <row r="19" spans="1:11" ht="23" customHeight="1">
      <c r="A19" s="101" t="str">
        <f>CONCATENATE(VLOOKUP(CONCATENATE(VLOOKUP(Home!$B$5,Service!$B$2:$C$12,2,FALSE),"-ACT"),Translate!$A:$B,2,FALSE)," 7")</f>
        <v>Actividad 7</v>
      </c>
      <c r="B19" s="175"/>
      <c r="C19" s="177"/>
      <c r="D19" s="56"/>
      <c r="E19" s="115"/>
      <c r="I19" s="120"/>
      <c r="J19" s="119"/>
    </row>
    <row r="20" spans="1:11" ht="23" customHeight="1">
      <c r="A20" s="101" t="str">
        <f>CONCATENATE(VLOOKUP(CONCATENATE(VLOOKUP(Home!$B$5,Service!$B$2:$C$12,2,FALSE),"-ACT"),Translate!$A:$B,2,FALSE)," 8")</f>
        <v>Actividad 8</v>
      </c>
      <c r="B20" s="175"/>
      <c r="C20" s="177"/>
      <c r="D20" s="102"/>
      <c r="E20" s="115"/>
    </row>
    <row r="21" spans="1:11" ht="23" customHeight="1">
      <c r="A21" s="52" t="str">
        <f>VLOOKUP(CONCATENATE(VLOOKUP(Home!$B$5,Service!$B$2:$C$12,2,FALSE),"-END"),Translate!$A:$B,2,FALSE)</f>
        <v xml:space="preserve">Final </v>
      </c>
      <c r="B21" s="174">
        <v>45604</v>
      </c>
      <c r="C21" s="176">
        <f t="shared" si="0"/>
        <v>45605</v>
      </c>
      <c r="D21" s="56"/>
      <c r="E21" s="116"/>
    </row>
    <row r="22" spans="1:11" ht="23" customHeight="1">
      <c r="A22" s="52" t="str">
        <f>VLOOKUP(CONCATENATE(VLOOKUP(Home!$B$5,Service!$B$2:$C$12,2,FALSE),"-SATISF"),Translate!$A:$B,2,FALSE)</f>
        <v>Cuestionario de satisfacción</v>
      </c>
      <c r="B22" s="174">
        <v>45608</v>
      </c>
      <c r="C22" s="176">
        <f>B22+2</f>
        <v>45610</v>
      </c>
      <c r="D22" s="56"/>
      <c r="E22" s="116"/>
    </row>
    <row r="23" spans="1:11" ht="23" customHeight="1">
      <c r="A23" s="52" t="str">
        <f>VLOOKUP(CONCATENATE(VLOOKUP(Home!$B$5,Service!$B$2:$C$12,2,FALSE),"-1"),Translate!$A:$B,2,FALSE)</f>
        <v>Certificado de participación</v>
      </c>
      <c r="B23" s="174">
        <v>45615</v>
      </c>
      <c r="C23" s="176">
        <f t="shared" si="0"/>
        <v>45616</v>
      </c>
      <c r="D23" s="56"/>
      <c r="E23" s="115"/>
    </row>
    <row r="24" spans="1:11" ht="23" customHeight="1">
      <c r="A24" s="52" t="str">
        <f>VLOOKUP(CONCATENATE(VLOOKUP(Home!$B$5,Service!$B$2:$C$12,2,FALSE),"-VERIFY"),Translate!$A:$B,2,FALSE)</f>
        <v>Verificación aprendizaje</v>
      </c>
      <c r="B24" s="174">
        <v>45650</v>
      </c>
      <c r="C24" s="176">
        <f t="shared" si="0"/>
        <v>45651</v>
      </c>
      <c r="D24" s="56"/>
      <c r="E24" s="115"/>
    </row>
    <row r="25" spans="1:11">
      <c r="A25" s="49"/>
    </row>
    <row r="28" spans="1:11">
      <c r="C28" s="53"/>
    </row>
    <row r="34" spans="1:3">
      <c r="C34" s="53"/>
    </row>
    <row r="37" spans="1:3">
      <c r="A37" s="54"/>
    </row>
    <row r="38" spans="1:3">
      <c r="A38" s="54"/>
    </row>
    <row r="39" spans="1:3">
      <c r="A39" s="54"/>
    </row>
    <row r="40" spans="1:3">
      <c r="A40" s="54"/>
      <c r="C40" s="53"/>
    </row>
    <row r="46" spans="1:3">
      <c r="C46" s="53"/>
    </row>
    <row r="52" spans="3:3">
      <c r="C52" s="53"/>
    </row>
    <row r="58" spans="3:3">
      <c r="C58" s="53"/>
    </row>
  </sheetData>
  <sheetProtection sheet="1" objects="1" scenarios="1" selectLockedCells="1" autoFilter="0" pivotTables="0"/>
  <mergeCells count="7">
    <mergeCell ref="B7:C7"/>
    <mergeCell ref="B4:C4"/>
    <mergeCell ref="B2:C2"/>
    <mergeCell ref="B3:C3"/>
    <mergeCell ref="A3:A4"/>
    <mergeCell ref="B5:C5"/>
    <mergeCell ref="B6:C6"/>
  </mergeCells>
  <phoneticPr fontId="1" type="noConversion"/>
  <pageMargins left="0.7" right="0.7" top="0.75" bottom="0.75" header="0.3" footer="0.3"/>
  <pageSetup paperSize="9" orientation="portrait" horizontalDpi="0" verticalDpi="0"/>
  <headerFooter>
    <oddFooter>&amp;L&amp;"Calibri,Normale"&amp;K6C6C6C&amp;F&amp;C&amp;"Arial,Normale"&amp;3&amp;K147002Copyright DWL.education&amp;R&amp;"Calibri,Normale"&amp;K6C6C6C&amp;P / &amp;N</oddFooter>
  </headerFooter>
  <drawing r:id="rId1"/>
  <extLst>
    <ext xmlns:x14="http://schemas.microsoft.com/office/spreadsheetml/2009/9/main" uri="{CCE6A557-97BC-4b89-ADB6-D9C93CAAB3DF}">
      <x14:dataValidations xmlns:xm="http://schemas.microsoft.com/office/excel/2006/main" count="2">
        <x14:dataValidation type="list" allowBlank="1" showInputMessage="1" showErrorMessage="1" xr:uid="{FA9ED33A-4521-5443-B3E0-2E465D4DF450}">
          <x14:formula1>
            <xm:f>Service!$E$2:$E$7</xm:f>
          </x14:formula1>
          <xm:sqref>B3</xm:sqref>
        </x14:dataValidation>
        <x14:dataValidation type="list" allowBlank="1" showInputMessage="1" showErrorMessage="1" xr:uid="{E49909BA-F6E1-2A41-A7B3-ED42BB2B8B96}">
          <x14:formula1>
            <xm:f>Service!$B$2:$B$12</xm:f>
          </x14:formula1>
          <xm:sqref>B5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7698A-FDD6-D54B-AB72-04206EDB725F}">
  <sheetPr codeName="Foglio21">
    <tabColor rgb="FFFFFF00"/>
  </sheetPr>
  <dimension ref="A1:I20"/>
  <sheetViews>
    <sheetView showGridLines="0" tabSelected="1" zoomScale="181" zoomScaleNormal="276" workbookViewId="0">
      <selection activeCell="B5" sqref="B5:C5"/>
    </sheetView>
  </sheetViews>
  <sheetFormatPr baseColWidth="10" defaultColWidth="10.83203125" defaultRowHeight="16"/>
  <cols>
    <col min="1" max="1" width="30.1640625" style="25" customWidth="1"/>
    <col min="2" max="4" width="11.6640625" style="25" customWidth="1"/>
    <col min="5" max="6" width="16.1640625" style="25" customWidth="1"/>
    <col min="7" max="7" width="21.6640625" style="25" customWidth="1"/>
    <col min="8" max="8" width="0.83203125" style="25" customWidth="1"/>
    <col min="9" max="16384" width="10.83203125" style="25"/>
  </cols>
  <sheetData>
    <row r="1" spans="1:9" ht="26" customHeight="1">
      <c r="A1" s="236" t="str">
        <f>VLOOKUP(CONCATENATE(VLOOKUP(Home!B5,Service!B2:C12,2,FALSE),"-",Home!B3),Translate!$A:$B,2,FALSE)</f>
        <v>Mi comunicación</v>
      </c>
      <c r="B1" s="237"/>
      <c r="D1" s="202" t="str">
        <f ca="1">CONCATENATE(INT('Percentage-Trainer-HR'!T5/Home!B7*100),"%"," (",INT('Percentage-Trainer-HR'!T5),"/",Home!B7,")")</f>
        <v>69% (73/105)</v>
      </c>
      <c r="E1" s="50"/>
      <c r="F1" s="50"/>
      <c r="G1" s="76" t="str">
        <f>VLOOKUP(CONCATENATE(VLOOKUP(Home!B5,Service!$B$2:$C$12,2,FALSE),"-TRHR"),Translate!$A:$B,2,FALSE)</f>
        <v>Análisis de habilidades</v>
      </c>
    </row>
    <row r="2" spans="1:9" s="30" customFormat="1" ht="26" customHeight="1">
      <c r="A2" s="200" t="str">
        <f>VLOOKUP(CONCATENATE(VLOOKUP(Home!$B$5,Service!$B$2:$C$12,2,FALSE),"-ASPCOM"),Translate!$A:$B,2,FALSE)</f>
        <v>Aspectos de competencia</v>
      </c>
      <c r="B2" s="107" t="str">
        <f>VLOOKUP(CONCATENATE(VLOOKUP(Home!$B$5,Service!$B$2:$C$12,2,FALSE),"-EXCEL"),Translate!$A:$B,2,FALSE)</f>
        <v>Alto</v>
      </c>
      <c r="C2" s="109" t="str">
        <f>VLOOKUP(CONCATENATE(VLOOKUP(Home!B5,Service!$B$2:$C$12,2,FALSE),"-GOOD"),Translate!$A:$B,2,FALSE)</f>
        <v>Promedio</v>
      </c>
      <c r="D2" s="111" t="str">
        <f>VLOOKUP(CONCATENATE(VLOOKUP(Home!B5,Service!$B$2:$C$12,2,FALSE),"-SUFF"),Translate!$A:$B,2,FALSE)</f>
        <v>Bajo</v>
      </c>
      <c r="E2" s="108" t="str">
        <f>_xlfn.CONCAT("% ",VLOOKUP(CONCATENATE(VLOOKUP(Home!$B$5,Service!$B$2:$C$12,2,FALSE),"-EXCEL"),Translate!$A:$B,2,FALSE))</f>
        <v>% Alto</v>
      </c>
      <c r="F2" s="110" t="str">
        <f>_xlfn.CONCAT("% ",VLOOKUP(CONCATENATE(VLOOKUP(Home!B5,Service!$B$2:$C$12,2,FALSE),"-GOOD"),Translate!$A:$B,2,FALSE))</f>
        <v>% Promedio</v>
      </c>
      <c r="G2" s="112" t="str">
        <f>_xlfn.CONCAT("% ",VLOOKUP(CONCATENATE(VLOOKUP(Home!B5,Service!$B$2:$C$12,2,FALSE),"-SUFF"),Translate!$A:$B,2,FALSE))</f>
        <v>% Bajo</v>
      </c>
    </row>
    <row r="3" spans="1:9" ht="70" customHeight="1">
      <c r="A3" s="32" t="str">
        <f>VLOOKUP(CONCATENATE(VLOOKUP(Home!B5,Service!$B$2:$C$12,2,FALSE),"-",Home!$B$3,"-1-1"),Translate!$D:$E,2,FALSE)</f>
        <v>Saber comunicar</v>
      </c>
      <c r="B3" s="33" t="str">
        <f>VLOOKUP(CONCATENATE(VLOOKUP(Home!B5,Service!$B$2:$C$12,2,FALSE),"-",Home!$B$3,"-1-1-1"),Translate!$D:$E,2,FALSE)</f>
        <v>Importante</v>
      </c>
      <c r="C3" s="33" t="str">
        <f>VLOOKUP(CONCATENATE(VLOOKUP(Home!B5,Service!$B$2:$C$12,2,FALSE),"-",Home!$B$3,"-1-1-2"),Translate!$D:$E,2,FALSE)</f>
        <v>Bastante</v>
      </c>
      <c r="D3" s="33" t="str">
        <f>VLOOKUP(CONCATENATE(VLOOKUP(Home!B5,Service!$B$2:$C$12,2,FALSE),"-",Home!$B$3,"-1-1-3"),Translate!$D:$E,2,FALSE)</f>
        <v>Poco</v>
      </c>
      <c r="E3" s="73">
        <f ca="1">'Percentage-Trainer-HR'!G2</f>
        <v>0.82191780821917804</v>
      </c>
      <c r="F3" s="73">
        <f ca="1">'Percentage-Trainer-HR'!G3</f>
        <v>0.13698630136986301</v>
      </c>
      <c r="G3" s="73">
        <f ca="1">'Percentage-Trainer-HR'!G4</f>
        <v>4.1095890410958902E-2</v>
      </c>
      <c r="I3" s="36"/>
    </row>
    <row r="4" spans="1:9" ht="70" customHeight="1">
      <c r="A4" s="32" t="str">
        <f>VLOOKUP(CONCATENATE(VLOOKUP(Home!B5,Service!$B$2:$C$12,2,FALSE),"-",Home!$B$3,"-1-2"),Translate!$D:$E,2,FALSE)</f>
        <v>La comunicación afecta</v>
      </c>
      <c r="B4" s="33" t="str">
        <f>VLOOKUP(CONCATENATE(VLOOKUP(Home!B5,Service!$B$2:$C$12,2,FALSE),"-",Home!$B$3,"-1-2-1"),Translate!$D:$E,2,FALSE)</f>
        <v>Resultado y tiempo</v>
      </c>
      <c r="C4" s="33" t="str">
        <f>VLOOKUP(CONCATENATE(VLOOKUP(Home!B5,Service!$B$2:$C$12,2,FALSE),"-",Home!$B$3,"-1-2-2"),Translate!$D:$E,2,FALSE)</f>
        <v>Resultado</v>
      </c>
      <c r="D4" s="33" t="str">
        <f>VLOOKUP(CONCATENATE(VLOOKUP(Home!B5,Service!$B$2:$C$12,2,FALSE),"-",Home!$B$3,"-1-2-3"),Translate!$D:$E,2,FALSE)</f>
        <v>Tiempo</v>
      </c>
      <c r="E4" s="73">
        <f ca="1">'Percentage-Trainer-HR'!F2</f>
        <v>0.86301369863013699</v>
      </c>
      <c r="F4" s="73">
        <f ca="1">'Percentage-Trainer-HR'!F3</f>
        <v>0.12328767123287671</v>
      </c>
      <c r="G4" s="73">
        <f ca="1">'Percentage-Trainer-HR'!F4</f>
        <v>1.3698630136986301E-2</v>
      </c>
      <c r="I4" s="36"/>
    </row>
    <row r="5" spans="1:9" ht="70" customHeight="1">
      <c r="A5" s="32" t="str">
        <f>VLOOKUP(CONCATENATE(VLOOKUP(Home!B5,Service!$B$2:$C$12,2,FALSE),"-",Home!$B$3,"-1-3"),Translate!$D:$E,2,FALSE)</f>
        <v>Percepción</v>
      </c>
      <c r="B5" s="33" t="str">
        <f>VLOOKUP(CONCATENATE(VLOOKUP(Home!B5,Service!$B$2:$C$12,2,FALSE),"-",Home!$B$3,"-1-3-1"),Translate!$D:$E,2,FALSE)</f>
        <v>Importante</v>
      </c>
      <c r="C5" s="33" t="str">
        <f>VLOOKUP(CONCATENATE(VLOOKUP(Home!B5,Service!$B$2:$C$12,2,FALSE),"-",Home!$B$3,"-1-3-2"),Translate!$D:$E,2,FALSE)</f>
        <v>Bastante</v>
      </c>
      <c r="D5" s="33" t="str">
        <f>VLOOKUP(CONCATENATE(VLOOKUP(Home!B5,Service!$B$2:$C$12,2,FALSE),"-",Home!$B$3,"-1-3-3"),Translate!$D:$E,2,FALSE)</f>
        <v>Poco</v>
      </c>
      <c r="E5" s="74">
        <f ca="1">'Percentage-Trainer-HR'!E2</f>
        <v>0.76388888888888884</v>
      </c>
      <c r="F5" s="74">
        <f ca="1">'Percentage-Trainer-HR'!E3</f>
        <v>0.19444444444444445</v>
      </c>
      <c r="G5" s="74">
        <f ca="1">'Percentage-Trainer-HR'!E4</f>
        <v>4.1666666666666664E-2</v>
      </c>
      <c r="I5" s="36"/>
    </row>
    <row r="6" spans="1:9" ht="70" customHeight="1">
      <c r="A6" s="32" t="str">
        <f>VLOOKUP(CONCATENATE(VLOOKUP(Home!B5,Service!$B$2:$C$12,2,FALSE),"-",Home!$B$3,"-2-1"),Translate!$D:$E,2,FALSE)</f>
        <v>Qué sucede después</v>
      </c>
      <c r="B6" s="33" t="str">
        <f>VLOOKUP(CONCATENATE(VLOOKUP(Home!B5,Service!$B$2:$C$12,2,FALSE),"-",Home!$B$3,"-2-1-1"),Translate!$D:$E,2,FALSE)</f>
        <v>Importante</v>
      </c>
      <c r="C6" s="33" t="str">
        <f>VLOOKUP(CONCATENATE(VLOOKUP(Home!B5,Service!$B$2:$C$12,2,FALSE),"-",Home!$B$3,"-2-1-2"),Translate!$D:$E,2,FALSE)</f>
        <v>Bastante</v>
      </c>
      <c r="D6" s="33" t="str">
        <f>VLOOKUP(CONCATENATE(VLOOKUP(Home!B5,Service!$B$2:$C$12,2,FALSE),"-",Home!$B$3,"-2-1-3"),Translate!$D:$E,2,FALSE)</f>
        <v>Poco</v>
      </c>
      <c r="E6" s="74">
        <f ca="1">'Percentage-Trainer-HR'!D2</f>
        <v>0.6</v>
      </c>
      <c r="F6" s="74">
        <f ca="1">'Percentage-Trainer-HR'!D3</f>
        <v>0.2</v>
      </c>
      <c r="G6" s="74">
        <f ca="1">'Percentage-Trainer-HR'!D4</f>
        <v>0.2</v>
      </c>
      <c r="I6" s="36"/>
    </row>
    <row r="7" spans="1:9" ht="70" customHeight="1">
      <c r="A7" s="32" t="str">
        <f>VLOOKUP(CONCATENATE(VLOOKUP(Home!B5,Service!$B$2:$C$12,2,FALSE),"-",Home!$B$3,"-2-2"),Translate!$D:$E,2,FALSE)</f>
        <v>Escucha</v>
      </c>
      <c r="B7" s="33" t="str">
        <f>VLOOKUP(CONCATENATE(VLOOKUP(Home!B5,Service!$B$2:$C$12,2,FALSE),"-",Home!$B$3,"-2-2-1"),Translate!$D:$E,2,FALSE)</f>
        <v>Importante</v>
      </c>
      <c r="C7" s="33" t="str">
        <f>VLOOKUP(CONCATENATE(VLOOKUP(Home!B5,Service!$B$2:$C$12,2,FALSE),"-",Home!$B$3,"-2-2-2"),Translate!$D:$E,2,FALSE)</f>
        <v>Bastante</v>
      </c>
      <c r="D7" s="33" t="str">
        <f>VLOOKUP(CONCATENATE(VLOOKUP(Home!B5,Service!$B$2:$C$12,2,FALSE),"-",Home!$B$3,"-2-2-3"),Translate!$D:$E,2,FALSE)</f>
        <v>Poco</v>
      </c>
      <c r="E7" s="74">
        <f ca="1">'Percentage-Trainer-HR'!C2</f>
        <v>0.88732394366197187</v>
      </c>
      <c r="F7" s="74">
        <f ca="1">'Percentage-Trainer-HR'!C3</f>
        <v>9.8591549295774641E-2</v>
      </c>
      <c r="G7" s="74">
        <f ca="1">'Percentage-Trainer-HR'!C4</f>
        <v>1.4084507042253521E-2</v>
      </c>
      <c r="I7" s="36"/>
    </row>
    <row r="8" spans="1:9" ht="70" customHeight="1">
      <c r="A8" s="32" t="str">
        <f>VLOOKUP(CONCATENATE(VLOOKUP(Home!B5,Service!$B$2:$C$12,2,FALSE),"-",Home!$B$3,"-2-3"),Translate!$D:$E,2,FALSE)</f>
        <v>Elección de temas</v>
      </c>
      <c r="B8" s="33" t="str">
        <f>VLOOKUP(CONCATENATE(VLOOKUP(Home!B5,Service!$B$2:$C$12,2,FALSE),"-",Home!$B$3,"-2-3-1"),Translate!$D:$E,2,FALSE)</f>
        <v>Necesario</v>
      </c>
      <c r="C8" s="33" t="str">
        <f>VLOOKUP(CONCATENATE(VLOOKUP(Home!B5,Service!$B$2:$C$12,2,FALSE),"-",Home!$B$3,"-2-3-2"),Translate!$D:$E,2,FALSE)</f>
        <v>Bastante</v>
      </c>
      <c r="D8" s="33" t="str">
        <f>VLOOKUP(CONCATENATE(VLOOKUP(Home!B5,Service!$B$2:$C$12,2,FALSE),"-",Home!$B$3,"-2-3-3"),Translate!$D:$E,2,FALSE)</f>
        <v>Poco</v>
      </c>
      <c r="E8" s="74">
        <f ca="1">'Percentage-Trainer-HR'!B2</f>
        <v>0.81333333333333335</v>
      </c>
      <c r="F8" s="74">
        <f ca="1">'Percentage-Trainer-HR'!B3</f>
        <v>5.3333333333333337E-2</v>
      </c>
      <c r="G8" s="74">
        <f ca="1">'Percentage-Trainer-HR'!B4</f>
        <v>0.13333333333333333</v>
      </c>
      <c r="I8" s="36"/>
    </row>
    <row r="9" spans="1:9" ht="70" customHeight="1">
      <c r="A9" s="32" t="str">
        <f>VLOOKUP(CONCATENATE(VLOOKUP(Home!B5,Service!$B$2:$C$12,2,FALSE),"-",Home!$B$3,"-3-1"),Translate!$D:$E,2,FALSE)</f>
        <v>Determinar la importancia del mensaje</v>
      </c>
      <c r="B9" s="33" t="str">
        <f>VLOOKUP(CONCATENATE(VLOOKUP(Home!B5,Service!$B$2:$C$12,2,FALSE),"-",Home!$B$3,"-3-1-1"),Translate!$D:$E,2,FALSE)</f>
        <v>Necesario</v>
      </c>
      <c r="C9" s="33" t="str">
        <f>VLOOKUP(CONCATENATE(VLOOKUP(Home!B5,Service!$B$2:$C$12,2,FALSE),"-",Home!$B$3,"-3-1-2"),Translate!$D:$E,2,FALSE)</f>
        <v>Bastante</v>
      </c>
      <c r="D9" s="33" t="str">
        <f>VLOOKUP(CONCATENATE(VLOOKUP(Home!B5,Service!$B$2:$C$12,2,FALSE),"-",Home!$B$3,"-3-1-3"),Translate!$D:$E,2,FALSE)</f>
        <v>Poco</v>
      </c>
      <c r="E9" s="73">
        <f ca="1">'Percentage-Trainer-HR'!M2</f>
        <v>0.36</v>
      </c>
      <c r="F9" s="73">
        <f ca="1">'Percentage-Trainer-HR'!M3</f>
        <v>0.53333333333333333</v>
      </c>
      <c r="G9" s="73">
        <f ca="1">'Percentage-Trainer-HR'!M4</f>
        <v>0.10666666666666667</v>
      </c>
      <c r="I9" s="36"/>
    </row>
    <row r="10" spans="1:9" ht="70" customHeight="1">
      <c r="A10" s="32" t="str">
        <f>VLOOKUP(CONCATENATE(VLOOKUP(Home!B5,Service!$B$2:$C$12,2,FALSE),"-",Home!$B$3,"-3-2"),Translate!$D:$E,2,FALSE)</f>
        <v>El lenguaje utilizado</v>
      </c>
      <c r="B10" s="33" t="str">
        <f>VLOOKUP(CONCATENATE(VLOOKUP(Home!B5,Service!$B$2:$C$12,2,FALSE),"-",Home!$B$3,"-3-2-1"),Translate!$D:$E,2,FALSE)</f>
        <v>Importante</v>
      </c>
      <c r="C10" s="33" t="str">
        <f>VLOOKUP(CONCATENATE(VLOOKUP(Home!B5,Service!$B$2:$C$12,2,FALSE),"-",Home!$B$3,"-3-2-2"),Translate!$D:$E,2,FALSE)</f>
        <v>Bastante</v>
      </c>
      <c r="D10" s="33" t="str">
        <f>VLOOKUP(CONCATENATE(VLOOKUP(Home!B5,Service!$B$2:$C$12,2,FALSE),"-",Home!$B$3,"-3-2-3"),Translate!$D:$E,2,FALSE)</f>
        <v>No se tiene en cuenta</v>
      </c>
      <c r="E10" s="73">
        <f ca="1">'Percentage-Trainer-HR'!L2</f>
        <v>0.90540540540540537</v>
      </c>
      <c r="F10" s="73">
        <f ca="1">'Percentage-Trainer-HR'!L3</f>
        <v>4.0540540540540543E-2</v>
      </c>
      <c r="G10" s="73">
        <f ca="1">'Percentage-Trainer-HR'!L4</f>
        <v>5.4054054054054057E-2</v>
      </c>
      <c r="I10" s="36"/>
    </row>
    <row r="11" spans="1:9" ht="70" customHeight="1">
      <c r="A11" s="32" t="str">
        <f>VLOOKUP(CONCATENATE(VLOOKUP(Home!B5,Service!$B$2:$C$12,2,FALSE),"-",Home!$B$3,"-3-3"),Translate!$D:$E,2,FALSE)</f>
        <v>Interpretación del interlocutor</v>
      </c>
      <c r="B11" s="33" t="str">
        <f>VLOOKUP(CONCATENATE(VLOOKUP(Home!B5,Service!$B$2:$C$12,2,FALSE),"-",Home!$B$3,"-3-3-1"),Translate!$D:$E,2,FALSE)</f>
        <v>Determinante</v>
      </c>
      <c r="C11" s="33" t="str">
        <f>VLOOKUP(CONCATENATE(VLOOKUP(Home!B5,Service!$B$2:$C$12,2,FALSE),"-",Home!$B$3,"-3-3-2"),Translate!$D:$E,2,FALSE)</f>
        <v>Bastante</v>
      </c>
      <c r="D11" s="33" t="str">
        <f>VLOOKUP(CONCATENATE(VLOOKUP(Home!B5,Service!$B$2:$C$12,2,FALSE),"-",Home!$B$3,"-3-3-3"),Translate!$D:$E,2,FALSE)</f>
        <v>Poco</v>
      </c>
      <c r="E11" s="73">
        <f ca="1">'Percentage-Trainer-HR'!K2</f>
        <v>0.55405405405405406</v>
      </c>
      <c r="F11" s="73">
        <f ca="1">'Percentage-Trainer-HR'!K3</f>
        <v>0.44594594594594594</v>
      </c>
      <c r="G11" s="73">
        <f ca="1">'Percentage-Trainer-HR'!K4</f>
        <v>0</v>
      </c>
      <c r="I11" s="36"/>
    </row>
    <row r="12" spans="1:9" ht="70" customHeight="1">
      <c r="A12" s="32" t="str">
        <f>VLOOKUP(CONCATENATE(VLOOKUP(Home!B5,Service!$B$2:$C$12,2,FALSE),"-",Home!$B$3,"-4-1"),Translate!$D:$E,2,FALSE)</f>
        <v>Interlocutor situación</v>
      </c>
      <c r="B12" s="33" t="str">
        <f>VLOOKUP(CONCATENATE(VLOOKUP(Home!B5,Service!$B$2:$C$12,2,FALSE),"-",Home!$B$3,"-4-1-1"),Translate!$D:$E,2,FALSE)</f>
        <v>Considerada</v>
      </c>
      <c r="C12" s="33" t="str">
        <f>VLOOKUP(CONCATENATE(VLOOKUP(Home!B5,Service!$B$2:$C$12,2,FALSE),"-",Home!$B$3,"-4-1-2"),Translate!$D:$E,2,FALSE)</f>
        <v>Bastante</v>
      </c>
      <c r="D12" s="33" t="str">
        <f>VLOOKUP(CONCATENATE(VLOOKUP(Home!B5,Service!$B$2:$C$12,2,FALSE),"-",Home!$B$3,"-4-1-3"),Translate!$D:$E,2,FALSE)</f>
        <v>Un Poco</v>
      </c>
      <c r="E12" s="73">
        <f ca="1">'Percentage-Trainer-HR'!J2</f>
        <v>0.9178082191780822</v>
      </c>
      <c r="F12" s="73">
        <f ca="1">'Percentage-Trainer-HR'!J3</f>
        <v>4.1095890410958902E-2</v>
      </c>
      <c r="G12" s="73">
        <f ca="1">'Percentage-Trainer-HR'!J4</f>
        <v>4.1095890410958902E-2</v>
      </c>
      <c r="I12" s="36"/>
    </row>
    <row r="13" spans="1:9" ht="70" customHeight="1">
      <c r="A13" s="32" t="str">
        <f>VLOOKUP(CONCATENATE(VLOOKUP(Home!B5,Service!$B$2:$C$12,2,FALSE),"-",Home!$B$3,"-4-2"),Translate!$D:$E,2,FALSE)</f>
        <v>Elección del medio</v>
      </c>
      <c r="B13" s="33" t="str">
        <f>VLOOKUP(CONCATENATE(VLOOKUP(Home!B5,Service!$B$2:$C$12,2,FALSE),"-",Home!$B$3,"-4-2-1"),Translate!$D:$E,2,FALSE)</f>
        <v>Importante</v>
      </c>
      <c r="C13" s="33" t="str">
        <f>VLOOKUP(CONCATENATE(VLOOKUP(Home!B5,Service!$B$2:$C$12,2,FALSE),"-",Home!$B$3,"-4-2-2"),Translate!$D:$E,2,FALSE)</f>
        <v>Bastante</v>
      </c>
      <c r="D13" s="33" t="e">
        <f>VLOOKUP(CONCATENATE(VLOOKUP(Home!B5,Service!$B$2:$C$12,2,FALSE),"-",Home!$B$3,"-4-2-3"),Translate!$D:$E,2,FALSE)</f>
        <v>#N/A</v>
      </c>
      <c r="E13" s="73">
        <f ca="1">'Percentage-Trainer-HR'!I2</f>
        <v>0.55405405405405406</v>
      </c>
      <c r="F13" s="73">
        <f ca="1">'Percentage-Trainer-HR'!I3</f>
        <v>0.27027027027027029</v>
      </c>
      <c r="G13" s="73">
        <f ca="1">'Percentage-Trainer-HR'!I4</f>
        <v>0.17567567567567569</v>
      </c>
      <c r="I13" s="36"/>
    </row>
    <row r="14" spans="1:9" ht="70" customHeight="1">
      <c r="A14" s="32" t="str">
        <f>VLOOKUP(CONCATENATE(VLOOKUP(Home!B5,Service!$B$2:$C$12,2,FALSE),"-",Home!$B$3,"-4-3"),Translate!$D:$E,2,FALSE)</f>
        <v>Calidad del medio</v>
      </c>
      <c r="B14" s="33" t="str">
        <f>VLOOKUP(CONCATENATE(VLOOKUP(Home!B5,Service!$B$2:$C$12,2,FALSE),"-",Home!$B$3,"-4-3-1"),Translate!$D:$E,2,FALSE)</f>
        <v>Determinante</v>
      </c>
      <c r="C14" s="33" t="str">
        <f>VLOOKUP(CONCATENATE(VLOOKUP(Home!B5,Service!$B$2:$C$12,2,FALSE),"-",Home!$B$3,"-4-3-2"),Translate!$D:$E,2,FALSE)</f>
        <v>Bastante</v>
      </c>
      <c r="D14" s="33" t="str">
        <f>VLOOKUP(CONCATENATE(VLOOKUP(Home!B5,Service!$B$2:$C$12,2,FALSE),"-",Home!$B$3,"-4-3-3"),Translate!$D:$E,2,FALSE)</f>
        <v>Poco</v>
      </c>
      <c r="E14" s="73">
        <f ca="1">'Percentage-Trainer-HR'!H2</f>
        <v>0.54054054054054057</v>
      </c>
      <c r="F14" s="73">
        <f ca="1">'Percentage-Trainer-HR'!H3</f>
        <v>0.3108108108108108</v>
      </c>
      <c r="G14" s="73">
        <f ca="1">'Percentage-Trainer-HR'!H4</f>
        <v>0.14864864864864866</v>
      </c>
      <c r="I14" s="36"/>
    </row>
    <row r="15" spans="1:9" ht="70" customHeight="1">
      <c r="A15" s="32" t="str">
        <f>VLOOKUP(CONCATENATE(VLOOKUP(Home!B5,Service!$B$2:$C$12,2,FALSE),"-",Home!$B$3,"-5-1"),Translate!$D:$E,2,FALSE)</f>
        <v>Cuánto interactuar</v>
      </c>
      <c r="B15" s="33" t="str">
        <f>VLOOKUP(CONCATENATE(VLOOKUP(Home!B5,Service!$B$2:$C$12,2,FALSE),"-",Home!$B$3,"-5-1-1"),Translate!$D:$E,2,FALSE)</f>
        <v>Importante</v>
      </c>
      <c r="C15" s="33" t="str">
        <f>VLOOKUP(CONCATENATE(VLOOKUP(Home!B5,Service!$B$2:$C$12,2,FALSE),"-",Home!$B$3,"-5-1-2"),Translate!$D:$E,2,FALSE)</f>
        <v>Bastante</v>
      </c>
      <c r="D15" s="33" t="str">
        <f>VLOOKUP(CONCATENATE(VLOOKUP(Home!B5,Service!$B$2:$C$12,2,FALSE),"-",Home!$B$3,"-5-1-3"),Translate!$D:$E,2,FALSE)</f>
        <v>Poco</v>
      </c>
      <c r="E15" s="73">
        <f ca="1">'Percentage-Trainer-HR'!S2</f>
        <v>0.91666666666666663</v>
      </c>
      <c r="F15" s="73">
        <f ca="1">'Percentage-Trainer-HR'!S3</f>
        <v>6.9444444444444448E-2</v>
      </c>
      <c r="G15" s="73">
        <f ca="1">'Percentage-Trainer-HR'!S4</f>
        <v>1.3888888888888888E-2</v>
      </c>
      <c r="I15" s="36"/>
    </row>
    <row r="16" spans="1:9" ht="70" customHeight="1">
      <c r="A16" s="32" t="str">
        <f>VLOOKUP(CONCATENATE(VLOOKUP(Home!B5,Service!$B$2:$C$12,2,FALSE),"-",Home!$B$3,"-5-2"),Translate!$D:$E,2,FALSE)</f>
        <v>Cuánto tiempo</v>
      </c>
      <c r="B16" s="33" t="str">
        <f>VLOOKUP(CONCATENATE(VLOOKUP(Home!B5,Service!$B$2:$C$12,2,FALSE),"-",Home!$B$3,"-5-2-1"),Translate!$D:$E,2,FALSE)</f>
        <v>Definido antes</v>
      </c>
      <c r="C16" s="33" t="str">
        <f>VLOOKUP(CONCATENATE(VLOOKUP(Home!B5,Service!$B$2:$C$12,2,FALSE),"-",Home!$B$3,"-5-2-2"),Translate!$D:$E,2,FALSE)</f>
        <v>Bastante</v>
      </c>
      <c r="D16" s="33" t="str">
        <f>VLOOKUP(CONCATENATE(VLOOKUP(Home!B5,Service!$B$2:$C$12,2,FALSE),"-",Home!$B$3,"-5-2-3"),Translate!$D:$E,2,FALSE)</f>
        <v>Poco</v>
      </c>
      <c r="E16" s="73">
        <f ca="1">'Percentage-Trainer-HR'!R2</f>
        <v>0.81081081081081086</v>
      </c>
      <c r="F16" s="73">
        <f ca="1">'Percentage-Trainer-HR'!R3</f>
        <v>0.13513513513513514</v>
      </c>
      <c r="G16" s="73">
        <f ca="1">'Percentage-Trainer-HR'!R4</f>
        <v>5.4054054054054057E-2</v>
      </c>
      <c r="I16" s="36"/>
    </row>
    <row r="17" spans="1:9" ht="70" customHeight="1">
      <c r="A17" s="32" t="str">
        <f>VLOOKUP(CONCATENATE(VLOOKUP(Home!B5,Service!$B$2:$C$12,2,FALSE),"-",Home!$B$3,"-5-3"),Translate!$D:$E,2,FALSE)</f>
        <v>Correos electrónicos estructurados</v>
      </c>
      <c r="B17" s="33" t="str">
        <f>VLOOKUP(CONCATENATE(VLOOKUP(Home!B5,Service!$B$2:$C$12,2,FALSE),"-",Home!$B$3,"-5-3-1"),Translate!$D:$E,2,FALSE)</f>
        <v>Necesario</v>
      </c>
      <c r="C17" s="33" t="str">
        <f>VLOOKUP(CONCATENATE(VLOOKUP(Home!B5,Service!$B$2:$C$12,2,FALSE),"-",Home!$B$3,"-5-3-2"),Translate!$D:$E,2,FALSE)</f>
        <v>Bastante</v>
      </c>
      <c r="D17" s="33" t="str">
        <f>VLOOKUP(CONCATENATE(VLOOKUP(Home!B5,Service!$B$2:$C$12,2,FALSE),"-",Home!$B$3,"-5-3-3"),Translate!$D:$E,2,FALSE)</f>
        <v>Poco</v>
      </c>
      <c r="E17" s="73">
        <f ca="1">'Percentage-Trainer-HR'!Q2</f>
        <v>0.86486486486486491</v>
      </c>
      <c r="F17" s="73">
        <f ca="1">'Percentage-Trainer-HR'!Q3</f>
        <v>2.7027027027027029E-2</v>
      </c>
      <c r="G17" s="73">
        <f ca="1">'Percentage-Trainer-HR'!Q4</f>
        <v>0.10810810810810811</v>
      </c>
      <c r="I17" s="36"/>
    </row>
    <row r="18" spans="1:9" ht="70" customHeight="1">
      <c r="A18" s="32" t="str">
        <f>VLOOKUP(CONCATENATE(VLOOKUP(Home!B5,Service!$B$2:$C$12,2,FALSE),"-",Home!$B$3,"-6-1"),Translate!$D:$E,2,FALSE)</f>
        <v>Notificaciones</v>
      </c>
      <c r="B18" s="33" t="str">
        <f>VLOOKUP(CONCATENATE(VLOOKUP(Home!B5,Service!$B$2:$C$12,2,FALSE),"-",Home!$B$3,"-6-1-1"),Translate!$D:$E,2,FALSE)</f>
        <v>Debe gestionarse</v>
      </c>
      <c r="C18" s="33" t="str">
        <f>VLOOKUP(CONCATENATE(VLOOKUP(Home!B5,Service!$B$2:$C$12,2,FALSE),"-",Home!$B$3,"-6-1-2"),Translate!$D:$E,2,FALSE)</f>
        <v>Quizás</v>
      </c>
      <c r="D18" s="33" t="str">
        <f>VLOOKUP(CONCATENATE(VLOOKUP(Home!B5,Service!$B$2:$C$12,2,FALSE),"-",Home!$B$3,"-6-1-3"),Translate!$D:$E,2,FALSE)</f>
        <v>Un Poco de control</v>
      </c>
      <c r="E18" s="73">
        <f ca="1">'Percentage-Trainer-HR'!P2</f>
        <v>0.70833333333333337</v>
      </c>
      <c r="F18" s="73">
        <f ca="1">'Percentage-Trainer-HR'!P3</f>
        <v>0.16666666666666666</v>
      </c>
      <c r="G18" s="73">
        <f ca="1">'Percentage-Trainer-HR'!P4</f>
        <v>0.125</v>
      </c>
      <c r="I18" s="36"/>
    </row>
    <row r="19" spans="1:9" ht="70" customHeight="1">
      <c r="A19" s="32" t="str">
        <f>VLOOKUP(CONCATENATE(VLOOKUP(Home!B5,Service!$B$2:$C$12,2,FALSE),"-",Home!$B$3,"-6-2"),Translate!$D:$E,2,FALSE)</f>
        <v>Recepción de mensajes y correos electrónicos</v>
      </c>
      <c r="B19" s="33" t="str">
        <f>VLOOKUP(CONCATENATE(VLOOKUP(Home!B5,Service!$B$2:$C$12,2,FALSE),"-",Home!$B$3,"-6-2-1"),Translate!$D:$E,2,FALSE)</f>
        <v>Una actividad programada</v>
      </c>
      <c r="C19" s="33" t="str">
        <f>VLOOKUP(CONCATENATE(VLOOKUP(Home!B5,Service!$B$2:$C$12,2,FALSE),"-",Home!$B$3,"-6-2-2"),Translate!$D:$E,2,FALSE)</f>
        <v>Quizás</v>
      </c>
      <c r="D19" s="33" t="str">
        <f>VLOOKUP(CONCATENATE(VLOOKUP(Home!B5,Service!$B$2:$C$12,2,FALSE),"-",Home!$B$3,"-6-2-3"),Translate!$D:$E,2,FALSE)</f>
        <v>Un Poco de control</v>
      </c>
      <c r="E19" s="73">
        <f ca="1">'Percentage-Trainer-HR'!O2</f>
        <v>0.40845070422535212</v>
      </c>
      <c r="F19" s="73">
        <f ca="1">'Percentage-Trainer-HR'!O3</f>
        <v>0.38028169014084506</v>
      </c>
      <c r="G19" s="73">
        <f ca="1">'Percentage-Trainer-HR'!O4</f>
        <v>0.21126760563380281</v>
      </c>
      <c r="I19" s="36"/>
    </row>
    <row r="20" spans="1:9" ht="70" customHeight="1">
      <c r="A20" s="32" t="str">
        <f>VLOOKUP(CONCATENATE(VLOOKUP(Home!B5,Service!$B$2:$C$12,2,FALSE),"-",Home!$B$3,"-6-3"),Translate!$D:$E,2,FALSE)</f>
        <v>Pensar antes de responder</v>
      </c>
      <c r="B20" s="33" t="str">
        <f>VLOOKUP(CONCATENATE(VLOOKUP(Home!B5,Service!$B$2:$C$12,2,FALSE),"-",Home!$B$3,"-6-3-1"),Translate!$D:$E,2,FALSE)</f>
        <v>Necesidad</v>
      </c>
      <c r="C20" s="33" t="str">
        <f>VLOOKUP(CONCATENATE(VLOOKUP(Home!B5,Service!$B$2:$C$12,2,FALSE),"-",Home!$B$3,"-6-3-2"),Translate!$D:$E,2,FALSE)</f>
        <v>Bastante</v>
      </c>
      <c r="D20" s="33" t="str">
        <f>VLOOKUP(CONCATENATE(VLOOKUP(Home!B5,Service!$B$2:$C$12,2,FALSE),"-",Home!$B$3,"-6-3-3"),Translate!$D:$E,2,FALSE)</f>
        <v>Poco</v>
      </c>
      <c r="E20" s="73">
        <f ca="1">'Percentage-Trainer-HR'!N2</f>
        <v>0.88732394366197187</v>
      </c>
      <c r="F20" s="73">
        <f ca="1">'Percentage-Trainer-HR'!N3</f>
        <v>4.2253521126760563E-2</v>
      </c>
      <c r="G20" s="73">
        <f ca="1">'Percentage-Trainer-HR'!N4</f>
        <v>7.0422535211267609E-2</v>
      </c>
      <c r="I20" s="36"/>
    </row>
  </sheetData>
  <sheetProtection sheet="1" objects="1" scenarios="1" selectLockedCells="1" autoFilter="0" pivotTables="0"/>
  <mergeCells count="1">
    <mergeCell ref="A1:B1"/>
  </mergeCells>
  <pageMargins left="0.7" right="0.7" top="0.75" bottom="0.75" header="0.3" footer="0.3"/>
  <pageSetup paperSize="9" orientation="landscape" horizontalDpi="0" verticalDpi="0"/>
  <headerFooter>
    <oddFooter>&amp;L&amp;"Calibri,Normale"&amp;K6C6C6C&amp;F&amp;C&amp;"Arial,Normale"&amp;3&amp;K147002Copyright DWL.education&amp;R&amp;"Calibri,Normale"&amp;K6C6C6C&amp;P /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7D3FA-E6C7-A54D-B28A-45BB7DB291B2}">
  <sheetPr codeName="Foglio11">
    <tabColor rgb="FF00B0F0"/>
  </sheetPr>
  <dimension ref="A1:AL11"/>
  <sheetViews>
    <sheetView showGridLines="0" tabSelected="1" zoomScale="285" zoomScaleNormal="163" workbookViewId="0">
      <selection activeCell="B5" sqref="B5:C5"/>
    </sheetView>
  </sheetViews>
  <sheetFormatPr baseColWidth="10" defaultColWidth="10.83203125" defaultRowHeight="16"/>
  <cols>
    <col min="1" max="1" width="20" style="25" customWidth="1"/>
    <col min="2" max="11" width="5.5" style="25" customWidth="1"/>
    <col min="12" max="12" width="0.83203125" style="25" customWidth="1"/>
    <col min="13" max="16384" width="10.83203125" style="25"/>
  </cols>
  <sheetData>
    <row r="1" spans="1:38" ht="28" customHeight="1">
      <c r="A1" s="238" t="str">
        <f>VLOOKUP(CONCATENATE(VLOOKUP(Home!B5,Service!B2:C12,2,FALSE),"-",Home!B3),Translate!$A:$B,2,FALSE)</f>
        <v>Mi comunicación</v>
      </c>
      <c r="B1" s="239"/>
      <c r="C1" s="27"/>
      <c r="D1" s="240" t="str">
        <f>CONCATENATE(INT(COUNTIF(Survey!A3:A2000,"&gt;0")/Home!B7*100),"%  (",COUNTIF(Survey!A3:A2000,"&gt;0"),"/",Home!B7,")")</f>
        <v>78%  (82/105)</v>
      </c>
      <c r="E1" s="240"/>
      <c r="F1" s="55"/>
      <c r="G1" s="55"/>
      <c r="H1" s="50"/>
      <c r="I1" s="77"/>
      <c r="J1" s="63"/>
      <c r="K1" s="76" t="str">
        <f>VLOOKUP(CONCATENATE(VLOOKUP(Home!B5,Service!$B$2:$C$12,2,FALSE),"-SATISF"),Translate!$A:$B,2,FALSE)</f>
        <v>Cuestionario de satisfacción</v>
      </c>
    </row>
    <row r="2" spans="1:38" s="30" customFormat="1" ht="24" customHeight="1">
      <c r="A2" s="200" t="str">
        <f>VLOOKUP(CONCATENATE(VLOOKUP(Home!B5,Service!$B$2:$C$12,2,FALSE),"-QUEST"),Translate!$A:$B,2,FALSE)</f>
        <v>Solicitudes</v>
      </c>
      <c r="B2" s="180">
        <v>1</v>
      </c>
      <c r="C2" s="180">
        <v>2</v>
      </c>
      <c r="D2" s="180">
        <v>3</v>
      </c>
      <c r="E2" s="180">
        <v>4</v>
      </c>
      <c r="F2" s="180">
        <v>5</v>
      </c>
      <c r="G2" s="180">
        <v>6</v>
      </c>
      <c r="H2" s="181">
        <v>7</v>
      </c>
      <c r="I2" s="181">
        <v>8</v>
      </c>
      <c r="J2" s="181">
        <v>9</v>
      </c>
      <c r="K2" s="181">
        <v>10</v>
      </c>
    </row>
    <row r="3" spans="1:38" ht="88" customHeight="1">
      <c r="A3" s="160" t="str">
        <f>VLOOKUP(CONCATENATE(VLOOKUP(Home!B5,Service!$B$2:$C$12,2,FALSE),"-","SATISF-1"),Translate!$A:$B,2,FALSE)</f>
        <v>Creo que aprendí algo nuevo</v>
      </c>
      <c r="B3" s="185">
        <f>Percentage!T2</f>
        <v>1.3888888888888888E-2</v>
      </c>
      <c r="C3" s="185">
        <f>Percentage!T3</f>
        <v>2.7777777777777776E-2</v>
      </c>
      <c r="D3" s="185">
        <f>Percentage!T4</f>
        <v>5.5555555555555552E-2</v>
      </c>
      <c r="E3" s="185">
        <f>Percentage!T5</f>
        <v>6.9444444444444448E-2</v>
      </c>
      <c r="F3" s="185">
        <f>Percentage!T6</f>
        <v>6.9444444444444448E-2</v>
      </c>
      <c r="G3" s="185">
        <f>Percentage!T7</f>
        <v>0.20833333333333334</v>
      </c>
      <c r="H3" s="185">
        <f>Percentage!T8</f>
        <v>0.22222222222222221</v>
      </c>
      <c r="I3" s="185">
        <f>Percentage!T9</f>
        <v>0.125</v>
      </c>
      <c r="J3" s="185">
        <f>Percentage!T10</f>
        <v>9.7222222222222224E-2</v>
      </c>
      <c r="K3" s="185">
        <f>Percentage!T11</f>
        <v>0.1111111111111111</v>
      </c>
    </row>
    <row r="4" spans="1:38" ht="88" customHeight="1">
      <c r="A4" s="160" t="str">
        <f>VLOOKUP(CONCATENATE(VLOOKUP(Home!B5,Service!$B$2:$C$12,2,FALSE),"-","SATISF-2"),Translate!$A:$B,2,FALSE)</f>
        <v>Las cosas que he aprendido son fácilmente aplicables en mi trabajo diario.</v>
      </c>
      <c r="B4" s="185">
        <f>Percentage!U2</f>
        <v>1.3888888888888888E-2</v>
      </c>
      <c r="C4" s="185">
        <f>Percentage!U3</f>
        <v>1.3888888888888888E-2</v>
      </c>
      <c r="D4" s="185">
        <f>Percentage!U4</f>
        <v>1.3888888888888888E-2</v>
      </c>
      <c r="E4" s="185">
        <f>Percentage!U5</f>
        <v>1.3888888888888888E-2</v>
      </c>
      <c r="F4" s="185">
        <f>Percentage!U6</f>
        <v>5.5555555555555552E-2</v>
      </c>
      <c r="G4" s="185">
        <f>Percentage!U7</f>
        <v>0.1388888888888889</v>
      </c>
      <c r="H4" s="185">
        <f>Percentage!U8</f>
        <v>0.29166666666666669</v>
      </c>
      <c r="I4" s="185">
        <f>Percentage!U9</f>
        <v>0.19444444444444445</v>
      </c>
      <c r="J4" s="185">
        <f>Percentage!U10</f>
        <v>5.5555555555555552E-2</v>
      </c>
      <c r="K4" s="185">
        <f>Percentage!U11</f>
        <v>0.20833333333333334</v>
      </c>
      <c r="M4" s="36"/>
    </row>
    <row r="5" spans="1:38" ht="88" customHeight="1">
      <c r="A5" s="160" t="str">
        <f>VLOOKUP(CONCATENATE(VLOOKUP(Home!B5,Service!$B$2:$C$12,2,FALSE),"-","SATISF-3"),Translate!$A:$B,2,FALSE)</f>
        <v>Los temas tratados fueron interesantes.</v>
      </c>
      <c r="B5" s="186">
        <f>Percentage!V2</f>
        <v>1.3888888888888888E-2</v>
      </c>
      <c r="C5" s="185">
        <f>Percentage!V3</f>
        <v>4.1666666666666664E-2</v>
      </c>
      <c r="D5" s="185">
        <f>Percentage!V4</f>
        <v>1.3888888888888888E-2</v>
      </c>
      <c r="E5" s="185">
        <f>Percentage!V5</f>
        <v>8.3333333333333329E-2</v>
      </c>
      <c r="F5" s="185">
        <f>Percentage!V6</f>
        <v>8.3333333333333329E-2</v>
      </c>
      <c r="G5" s="185">
        <f>Percentage!V7</f>
        <v>0.1111111111111111</v>
      </c>
      <c r="H5" s="185">
        <f>Percentage!V8</f>
        <v>9.7222222222222224E-2</v>
      </c>
      <c r="I5" s="185">
        <f>Percentage!V9</f>
        <v>0.25</v>
      </c>
      <c r="J5" s="185">
        <f>Percentage!V10</f>
        <v>8.3333333333333329E-2</v>
      </c>
      <c r="K5" s="185">
        <f>Percentage!V11</f>
        <v>0.22222222222222221</v>
      </c>
    </row>
    <row r="6" spans="1:38" ht="88" customHeight="1">
      <c r="A6" s="160" t="str">
        <f>VLOOKUP(CONCATENATE(VLOOKUP(Home!B5,Service!$B$2:$C$12,2,FALSE),"-","SATISF-4"),Translate!$A:$B,2,FALSE)</f>
        <v>El camino de formación me intrigó.</v>
      </c>
      <c r="B6" s="185">
        <f>Percentage!W2</f>
        <v>2.7777777777777776E-2</v>
      </c>
      <c r="C6" s="185">
        <f>Percentage!W3</f>
        <v>5.5555555555555552E-2</v>
      </c>
      <c r="D6" s="185">
        <f>Percentage!W4</f>
        <v>1.3888888888888888E-2</v>
      </c>
      <c r="E6" s="185">
        <f>Percentage!W5</f>
        <v>6.9444444444444448E-2</v>
      </c>
      <c r="F6" s="185">
        <f>Percentage!W6</f>
        <v>6.9444444444444448E-2</v>
      </c>
      <c r="G6" s="185">
        <f>Percentage!W7</f>
        <v>0.1388888888888889</v>
      </c>
      <c r="H6" s="185">
        <f>Percentage!W8</f>
        <v>0.125</v>
      </c>
      <c r="I6" s="185">
        <f>Percentage!W9</f>
        <v>0.2361111111111111</v>
      </c>
      <c r="J6" s="185">
        <f>Percentage!W10</f>
        <v>0.1388888888888889</v>
      </c>
      <c r="K6" s="185">
        <f>Percentage!W11</f>
        <v>0.125</v>
      </c>
    </row>
    <row r="7" spans="1:38" ht="88" customHeight="1">
      <c r="A7" s="160" t="str">
        <f>VLOOKUP(CONCATENATE(VLOOKUP(Home!B5,Service!$B$2:$C$12,2,FALSE),"-","SATISF-5"),Translate!$A:$B,2,FALSE)</f>
        <v>Los temas me parecieron demasiado difíciles.</v>
      </c>
      <c r="B7" s="185">
        <f>Percentage!X2</f>
        <v>0.4861111111111111</v>
      </c>
      <c r="C7" s="185">
        <f>Percentage!X3</f>
        <v>9.7222222222222224E-2</v>
      </c>
      <c r="D7" s="185">
        <f>Percentage!X4</f>
        <v>8.3333333333333329E-2</v>
      </c>
      <c r="E7" s="185">
        <f>Percentage!X5</f>
        <v>0.125</v>
      </c>
      <c r="F7" s="185">
        <f>Percentage!X6</f>
        <v>0.1111111111111111</v>
      </c>
      <c r="G7" s="185">
        <f>Percentage!X7</f>
        <v>1.3888888888888888E-2</v>
      </c>
      <c r="H7" s="185">
        <f>Percentage!X8</f>
        <v>1.3888888888888888E-2</v>
      </c>
      <c r="I7" s="185">
        <f>Percentage!X9</f>
        <v>0</v>
      </c>
      <c r="J7" s="185">
        <f>Percentage!X10</f>
        <v>2.7777777777777776E-2</v>
      </c>
      <c r="K7" s="185">
        <f>Percentage!X11</f>
        <v>4.1666666666666664E-2</v>
      </c>
    </row>
    <row r="8" spans="1:38" ht="88" customHeight="1">
      <c r="A8" s="160" t="str">
        <f>VLOOKUP(CONCATENATE(VLOOKUP(Home!B5,Service!$B$2:$C$12,2,FALSE),"-","SATISF-6"),Translate!$A:$B,2,FALSE)</f>
        <v>En algunos momentos me aburrí</v>
      </c>
      <c r="B8" s="185">
        <f>Percentage!Y2</f>
        <v>0.33333333333333331</v>
      </c>
      <c r="C8" s="185">
        <f>Percentage!Y3</f>
        <v>9.7222222222222224E-2</v>
      </c>
      <c r="D8" s="185">
        <f>Percentage!Y4</f>
        <v>6.9444444444444448E-2</v>
      </c>
      <c r="E8" s="185">
        <f>Percentage!Y5</f>
        <v>2.7777777777777776E-2</v>
      </c>
      <c r="F8" s="185">
        <f>Percentage!Y6</f>
        <v>0.2361111111111111</v>
      </c>
      <c r="G8" s="185">
        <f>Percentage!Y7</f>
        <v>5.5555555555555552E-2</v>
      </c>
      <c r="H8" s="185">
        <f>Percentage!Y8</f>
        <v>5.5555555555555552E-2</v>
      </c>
      <c r="I8" s="185">
        <f>Percentage!Y9</f>
        <v>4.1666666666666664E-2</v>
      </c>
      <c r="J8" s="185">
        <f>Percentage!Y10</f>
        <v>4.1666666666666664E-2</v>
      </c>
      <c r="K8" s="185">
        <f>Percentage!Y11</f>
        <v>4.1666666666666664E-2</v>
      </c>
    </row>
    <row r="9" spans="1:38" ht="88" customHeight="1">
      <c r="A9" s="160" t="str">
        <f>VLOOKUP(CONCATENATE(VLOOKUP(Home!B5,Service!$B$2:$C$12,2,FALSE),"-","SATISF-7"),Translate!$A:$B,2,FALSE)</f>
        <v>En general, estoy satisfecho con la experiencia de aprendizaje.</v>
      </c>
      <c r="B9" s="185">
        <f>Percentage!Z2</f>
        <v>2.7777777777777776E-2</v>
      </c>
      <c r="C9" s="185">
        <f>Percentage!Z3</f>
        <v>0</v>
      </c>
      <c r="D9" s="185">
        <f>Percentage!Z4</f>
        <v>2.7777777777777776E-2</v>
      </c>
      <c r="E9" s="185">
        <f>Percentage!Z5</f>
        <v>4.1666666666666664E-2</v>
      </c>
      <c r="F9" s="185">
        <f>Percentage!Z6</f>
        <v>9.7222222222222224E-2</v>
      </c>
      <c r="G9" s="185">
        <f>Percentage!Z7</f>
        <v>0.125</v>
      </c>
      <c r="H9" s="185">
        <f>Percentage!Z8</f>
        <v>0.16666666666666666</v>
      </c>
      <c r="I9" s="185">
        <f>Percentage!Z9</f>
        <v>0.22222222222222221</v>
      </c>
      <c r="J9" s="185">
        <f>Percentage!Z10</f>
        <v>0.125</v>
      </c>
      <c r="K9" s="185">
        <f>Percentage!Z11</f>
        <v>0.16666666666666666</v>
      </c>
    </row>
    <row r="10" spans="1:38" s="30" customFormat="1" ht="24" customHeight="1">
      <c r="A10" s="29"/>
      <c r="B10" s="180">
        <v>1</v>
      </c>
      <c r="C10" s="180">
        <v>2</v>
      </c>
      <c r="D10" s="180">
        <v>3</v>
      </c>
      <c r="E10" s="180">
        <v>4</v>
      </c>
      <c r="F10" s="180">
        <v>5</v>
      </c>
      <c r="G10" s="180">
        <v>6</v>
      </c>
      <c r="H10" s="181">
        <v>7</v>
      </c>
      <c r="I10" s="181">
        <v>8</v>
      </c>
      <c r="J10" s="181">
        <v>9</v>
      </c>
      <c r="K10" s="181">
        <v>10</v>
      </c>
      <c r="AL10" s="25"/>
    </row>
    <row r="11" spans="1:38" ht="13" customHeight="1">
      <c r="E11" s="50"/>
      <c r="F11" s="50"/>
      <c r="G11" s="50"/>
      <c r="H11" s="50"/>
    </row>
  </sheetData>
  <sheetProtection sheet="1" objects="1" scenarios="1" selectLockedCells="1" autoFilter="0" pivotTables="0"/>
  <mergeCells count="2">
    <mergeCell ref="A1:B1"/>
    <mergeCell ref="D1:E1"/>
  </mergeCells>
  <conditionalFormatting sqref="B3:K9">
    <cfRule type="cellIs" dxfId="16" priority="1" operator="equal">
      <formula>0</formula>
    </cfRule>
  </conditionalFormatting>
  <conditionalFormatting sqref="M4">
    <cfRule type="cellIs" dxfId="15" priority="2" operator="equal">
      <formula>0</formula>
    </cfRule>
  </conditionalFormatting>
  <pageMargins left="0.7" right="0.7" top="0.75" bottom="0.75" header="0.3" footer="0.3"/>
  <pageSetup paperSize="9" orientation="portrait" horizontalDpi="0" verticalDpi="0"/>
  <headerFooter>
    <oddFooter>&amp;L&amp;"Calibri,Normale"&amp;K6C6C6C&amp;F&amp;C&amp;"Arial,Normale"&amp;3&amp;K147002Copyright DWL.education&amp;R&amp;"Calibri,Normale"&amp;K6C6C6C&amp;P /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FB0570-CDBC-B94D-B0DD-DC3F96826DAF}">
  <sheetPr codeName="Foglio27">
    <tabColor rgb="FFFF0000"/>
  </sheetPr>
  <dimension ref="A1:AL12"/>
  <sheetViews>
    <sheetView showGridLines="0" tabSelected="1" zoomScale="243" zoomScaleNormal="111" workbookViewId="0">
      <selection activeCell="B5" sqref="B5:C5"/>
    </sheetView>
  </sheetViews>
  <sheetFormatPr baseColWidth="10" defaultColWidth="10.83203125" defaultRowHeight="16"/>
  <cols>
    <col min="1" max="1" width="21.1640625" style="25" customWidth="1"/>
    <col min="2" max="11" width="5.5" style="25" customWidth="1"/>
    <col min="12" max="12" width="1.33203125" style="25" customWidth="1"/>
    <col min="13" max="16384" width="10.83203125" style="25"/>
  </cols>
  <sheetData>
    <row r="1" spans="1:38" ht="28" customHeight="1">
      <c r="A1" s="238" t="str">
        <f>VLOOKUP(CONCATENATE(VLOOKUP(Home!B5,Service!B2:C12,2,FALSE),"-",Home!B3),Translate!$A:$B,2,FALSE)</f>
        <v>Mi comunicación</v>
      </c>
      <c r="B1" s="239"/>
      <c r="C1" s="27"/>
      <c r="D1" s="241" t="str">
        <f>CONCATENATE(INT(COUNTIF(Verify!A3:A2000,"&gt;0")/Home!B7*100),"%  (",COUNTIF(Verify!A3:A2000,"&gt;0"),"/",Home!B7,")")</f>
        <v>65%  (69/105)</v>
      </c>
      <c r="E1" s="241"/>
      <c r="F1" s="55"/>
      <c r="G1" s="55"/>
      <c r="H1" s="50"/>
      <c r="I1" s="63"/>
      <c r="J1" s="39"/>
      <c r="K1" s="122" t="str">
        <f>VLOOKUP(CONCATENATE(VLOOKUP(Home!B5,Service!$B$2:$C$12,2,FALSE),"-VERIFY"),Translate!$A:$B,2,FALSE)</f>
        <v>Verificación aprendizaje</v>
      </c>
    </row>
    <row r="2" spans="1:38" s="30" customFormat="1" ht="24" customHeight="1">
      <c r="A2" s="200" t="str">
        <f>VLOOKUP(CONCATENATE(VLOOKUP(Home!B5,Service!$B$2:$C$12,2,FALSE),"-QUEST"),Translate!$A:$B,2,FALSE)</f>
        <v>Solicitudes</v>
      </c>
      <c r="B2" s="178">
        <v>1</v>
      </c>
      <c r="C2" s="178">
        <v>2</v>
      </c>
      <c r="D2" s="178">
        <v>3</v>
      </c>
      <c r="E2" s="178">
        <v>4</v>
      </c>
      <c r="F2" s="178">
        <v>5</v>
      </c>
      <c r="G2" s="178">
        <v>6</v>
      </c>
      <c r="H2" s="179">
        <v>7</v>
      </c>
      <c r="I2" s="179">
        <v>8</v>
      </c>
      <c r="J2" s="179">
        <v>9</v>
      </c>
      <c r="K2" s="179">
        <v>10</v>
      </c>
    </row>
    <row r="3" spans="1:38" ht="80" customHeight="1">
      <c r="A3" s="160" t="str">
        <f>VLOOKUP(CONCATENATE(VLOOKUP(Home!B5,Service!$B$2:$C$12,2,FALSE),"-",Home!$B$3,"-VERIFY-1"),Translate!$A:$B,2,FALSE)</f>
        <v>¿Cuánto ha mejorado su capacidad para elegir el medio adecuado para comunicarse?</v>
      </c>
      <c r="B3" s="185">
        <f>Percentage!AA2</f>
        <v>3.3898305084745763E-2</v>
      </c>
      <c r="C3" s="185">
        <f>Percentage!AA3</f>
        <v>1.6949152542372881E-2</v>
      </c>
      <c r="D3" s="185">
        <f>Percentage!AA4</f>
        <v>0.10169491525423729</v>
      </c>
      <c r="E3" s="185">
        <f>Percentage!AA5</f>
        <v>1.6949152542372881E-2</v>
      </c>
      <c r="F3" s="185">
        <f>Percentage!AA6</f>
        <v>0.16949152542372881</v>
      </c>
      <c r="G3" s="185">
        <f>Percentage!AA7</f>
        <v>0.13559322033898305</v>
      </c>
      <c r="H3" s="185">
        <f>Percentage!AA8</f>
        <v>0.30508474576271188</v>
      </c>
      <c r="I3" s="185">
        <f>Percentage!AA9</f>
        <v>8.4745762711864403E-2</v>
      </c>
      <c r="J3" s="185">
        <f>Percentage!AA10</f>
        <v>5.0847457627118647E-2</v>
      </c>
      <c r="K3" s="185">
        <f>Percentage!AA11</f>
        <v>8.4745762711864403E-2</v>
      </c>
    </row>
    <row r="4" spans="1:38" ht="80" customHeight="1">
      <c r="A4" s="160" t="str">
        <f>VLOOKUP(CONCATENATE(VLOOKUP(Home!B5,Service!$B$2:$C$12,2,FALSE),"-",Home!$B$3,"-VERIFY-2"),Translate!$A:$B,2,FALSE)</f>
        <v>¿En qué medida consideraste a priori el resultado de tu comunicación?</v>
      </c>
      <c r="B4" s="185">
        <f>Percentage!AB2</f>
        <v>3.3898305084745763E-2</v>
      </c>
      <c r="C4" s="185">
        <f>Percentage!AB3</f>
        <v>3.3898305084745763E-2</v>
      </c>
      <c r="D4" s="185">
        <f>Percentage!AB4</f>
        <v>5.0847457627118647E-2</v>
      </c>
      <c r="E4" s="185">
        <f>Percentage!AB5</f>
        <v>0</v>
      </c>
      <c r="F4" s="185">
        <f>Percentage!AB6</f>
        <v>0.10169491525423729</v>
      </c>
      <c r="G4" s="185">
        <f>Percentage!AB7</f>
        <v>0.1864406779661017</v>
      </c>
      <c r="H4" s="185">
        <f>Percentage!AB8</f>
        <v>0.25423728813559321</v>
      </c>
      <c r="I4" s="185">
        <f>Percentage!AB9</f>
        <v>0.15254237288135594</v>
      </c>
      <c r="J4" s="185">
        <f>Percentage!AB10</f>
        <v>6.7796610169491525E-2</v>
      </c>
      <c r="K4" s="185">
        <f>Percentage!AB11</f>
        <v>0.11864406779661017</v>
      </c>
    </row>
    <row r="5" spans="1:38" ht="80" customHeight="1">
      <c r="A5" s="160" t="str">
        <f>VLOOKUP(CONCATENATE(VLOOKUP(Home!B5,Service!$B$2:$C$12,2,FALSE),"-",Home!$B$3,"-VERIFY-3"),Translate!$A:$B,2,FALSE)</f>
        <v>¿Cuánto verificaste para asegurarte de que el resultado era el que querías?</v>
      </c>
      <c r="B5" s="185">
        <f>Percentage!AC2</f>
        <v>3.3898305084745763E-2</v>
      </c>
      <c r="C5" s="185">
        <f>Percentage!AC3</f>
        <v>1.6949152542372881E-2</v>
      </c>
      <c r="D5" s="185">
        <f>Percentage!AC4</f>
        <v>6.7796610169491525E-2</v>
      </c>
      <c r="E5" s="185">
        <f>Percentage!AC5</f>
        <v>3.3898305084745763E-2</v>
      </c>
      <c r="F5" s="185">
        <f>Percentage!AC6</f>
        <v>0.11864406779661017</v>
      </c>
      <c r="G5" s="185">
        <f>Percentage!AC7</f>
        <v>0.13559322033898305</v>
      </c>
      <c r="H5" s="185">
        <f>Percentage!AC8</f>
        <v>0.25423728813559321</v>
      </c>
      <c r="I5" s="185">
        <f>Percentage!AC9</f>
        <v>0.15254237288135594</v>
      </c>
      <c r="J5" s="185">
        <f>Percentage!AC10</f>
        <v>0.10169491525423729</v>
      </c>
      <c r="K5" s="185">
        <f>Percentage!AC11</f>
        <v>8.4745762711864403E-2</v>
      </c>
    </row>
    <row r="6" spans="1:38" ht="80" customHeight="1">
      <c r="A6" s="160" t="str">
        <f>VLOOKUP(CONCATENATE(VLOOKUP(Home!B5,Service!$B$2:$C$12,2,FALSE),"-",Home!$B$3,"-VERIFY-4"),Translate!$A:$B,2,FALSE)</f>
        <v>¿Qué tan bien evitas las interrupciones de mensajes, chats, etc.?</v>
      </c>
      <c r="B6" s="185">
        <f>Percentage!AD2</f>
        <v>6.7796610169491525E-2</v>
      </c>
      <c r="C6" s="185">
        <f>Percentage!AD3</f>
        <v>8.4745762711864403E-2</v>
      </c>
      <c r="D6" s="185">
        <f>Percentage!AD4</f>
        <v>0.10169491525423729</v>
      </c>
      <c r="E6" s="185">
        <f>Percentage!AD5</f>
        <v>3.3898305084745763E-2</v>
      </c>
      <c r="F6" s="185">
        <f>Percentage!AD6</f>
        <v>0.11864406779661017</v>
      </c>
      <c r="G6" s="185">
        <f>Percentage!AD7</f>
        <v>0.1864406779661017</v>
      </c>
      <c r="H6" s="185">
        <f>Percentage!AD8</f>
        <v>8.4745762711864403E-2</v>
      </c>
      <c r="I6" s="185">
        <f>Percentage!AD9</f>
        <v>0.16949152542372881</v>
      </c>
      <c r="J6" s="185">
        <f>Percentage!AD10</f>
        <v>8.4745762711864403E-2</v>
      </c>
      <c r="K6" s="185">
        <f>Percentage!AD11</f>
        <v>6.7796610169491525E-2</v>
      </c>
    </row>
    <row r="7" spans="1:38" ht="80" customHeight="1">
      <c r="A7" s="160" t="str">
        <f>VLOOKUP(CONCATENATE(VLOOKUP(Home!B5,Service!$B$2:$C$12,2,FALSE),"-",Home!$B$3,"-VERIFY-5"),Translate!$A:$B,2,FALSE)</f>
        <v>¿Cuánto cree usted que ha mejorado su rendimiento comunicativo?</v>
      </c>
      <c r="B7" s="185">
        <f>Percentage!AE2</f>
        <v>5.0847457627118647E-2</v>
      </c>
      <c r="C7" s="185">
        <f>Percentage!AE3</f>
        <v>1.6949152542372881E-2</v>
      </c>
      <c r="D7" s="185">
        <f>Percentage!AE4</f>
        <v>3.3898305084745763E-2</v>
      </c>
      <c r="E7" s="185">
        <f>Percentage!AE5</f>
        <v>5.0847457627118647E-2</v>
      </c>
      <c r="F7" s="185">
        <f>Percentage!AE6</f>
        <v>0.13559322033898305</v>
      </c>
      <c r="G7" s="185">
        <f>Percentage!AE7</f>
        <v>0.1864406779661017</v>
      </c>
      <c r="H7" s="185">
        <f>Percentage!AE8</f>
        <v>0.22033898305084745</v>
      </c>
      <c r="I7" s="185">
        <f>Percentage!AE9</f>
        <v>0.13559322033898305</v>
      </c>
      <c r="J7" s="185">
        <f>Percentage!AE10</f>
        <v>0.10169491525423729</v>
      </c>
      <c r="K7" s="185">
        <f>Percentage!AE11</f>
        <v>6.7796610169491525E-2</v>
      </c>
    </row>
    <row r="8" spans="1:38" ht="80" customHeight="1">
      <c r="A8" s="160" t="str">
        <f>VLOOKUP(CONCATENATE(VLOOKUP(Home!B5,Service!$B$2:$C$12,2,FALSE),"-",Home!$B$3,"-VERIFY-6"),Translate!$A:$B,2,FALSE)</f>
        <v>¿Cuánto tiempo crees que tus correos electrónicos permanecieron dentro de 10 líneas?</v>
      </c>
      <c r="B8" s="185">
        <f>Percentage!AF2</f>
        <v>5.0847457627118647E-2</v>
      </c>
      <c r="C8" s="185">
        <f>Percentage!AF3</f>
        <v>1.6949152542372881E-2</v>
      </c>
      <c r="D8" s="185">
        <f>Percentage!AF4</f>
        <v>3.3898305084745763E-2</v>
      </c>
      <c r="E8" s="185">
        <f>Percentage!AF5</f>
        <v>0</v>
      </c>
      <c r="F8" s="185">
        <f>Percentage!AF6</f>
        <v>6.7796610169491525E-2</v>
      </c>
      <c r="G8" s="185">
        <f>Percentage!AF7</f>
        <v>0.13559322033898305</v>
      </c>
      <c r="H8" s="185">
        <f>Percentage!AF8</f>
        <v>0.15254237288135594</v>
      </c>
      <c r="I8" s="185">
        <f>Percentage!AF9</f>
        <v>0.1864406779661017</v>
      </c>
      <c r="J8" s="185">
        <f>Percentage!AF10</f>
        <v>0.1864406779661017</v>
      </c>
      <c r="K8" s="185">
        <f>Percentage!AF11</f>
        <v>0.16949152542372881</v>
      </c>
    </row>
    <row r="9" spans="1:38" ht="80" customHeight="1">
      <c r="A9" s="160" t="str">
        <f>VLOOKUP(CONCATENATE(VLOOKUP(Home!B5,Service!$B$2:$C$12,2,FALSE),"-",Home!$B$3,"-VERIFY-7"),Translate!$A:$B,2,FALSE)</f>
        <v>¿Cuánto ha aumentado el uso de un accesorio bien organizado?</v>
      </c>
      <c r="B9" s="185">
        <f>Percentage!AG2</f>
        <v>3.3898305084745763E-2</v>
      </c>
      <c r="C9" s="185">
        <f>Percentage!AG3</f>
        <v>3.3898305084745763E-2</v>
      </c>
      <c r="D9" s="185">
        <f>Percentage!AG4</f>
        <v>5.0847457627118647E-2</v>
      </c>
      <c r="E9" s="185">
        <f>Percentage!AG5</f>
        <v>3.3898305084745763E-2</v>
      </c>
      <c r="F9" s="185">
        <f>Percentage!AG6</f>
        <v>0.10169491525423729</v>
      </c>
      <c r="G9" s="185">
        <f>Percentage!AG7</f>
        <v>0.13559322033898305</v>
      </c>
      <c r="H9" s="185">
        <f>Percentage!AG8</f>
        <v>0.2711864406779661</v>
      </c>
      <c r="I9" s="185">
        <f>Percentage!AG9</f>
        <v>8.4745762711864403E-2</v>
      </c>
      <c r="J9" s="185">
        <f>Percentage!AG10</f>
        <v>0.1864406779661017</v>
      </c>
      <c r="K9" s="185">
        <f>Percentage!AG11</f>
        <v>6.7796610169491525E-2</v>
      </c>
    </row>
    <row r="10" spans="1:38" ht="80" customHeight="1">
      <c r="A10" s="160" t="str">
        <f>VLOOKUP(CONCATENATE(VLOOKUP(Home!B5,Service!$B$2:$C$12,2,FALSE),"-",Home!$B$3,"-VERIFY-8"),Translate!$A:$B,2,FALSE)</f>
        <v>¿Crees que el curso ha beneficiado tu trabajo?</v>
      </c>
      <c r="B10" s="185">
        <f>Percentage!AH2</f>
        <v>3.3898305084745763E-2</v>
      </c>
      <c r="C10" s="185">
        <f>Percentage!AH3</f>
        <v>5.0847457627118647E-2</v>
      </c>
      <c r="D10" s="185">
        <f>Percentage!AH4</f>
        <v>5.0847457627118647E-2</v>
      </c>
      <c r="E10" s="185">
        <f>Percentage!AH5</f>
        <v>5.0847457627118647E-2</v>
      </c>
      <c r="F10" s="185">
        <f>Percentage!AH6</f>
        <v>0.13559322033898305</v>
      </c>
      <c r="G10" s="185">
        <f>Percentage!AH7</f>
        <v>0.1864406779661017</v>
      </c>
      <c r="H10" s="185">
        <f>Percentage!AH8</f>
        <v>0.16949152542372881</v>
      </c>
      <c r="I10" s="185">
        <f>Percentage!AH9</f>
        <v>8.4745762711864403E-2</v>
      </c>
      <c r="J10" s="185">
        <f>Percentage!AH10</f>
        <v>0.11864406779661017</v>
      </c>
      <c r="K10" s="185">
        <f>Percentage!AH11</f>
        <v>0.11864406779661017</v>
      </c>
    </row>
    <row r="11" spans="1:38" s="30" customFormat="1" ht="24" customHeight="1">
      <c r="A11" s="29"/>
      <c r="B11" s="178">
        <v>1</v>
      </c>
      <c r="C11" s="178">
        <v>2</v>
      </c>
      <c r="D11" s="178">
        <v>3</v>
      </c>
      <c r="E11" s="178">
        <v>4</v>
      </c>
      <c r="F11" s="178">
        <v>5</v>
      </c>
      <c r="G11" s="178">
        <v>6</v>
      </c>
      <c r="H11" s="179">
        <v>7</v>
      </c>
      <c r="I11" s="179">
        <v>8</v>
      </c>
      <c r="J11" s="179">
        <v>9</v>
      </c>
      <c r="K11" s="179">
        <v>10</v>
      </c>
      <c r="AL11" s="25"/>
    </row>
    <row r="12" spans="1:38" ht="13" customHeight="1"/>
  </sheetData>
  <sheetProtection sheet="1" objects="1" scenarios="1" selectLockedCells="1" autoFilter="0" pivotTables="0"/>
  <mergeCells count="2">
    <mergeCell ref="A1:B1"/>
    <mergeCell ref="D1:E1"/>
  </mergeCells>
  <conditionalFormatting sqref="B3:K10">
    <cfRule type="cellIs" dxfId="14" priority="1" operator="equal">
      <formula>0</formula>
    </cfRule>
  </conditionalFormatting>
  <pageMargins left="0.7" right="0.7" top="0.75" bottom="0.75" header="0.3" footer="0.3"/>
  <pageSetup paperSize="9" orientation="portrait" horizontalDpi="0" verticalDpi="0"/>
  <headerFooter>
    <oddFooter>&amp;L&amp;"Calibri,Normale"&amp;K6C6C6C&amp;F&amp;C&amp;"Arial,Normale"&amp;3&amp;K147002Copyright DWL.education&amp;R&amp;"Calibri,Normale"&amp;K6C6C6C&amp;P / &amp;N</oddFooter>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01D34A-B4AE-0040-B42B-8DC1D91C2463}">
  <sheetPr codeName="Foglio8">
    <tabColor rgb="FF7030A0"/>
  </sheetPr>
  <dimension ref="A1:H20"/>
  <sheetViews>
    <sheetView showGridLines="0" tabSelected="1" zoomScale="200" zoomScaleNormal="111" workbookViewId="0">
      <selection activeCell="B5" sqref="B5:C5"/>
    </sheetView>
  </sheetViews>
  <sheetFormatPr baseColWidth="10" defaultColWidth="10.83203125" defaultRowHeight="16"/>
  <cols>
    <col min="1" max="1" width="2.33203125" style="25" customWidth="1"/>
    <col min="2" max="2" width="22.33203125" style="25" customWidth="1"/>
    <col min="3" max="5" width="20.83203125" style="25" customWidth="1"/>
    <col min="6" max="7" width="11.1640625" style="25" customWidth="1"/>
    <col min="8" max="8" width="9" style="25" customWidth="1"/>
    <col min="9" max="9" width="1" style="25" customWidth="1"/>
    <col min="10" max="16384" width="10.83203125" style="25"/>
  </cols>
  <sheetData>
    <row r="1" spans="1:8" ht="26" customHeight="1">
      <c r="A1" s="31"/>
      <c r="B1" s="238" t="str">
        <f>VLOOKUP(CONCATENATE(VLOOKUP(Home!B5,Service!B2:C12,2,FALSE),"-",Home!B3),Translate!$A:$B,2,FALSE)</f>
        <v>Mi comunicación</v>
      </c>
      <c r="C1" s="239"/>
      <c r="D1" s="202" t="str">
        <f ca="1">CONCATENATE(INT('Percentage-Trainer-HR'!T5/Home!B7*100),"%"," (",INT('Percentage-Trainer-HR'!T5),"/",Home!B7,")")</f>
        <v>69% (73/105)</v>
      </c>
      <c r="E1" s="55"/>
      <c r="F1" s="50"/>
      <c r="G1" s="50"/>
      <c r="H1" s="76" t="str">
        <f>VLOOKUP(CONCATENATE(VLOOKUP(Home!B5,Service!$B$2:$C$12,2,FALSE),"-MYOP"),Translate!$A:$B,2,FALSE)</f>
        <v>Tu opinión</v>
      </c>
    </row>
    <row r="2" spans="1:8" s="30" customFormat="1" ht="26" customHeight="1">
      <c r="A2" s="28"/>
      <c r="B2" s="200" t="str">
        <f>VLOOKUP(CONCATENATE(VLOOKUP(Home!$B$5,Service!$B$2:$C$12,2,FALSE),"-QUEST"),Translate!$A:$B,2,FALSE)</f>
        <v>Solicitudes</v>
      </c>
      <c r="C2" s="182" t="str">
        <f>VLOOKUP(CONCATENATE(VLOOKUP(Home!$B$5,Service!$B$2:$C$12,2,FALSE),"-EXCEL"),Translate!$A:$B,2,FALSE)</f>
        <v>Alto</v>
      </c>
      <c r="D2" s="183" t="str">
        <f>VLOOKUP(CONCATENATE(VLOOKUP(Home!B5,Service!$B$2:$C$12,2,FALSE),"-GOOD"),Translate!$A:$B,2,FALSE)</f>
        <v>Promedio</v>
      </c>
      <c r="E2" s="184" t="str">
        <f>VLOOKUP(CONCATENATE(VLOOKUP(Home!B5,Service!$B$2:$C$12,2,FALSE),"-SUFF"),Translate!$A:$B,2,FALSE)</f>
        <v>Bajo</v>
      </c>
      <c r="F2" s="108" t="str">
        <f>_xlfn.CONCAT("% ",VLOOKUP(CONCATENATE(VLOOKUP(Home!$B$5,Service!$B$2:$C$12,2,FALSE),"-EXCEL"),Translate!$A:$B,2,FALSE))</f>
        <v>% Alto</v>
      </c>
      <c r="G2" s="110" t="str">
        <f>_xlfn.CONCAT("% ",VLOOKUP(CONCATENATE(VLOOKUP(Home!B5,Service!$B$2:$C$12,2,FALSE),"-GOOD"),Translate!$A:$B,2,FALSE))</f>
        <v>% Promedio</v>
      </c>
      <c r="H2" s="112" t="str">
        <f>_xlfn.CONCAT("% ",VLOOKUP(CONCATENATE(VLOOKUP(Home!B5,Service!$B$2:$C$12,2,FALSE),"-SUFF"),Translate!$A:$B,2,FALSE))</f>
        <v>% Bajo</v>
      </c>
    </row>
    <row r="3" spans="1:8" ht="70" customHeight="1">
      <c r="A3" s="248">
        <v>1</v>
      </c>
      <c r="B3" s="32" t="str">
        <f>VLOOKUP(CONCATENATE(VLOOKUP(Home!B5,Service!$B$2:$C$12,2,FALSE),"-",Home!$B$3,"-1-1"),Translate!$A:$B,2,FALSE)</f>
        <v>Nuestra forma de comunicarnos...</v>
      </c>
      <c r="C3" s="160" t="str">
        <f>VLOOKUP(CONCATENATE(VLOOKUP(Home!B5,Service!$B$2:$C$12,2,FALSE),"-",Home!$B$3,"-1-1-1"),Translate!$A:$B,2,FALSE)</f>
        <v>Afecta la calidad y el tiempo necesario para lograr el resultado.</v>
      </c>
      <c r="D3" s="160" t="str">
        <f>VLOOKUP(CONCATENATE(VLOOKUP(Home!B5,Service!$B$2:$C$12,2,FALSE),"-",Home!$B$3,"-1-1-2"),Translate!$A:$B,2,FALSE)</f>
        <v>Afecta la calidad del resultado.</v>
      </c>
      <c r="E3" s="160" t="str">
        <f>VLOOKUP(CONCATENATE(VLOOKUP(Home!B5,Service!$B$2:$C$12,2,FALSE),"-",Home!$B$3,"-1-1-3"),Translate!$A:$B,2,FALSE)</f>
        <v>Afecta el tiempo necesario para obtener el resultado.</v>
      </c>
      <c r="F3" s="74">
        <f>Percentage!G2</f>
        <v>0.86301369863013699</v>
      </c>
      <c r="G3" s="74">
        <f>Percentage!G3</f>
        <v>0.12328767123287671</v>
      </c>
      <c r="H3" s="74">
        <f>Percentage!G4</f>
        <v>1.3698630136986301E-2</v>
      </c>
    </row>
    <row r="4" spans="1:8" ht="70" customHeight="1">
      <c r="A4" s="248"/>
      <c r="B4" s="32" t="str">
        <f>VLOOKUP(CONCATENATE(VLOOKUP(Home!B5,Service!$B$2:$C$12,2,FALSE),"-",Home!$B$3,"-1-2"),Translate!$A:$B,2,FALSE)</f>
        <v>Habilidades de comunicación...</v>
      </c>
      <c r="C4" s="160" t="str">
        <f>VLOOKUP(CONCATENATE(VLOOKUP(Home!B5,Service!$B$2:$C$12,2,FALSE),"-",Home!$B$3,"-1-2-1"),Translate!$A:$B,2,FALSE)</f>
        <v>Es una actividad real</v>
      </c>
      <c r="D4" s="160" t="str">
        <f>VLOOKUP(CONCATENATE(VLOOKUP(Home!B5,Service!$B$2:$C$12,2,FALSE),"-",Home!$B$3,"-1-2-2"),Translate!$A:$B,2,FALSE)</f>
        <v>Es un arte</v>
      </c>
      <c r="E4" s="160" t="str">
        <f>VLOOKUP(CONCATENATE(VLOOKUP(Home!B5,Service!$B$2:$C$12,2,FALSE),"-",Home!$B$3,"-1-2-3"),Translate!$A:$B,2,FALSE)</f>
        <v>Es innato</v>
      </c>
      <c r="F4" s="74">
        <f>Percentage!F2</f>
        <v>0.82191780821917804</v>
      </c>
      <c r="G4" s="74">
        <f>Percentage!F3</f>
        <v>0.13698630136986301</v>
      </c>
      <c r="H4" s="74">
        <f>Percentage!F4</f>
        <v>4.1095890410958902E-2</v>
      </c>
    </row>
    <row r="5" spans="1:8" ht="70" customHeight="1">
      <c r="A5" s="248"/>
      <c r="B5" s="32" t="str">
        <f>VLOOKUP(CONCATENATE(VLOOKUP(Home!B5,Service!$B$2:$C$12,2,FALSE),"-",Home!$B$3,"-1-3"),Translate!$A:$B,2,FALSE)</f>
        <v>La elección del modo de comunicación...</v>
      </c>
      <c r="C5" s="160" t="str">
        <f>VLOOKUP(CONCATENATE(VLOOKUP(Home!B5,Service!$B$2:$C$12,2,FALSE),"-",Home!$B$3,"-1-3-1"),Translate!$A:$B,2,FALSE)</f>
        <v>Determina la calidad del resultado.</v>
      </c>
      <c r="D5" s="160" t="str">
        <f>VLOOKUP(CONCATENATE(VLOOKUP(Home!B5,Service!$B$2:$C$12,2,FALSE),"-",Home!$B$3,"-1-3-2"),Translate!$A:$B,2,FALSE)</f>
        <v>No siempre es fácil</v>
      </c>
      <c r="E5" s="160" t="str">
        <f>VLOOKUP(CONCATENATE(VLOOKUP(Home!B5,Service!$B$2:$C$12,2,FALSE),"-",Home!$B$3,"-1-3-3"),Translate!$A:$B,2,FALSE)</f>
        <v>Puede ser un hábito</v>
      </c>
      <c r="F5" s="74">
        <f>Percentage!E2</f>
        <v>0.9178082191780822</v>
      </c>
      <c r="G5" s="74">
        <f>Percentage!E3</f>
        <v>4.1095890410958902E-2</v>
      </c>
      <c r="H5" s="74">
        <f>Percentage!E4</f>
        <v>4.1095890410958902E-2</v>
      </c>
    </row>
    <row r="6" spans="1:8" ht="70" customHeight="1">
      <c r="A6" s="249">
        <v>2</v>
      </c>
      <c r="B6" s="32" t="str">
        <f>VLOOKUP(CONCATENATE(VLOOKUP(Home!B5,Service!$B$2:$C$12,2,FALSE),"-",Home!$B$3,"-2-1"),Translate!$A:$B,2,FALSE)</f>
        <v>Codificación y decodificación…</v>
      </c>
      <c r="C6" s="160" t="str">
        <f>VLOOKUP(CONCATENATE(VLOOKUP(Home!B5,Service!$B$2:$C$12,2,FALSE),"-",Home!$B$3,"-2-1-1"),Translate!$A:$B,2,FALSE)</f>
        <v>Permite comunicarse correctamente con el interlocutor.</v>
      </c>
      <c r="D6" s="160" t="str">
        <f>VLOOKUP(CONCATENATE(VLOOKUP(Home!B5,Service!$B$2:$C$12,2,FALSE),"-",Home!$B$3,"-2-1-2"),Translate!$A:$B,2,FALSE)</f>
        <v>No siempre son fáciles de interpretar</v>
      </c>
      <c r="E6" s="160" t="str">
        <f>VLOOKUP(CONCATENATE(VLOOKUP(Home!B5,Service!$B$2:$C$12,2,FALSE),"-",Home!$B$3,"-2-1-3"),Translate!$A:$B,2,FALSE)</f>
        <v>Son necesarios para ser eficaces</v>
      </c>
      <c r="F6" s="74">
        <f>Percentage!D2</f>
        <v>0.55405405405405406</v>
      </c>
      <c r="G6" s="74">
        <f>Percentage!D3</f>
        <v>0.27027027027027029</v>
      </c>
      <c r="H6" s="74">
        <f>Percentage!D4</f>
        <v>0.17567567567567569</v>
      </c>
    </row>
    <row r="7" spans="1:8" ht="70" customHeight="1">
      <c r="A7" s="249"/>
      <c r="B7" s="32" t="str">
        <f>VLOOKUP(CONCATENATE(VLOOKUP(Home!B5,Service!$B$2:$C$12,2,FALSE),"-",Home!$B$3,"-2-2"),Translate!$A:$B,2,FALSE)</f>
        <v>Retraso en la respuesta...</v>
      </c>
      <c r="C7" s="160" t="str">
        <f>VLOOKUP(CONCATENATE(VLOOKUP(Home!B5,Service!$B$2:$C$12,2,FALSE),"-",Home!$B$3,"-2-2-1"),Translate!$A:$B,2,FALSE)</f>
        <v>Nos permite tener la fase reflexiva</v>
      </c>
      <c r="D7" s="160" t="str">
        <f>VLOOKUP(CONCATENATE(VLOOKUP(Home!B5,Service!$B$2:$C$12,2,FALSE),"-",Home!$B$3,"-2-2-2"),Translate!$A:$B,2,FALSE)</f>
        <v>No es un retraso real, es momento de reflexionar.</v>
      </c>
      <c r="E7" s="160" t="str">
        <f>VLOOKUP(CONCATENATE(VLOOKUP(Home!B5,Service!$B$2:$C$12,2,FALSE),"-",Home!$B$3,"-2-2-3"),Translate!$A:$B,2,FALSE)</f>
        <v>A veces no es posible hacerlo</v>
      </c>
      <c r="F7" s="74">
        <f>Percentage!C2</f>
        <v>0.54054054054054057</v>
      </c>
      <c r="G7" s="74">
        <f>Percentage!C3</f>
        <v>0.3108108108108108</v>
      </c>
      <c r="H7" s="74">
        <f>Percentage!C4</f>
        <v>0.14864864864864866</v>
      </c>
    </row>
    <row r="8" spans="1:8" ht="70" customHeight="1">
      <c r="A8" s="249"/>
      <c r="B8" s="32" t="str">
        <f>VLOOKUP(CONCATENATE(VLOOKUP(Home!B5,Service!$B$2:$C$12,2,FALSE),"-",Home!$B$3,"-2-3"),Translate!$A:$B,2,FALSE)</f>
        <v>Nuestro interlocutor…</v>
      </c>
      <c r="C8" s="160" t="str">
        <f>VLOOKUP(CONCATENATE(VLOOKUP(Home!B5,Service!$B$2:$C$12,2,FALSE),"-",Home!$B$3,"-2-3-1"),Translate!$A:$B,2,FALSE)</f>
        <v>Es una parte crucial de la comunicación.</v>
      </c>
      <c r="D8" s="160" t="str">
        <f>VLOOKUP(CONCATENATE(VLOOKUP(Home!B5,Service!$B$2:$C$12,2,FALSE),"-",Home!$B$3,"-2-3-2"),Translate!$A:$B,2,FALSE)</f>
        <v>Condiciona nuestra comunicación</v>
      </c>
      <c r="E8" s="160" t="str">
        <f>VLOOKUP(CONCATENATE(VLOOKUP(Home!B5,Service!$B$2:$C$12,2,FALSE),"-",Home!$B$3,"-2-3-3"),Translate!$A:$B,2,FALSE)</f>
        <v>Puede facilitar la comunicación.</v>
      </c>
      <c r="F8" s="74">
        <f>Percentage!B2</f>
        <v>0.81081081081081086</v>
      </c>
      <c r="G8" s="74">
        <f>Percentage!B3</f>
        <v>0.13513513513513514</v>
      </c>
      <c r="H8" s="74">
        <f>Percentage!B4</f>
        <v>5.4054054054054057E-2</v>
      </c>
    </row>
    <row r="9" spans="1:8" ht="70" customHeight="1">
      <c r="A9" s="242">
        <v>3</v>
      </c>
      <c r="B9" s="32" t="str">
        <f>VLOOKUP(CONCATENATE(VLOOKUP(Home!B5,Service!$B$2:$C$12,2,FALSE),"-",Home!$B$3,"-3-1"),Translate!$A:$B,2,FALSE)</f>
        <v>El grado de comunicación…</v>
      </c>
      <c r="C9" s="160" t="str">
        <f>VLOOKUP(CONCATENATE(VLOOKUP(Home!B5,Service!$B$2:$C$12,2,FALSE),"-",Home!$B$3,"-3-1-1"),Translate!$A:$B,2,FALSE)</f>
        <v>Determinar la calidad necesaria para el resultado.</v>
      </c>
      <c r="D9" s="160" t="str">
        <f>VLOOKUP(CONCATENATE(VLOOKUP(Home!B5,Service!$B$2:$C$12,2,FALSE),"-",Home!$B$3,"-3-1-2"),Translate!$A:$B,2,FALSE)</f>
        <v>Determinar la importancia del acto comunicativo</v>
      </c>
      <c r="E9" s="160" t="str">
        <f>VLOOKUP(CONCATENATE(VLOOKUP(Home!B5,Service!$B$2:$C$12,2,FALSE),"-",Home!$B$3,"-3-1-3"),Translate!$A:$B,2,FALSE)</f>
        <v>Define los medios</v>
      </c>
      <c r="F9" s="74">
        <f>Percentage!M2</f>
        <v>0.36</v>
      </c>
      <c r="G9" s="74">
        <f>Percentage!M3</f>
        <v>0.53333333333333333</v>
      </c>
      <c r="H9" s="74">
        <f>Percentage!M4</f>
        <v>0.10666666666666667</v>
      </c>
    </row>
    <row r="10" spans="1:8" ht="70" customHeight="1">
      <c r="A10" s="243"/>
      <c r="B10" s="32" t="str">
        <f>VLOOKUP(CONCATENATE(VLOOKUP(Home!B5,Service!$B$2:$C$12,2,FALSE),"-",Home!$B$3,"-3-2"),Translate!$A:$B,2,FALSE)</f>
        <v>El grado de interacción…</v>
      </c>
      <c r="C10" s="160" t="str">
        <f>VLOOKUP(CONCATENATE(VLOOKUP(Home!B5,Service!$B$2:$C$12,2,FALSE),"-",Home!$B$3,"-3-2-1"),Translate!$A:$B,2,FALSE)</f>
        <v>Determinar cuánta información necesitamos del interlocutor</v>
      </c>
      <c r="D10" s="160" t="str">
        <f>VLOOKUP(CONCATENATE(VLOOKUP(Home!B5,Service!$B$2:$C$12,2,FALSE),"-",Home!$B$3,"-3-2-2"),Translate!$A:$B,2,FALSE)</f>
        <v>Determinar la cantidad de operaciones necesarias</v>
      </c>
      <c r="E10" s="160" t="str">
        <f>VLOOKUP(CONCATENATE(VLOOKUP(Home!B5,Service!$B$2:$C$12,2,FALSE),"-",Home!$B$3,"-3-2-3"),Translate!$A:$B,2,FALSE)</f>
        <v>Determina cuánto queremos interactuar con el interlocutor</v>
      </c>
      <c r="F10" s="74">
        <f>Percentage!L2</f>
        <v>0.6</v>
      </c>
      <c r="G10" s="74">
        <f>Percentage!L3</f>
        <v>0.2</v>
      </c>
      <c r="H10" s="74">
        <f>Percentage!L4</f>
        <v>0.2</v>
      </c>
    </row>
    <row r="11" spans="1:8" ht="70" customHeight="1">
      <c r="A11" s="244"/>
      <c r="B11" s="32" t="str">
        <f>VLOOKUP(CONCATENATE(VLOOKUP(Home!B5,Service!$B$2:$C$12,2,FALSE),"-",Home!$B$3,"-3-3"),Translate!$A:$B,2,FALSE)</f>
        <v>El tiempo necesario…</v>
      </c>
      <c r="C11" s="160" t="str">
        <f>VLOOKUP(CONCATENATE(VLOOKUP(Home!B5,Service!$B$2:$C$12,2,FALSE),"-",Home!$B$3,"-3-3-1"),Translate!$A:$B,2,FALSE)</f>
        <v>Esto es lo que creemos que es correcto dedicar, considerando la importancia del mensaje.</v>
      </c>
      <c r="D11" s="160" t="str">
        <f>VLOOKUP(CONCATENATE(VLOOKUP(Home!B5,Service!$B$2:$C$12,2,FALSE),"-",Home!$B$3,"-3-3-2"),Translate!$A:$B,2,FALSE)</f>
        <v>Se define por el medio elegido.</v>
      </c>
      <c r="E11" s="160" t="str">
        <f>VLOOKUP(CONCATENATE(VLOOKUP(Home!B5,Service!$B$2:$C$12,2,FALSE),"-",Home!$B$3,"-3-3-3"),Translate!$A:$B,2,FALSE)</f>
        <v>No siempre es predecible a priori</v>
      </c>
      <c r="F11" s="74">
        <f>Percentage!K2</f>
        <v>0.81333333333333335</v>
      </c>
      <c r="G11" s="74">
        <f>Percentage!K3</f>
        <v>5.3333333333333337E-2</v>
      </c>
      <c r="H11" s="74">
        <f>Percentage!K4</f>
        <v>0.13333333333333333</v>
      </c>
    </row>
    <row r="12" spans="1:8" ht="70" customHeight="1">
      <c r="A12" s="245">
        <v>4</v>
      </c>
      <c r="B12" s="32" t="str">
        <f>VLOOKUP(CONCATENATE(VLOOKUP(Home!B5,Service!$B$2:$C$12,2,FALSE),"-",Home!$B$3,"-4-1"),Translate!$A:$B,2,FALSE)</f>
        <v>En la comunicación, la percepción…</v>
      </c>
      <c r="C12" s="160" t="str">
        <f>VLOOKUP(CONCATENATE(VLOOKUP(Home!B5,Service!$B$2:$C$12,2,FALSE),"-",Home!$B$3,"-4-1-1"),Translate!$A:$B,2,FALSE)</f>
        <v>Afecta lo que recibe el interlocutor y cómo interpretamos su respuesta.</v>
      </c>
      <c r="D12" s="160" t="str">
        <f>VLOOKUP(CONCATENATE(VLOOKUP(Home!B5,Service!$B$2:$C$12,2,FALSE),"-",Home!$B$3,"-4-1-2"),Translate!$A:$B,2,FALSE)</f>
        <v>Nos obliga a verificar lo que realmente le ha llegado al interlocutor.</v>
      </c>
      <c r="E12" s="160" t="str">
        <f>VLOOKUP(CONCATENATE(VLOOKUP(Home!B5,Service!$B$2:$C$12,2,FALSE),"-",Home!$B$3,"-4-1-3"),Translate!$A:$B,2,FALSE)</f>
        <v>Puede distorsionar el contenido</v>
      </c>
      <c r="F12" s="74">
        <f>Percentage!J2</f>
        <v>0.70833333333333337</v>
      </c>
      <c r="G12" s="74">
        <f>Percentage!J3</f>
        <v>0.16666666666666666</v>
      </c>
      <c r="H12" s="74">
        <f>Percentage!J4</f>
        <v>0.125</v>
      </c>
    </row>
    <row r="13" spans="1:8" ht="70" customHeight="1">
      <c r="A13" s="246"/>
      <c r="B13" s="32" t="str">
        <f>VLOOKUP(CONCATENATE(VLOOKUP(Home!B5,Service!$B$2:$C$12,2,FALSE),"-",Home!$B$3,"-4-2"),Translate!$A:$B,2,FALSE)</f>
        <v>La eficacia de la comunicación…</v>
      </c>
      <c r="C13" s="160" t="str">
        <f>VLOOKUP(CONCATENATE(VLOOKUP(Home!B5,Service!$B$2:$C$12,2,FALSE),"-",Home!$B$3,"-4-2-1"),Translate!$A:$B,2,FALSE)</f>
        <v>Se mide por el resultado obtenido, por lo que sucede después.</v>
      </c>
      <c r="D13" s="160" t="str">
        <f>VLOOKUP(CONCATENATE(VLOOKUP(Home!B5,Service!$B$2:$C$12,2,FALSE),"-",Home!$B$3,"-4-2-2"),Translate!$A:$B,2,FALSE)</f>
        <v>Se mide en interacción comunicativa.</v>
      </c>
      <c r="E13" s="160" t="str">
        <f>VLOOKUP(CONCATENATE(VLOOKUP(Home!B5,Service!$B$2:$C$12,2,FALSE),"-",Home!$B$3,"-4-2-3"),Translate!$A:$B,2,FALSE)</f>
        <v>Qué se quería conseguir</v>
      </c>
      <c r="F13" s="74">
        <f>Percentage!I2</f>
        <v>0.76388888888888884</v>
      </c>
      <c r="G13" s="74">
        <f>Percentage!I3</f>
        <v>0.19444444444444445</v>
      </c>
      <c r="H13" s="74">
        <f>Percentage!I4</f>
        <v>4.1666666666666664E-2</v>
      </c>
    </row>
    <row r="14" spans="1:8" ht="70" customHeight="1">
      <c r="A14" s="247"/>
      <c r="B14" s="32" t="str">
        <f>VLOOKUP(CONCATENATE(VLOOKUP(Home!B5,Service!$B$2:$C$12,2,FALSE),"-",Home!$B$3,"-4-3"),Translate!$A:$B,2,FALSE)</f>
        <v>El efecto Batman…</v>
      </c>
      <c r="C14" s="160" t="str">
        <f>VLOOKUP(CONCATENATE(VLOOKUP(Home!B5,Service!$B$2:$C$12,2,FALSE),"-",Home!$B$3,"-4-3-1"),Translate!$A:$B,2,FALSE)</f>
        <v>Nos recuerda que lo que vemos es parte de la realidad.</v>
      </c>
      <c r="D14" s="160" t="str">
        <f>VLOOKUP(CONCATENATE(VLOOKUP(Home!B5,Service!$B$2:$C$12,2,FALSE),"-",Home!$B$3,"-4-3-2"),Translate!$A:$B,2,FALSE)</f>
        <v>Distinguir los hechos de la realidad</v>
      </c>
      <c r="E14" s="160" t="str">
        <f>VLOOKUP(CONCATENATE(VLOOKUP(Home!B5,Service!$B$2:$C$12,2,FALSE),"-",Home!$B$3,"-4-3-3"),Translate!$A:$B,2,FALSE)</f>
        <v>Es una forma de entender la situación.</v>
      </c>
      <c r="F14" s="74">
        <f>Percentage!H2</f>
        <v>0.91666666666666663</v>
      </c>
      <c r="G14" s="74">
        <f>Percentage!H3</f>
        <v>6.9444444444444448E-2</v>
      </c>
      <c r="H14" s="74">
        <f>Percentage!H4</f>
        <v>1.3888888888888888E-2</v>
      </c>
    </row>
    <row r="15" spans="1:8" ht="70" customHeight="1">
      <c r="A15" s="242">
        <v>5</v>
      </c>
      <c r="B15" s="32" t="str">
        <f>VLOOKUP(CONCATENATE(VLOOKUP(Home!B5,Service!$B$2:$C$12,2,FALSE),"-",Home!$B$3,"-5-1"),Translate!$A:$B,2,FALSE)</f>
        <v>La elección del medio de comunicación…</v>
      </c>
      <c r="C15" s="160" t="str">
        <f>VLOOKUP(CONCATENATE(VLOOKUP(Home!B5,Service!$B$2:$C$12,2,FALSE),"-",Home!$B$3,"-5-1-1"),Translate!$A:$B,2,FALSE)</f>
        <v>Es el primer paso hacia una comunicación de calidad.</v>
      </c>
      <c r="D15" s="160" t="str">
        <f>VLOOKUP(CONCATENATE(VLOOKUP(Home!B5,Service!$B$2:$C$12,2,FALSE),"-",Home!$B$3,"-5-1-2"),Translate!$A:$B,2,FALSE)</f>
        <v>Define su importancia</v>
      </c>
      <c r="E15" s="160" t="str">
        <f>VLOOKUP(CONCATENATE(VLOOKUP(Home!B5,Service!$B$2:$C$12,2,FALSE),"-",Home!$B$3,"-5-1-3"),Translate!$A:$B,2,FALSE)</f>
        <v>No siempre es fácil determinar</v>
      </c>
      <c r="F15" s="74">
        <f>Percentage!S2</f>
        <v>0.90540540540540537</v>
      </c>
      <c r="G15" s="74">
        <f>Percentage!S3</f>
        <v>4.0540540540540543E-2</v>
      </c>
      <c r="H15" s="74">
        <f>Percentage!S4</f>
        <v>5.4054054054054057E-2</v>
      </c>
    </row>
    <row r="16" spans="1:8" ht="70" customHeight="1">
      <c r="A16" s="243"/>
      <c r="B16" s="32" t="str">
        <f>VLOOKUP(CONCATENATE(VLOOKUP(Home!B5,Service!$B$2:$C$12,2,FALSE),"-",Home!$B$3,"-5-2"),Translate!$A:$B,2,FALSE)</f>
        <v>Definir el resultado deseado…</v>
      </c>
      <c r="C16" s="160" t="str">
        <f>VLOOKUP(CONCATENATE(VLOOKUP(Home!B5,Service!$B$2:$C$12,2,FALSE),"-",Home!$B$3,"-5-2-1"),Translate!$A:$B,2,FALSE)</f>
        <v>Permite modular los contenidos en función de ello.</v>
      </c>
      <c r="D16" s="160" t="str">
        <f>VLOOKUP(CONCATENATE(VLOOKUP(Home!B5,Service!$B$2:$C$12,2,FALSE),"-",Home!$B$3,"-5-2-2"),Translate!$A:$B,2,FALSE)</f>
        <v>Es el primer paso para una escritura efectiva.</v>
      </c>
      <c r="E16" s="160" t="str">
        <f>VLOOKUP(CONCATENATE(VLOOKUP(Home!B5,Service!$B$2:$C$12,2,FALSE),"-",Home!$B$3,"-5-2-3"),Translate!$A:$B,2,FALSE)</f>
        <v>No siempre es necesario</v>
      </c>
      <c r="F16" s="74">
        <f>Percentage!R2</f>
        <v>0.55405405405405406</v>
      </c>
      <c r="G16" s="74">
        <f>Percentage!R3</f>
        <v>0.44594594594594594</v>
      </c>
      <c r="H16" s="74">
        <f>Percentage!R4</f>
        <v>0</v>
      </c>
    </row>
    <row r="17" spans="1:8" ht="70" customHeight="1">
      <c r="A17" s="244"/>
      <c r="B17" s="32" t="str">
        <f>VLOOKUP(CONCATENATE(VLOOKUP(Home!B5,Service!$B$2:$C$12,2,FALSE),"-",Home!$B$3,"-5-3"),Translate!$A:$B,2,FALSE)</f>
        <v>La estructura MARTINI…</v>
      </c>
      <c r="C17" s="160" t="str">
        <f>VLOOKUP(CONCATENATE(VLOOKUP(Home!B5,Service!$B$2:$C$12,2,FALSE),"-",Home!$B$3,"-5-3-1"),Translate!$A:$B,2,FALSE)</f>
        <v>Define en Pocos pasos lo que es esencial</v>
      </c>
      <c r="D17" s="160" t="str">
        <f>VLOOKUP(CONCATENATE(VLOOKUP(Home!B5,Service!$B$2:$C$12,2,FALSE),"-",Home!$B$3,"-5-3-2"),Translate!$A:$B,2,FALSE)</f>
        <v>Facilita la lectura</v>
      </c>
      <c r="E17" s="160" t="str">
        <f>VLOOKUP(CONCATENATE(VLOOKUP(Home!B5,Service!$B$2:$C$12,2,FALSE),"-",Home!$B$3,"-5-3-3"),Translate!$A:$B,2,FALSE)</f>
        <v>Es una pista</v>
      </c>
      <c r="F17" s="74">
        <f>Percentage!Q2</f>
        <v>0.86486486486486491</v>
      </c>
      <c r="G17" s="74">
        <f>Percentage!Q3</f>
        <v>2.7027027027027029E-2</v>
      </c>
      <c r="H17" s="74">
        <f>Percentage!Q4</f>
        <v>0.10810810810810811</v>
      </c>
    </row>
    <row r="18" spans="1:8" ht="70" customHeight="1">
      <c r="A18" s="245">
        <v>6</v>
      </c>
      <c r="B18" s="32" t="str">
        <f>VLOOKUP(CONCATENATE(VLOOKUP(Home!B5,Service!$B$2:$C$12,2,FALSE),"-",Home!$B$3,"-6-1"),Translate!$A:$B,2,FALSE)</f>
        <v>El contexto…</v>
      </c>
      <c r="C18" s="160" t="str">
        <f>VLOOKUP(CONCATENATE(VLOOKUP(Home!B5,Service!$B$2:$C$12,2,FALSE),"-",Home!$B$3,"-6-1-1"),Translate!$A:$B,2,FALSE)</f>
        <v>Determinar los tiempos de respuesta a los mensajes</v>
      </c>
      <c r="D18" s="160" t="str">
        <f>VLOOKUP(CONCATENATE(VLOOKUP(Home!B5,Service!$B$2:$C$12,2,FALSE),"-",Home!$B$3,"-6-1-2"),Translate!$A:$B,2,FALSE)</f>
        <v>Puede ser útil para quienes nos escriben hacerlo en determinados momentos.</v>
      </c>
      <c r="E18" s="160" t="str">
        <f>VLOOKUP(CONCATENATE(VLOOKUP(Home!B5,Service!$B$2:$C$12,2,FALSE),"-",Home!$B$3,"-6-1-3"),Translate!$A:$B,2,FALSE)</f>
        <v>No siempre es fácil determinar la importancia de los mensajes.</v>
      </c>
      <c r="F18" s="74">
        <f>Percentage!P2</f>
        <v>0.40845070422535212</v>
      </c>
      <c r="G18" s="74">
        <f>Percentage!P3</f>
        <v>0.38028169014084506</v>
      </c>
      <c r="H18" s="74">
        <f>Percentage!P4</f>
        <v>0.21126760563380281</v>
      </c>
    </row>
    <row r="19" spans="1:8" ht="70" customHeight="1">
      <c r="A19" s="246"/>
      <c r="B19" s="32" t="str">
        <f>VLOOKUP(CONCATENATE(VLOOKUP(Home!B5,Service!$B$2:$C$12,2,FALSE),"-",Home!$B$3,"-6-2"),Translate!$A:$B,2,FALSE)</f>
        <v>Notificaciones…</v>
      </c>
      <c r="C19" s="160" t="str">
        <f>VLOOKUP(CONCATENATE(VLOOKUP(Home!B5,Service!$B$2:$C$12,2,FALSE),"-",Home!$B$3,"-6-2-1"),Translate!$A:$B,2,FALSE)</f>
        <v>Deben ser gobernados</v>
      </c>
      <c r="D19" s="160" t="str">
        <f>VLOOKUP(CONCATENATE(VLOOKUP(Home!B5,Service!$B$2:$C$12,2,FALSE),"-",Home!$B$3,"-6-2-2"),Translate!$A:$B,2,FALSE)</f>
        <v>En algunos momentos ayudan</v>
      </c>
      <c r="E19" s="160" t="str">
        <f>VLOOKUP(CONCATENATE(VLOOKUP(Home!B5,Service!$B$2:$C$12,2,FALSE),"-",Home!$B$3,"-6-2-3"),Translate!$A:$B,2,FALSE)</f>
        <v>Solo puedo soportarlos cada vez que recibo un mensaje.</v>
      </c>
      <c r="F19" s="74">
        <f>Percentage!O2</f>
        <v>0.88732394366197187</v>
      </c>
      <c r="G19" s="74">
        <f>Percentage!O3</f>
        <v>4.2253521126760563E-2</v>
      </c>
      <c r="H19" s="74">
        <f>Percentage!O4</f>
        <v>7.0422535211267609E-2</v>
      </c>
    </row>
    <row r="20" spans="1:8" ht="70" customHeight="1">
      <c r="A20" s="247"/>
      <c r="B20" s="32" t="str">
        <f>VLOOKUP(CONCATENATE(VLOOKUP(Home!B5,Service!$B$2:$C$12,2,FALSE),"-",Home!$B$3,"-6-3"),Translate!$A:$B,2,FALSE)</f>
        <v>Las interrupciones...</v>
      </c>
      <c r="C20" s="160" t="str">
        <f>VLOOKUP(CONCATENATE(VLOOKUP(Home!B5,Service!$B$2:$C$12,2,FALSE),"-",Home!$B$3,"-6-3-1"),Translate!$A:$B,2,FALSE)</f>
        <v>Disminuyen el rendimiento y la calidad de nuestro tiempo.</v>
      </c>
      <c r="D20" s="160" t="str">
        <f>VLOOKUP(CONCATENATE(VLOOKUP(Home!B5,Service!$B$2:$C$12,2,FALSE),"-",Home!$B$3,"-6-3-2"),Translate!$A:$B,2,FALSE)</f>
        <v>Pueden ser necesarios</v>
      </c>
      <c r="E20" s="160" t="str">
        <f>VLOOKUP(CONCATENATE(VLOOKUP(Home!B5,Service!$B$2:$C$12,2,FALSE),"-",Home!$B$3,"-6-3-3"),Translate!$A:$B,2,FALSE)</f>
        <v>No puedo controlarlos</v>
      </c>
      <c r="F20" s="74">
        <f>Percentage!N2</f>
        <v>0.88732394366197187</v>
      </c>
      <c r="G20" s="74">
        <f>Percentage!N3</f>
        <v>9.8591549295774641E-2</v>
      </c>
      <c r="H20" s="74">
        <f>Percentage!N4</f>
        <v>1.4084507042253521E-2</v>
      </c>
    </row>
  </sheetData>
  <sheetProtection sheet="1" objects="1" scenarios="1" selectLockedCells="1" autoFilter="0" pivotTables="0"/>
  <mergeCells count="7">
    <mergeCell ref="A15:A17"/>
    <mergeCell ref="A12:A14"/>
    <mergeCell ref="A9:A11"/>
    <mergeCell ref="A18:A20"/>
    <mergeCell ref="B1:C1"/>
    <mergeCell ref="A3:A5"/>
    <mergeCell ref="A6:A8"/>
  </mergeCells>
  <pageMargins left="0.7" right="0.7" top="0.75" bottom="0.75" header="0.3" footer="0.3"/>
  <pageSetup paperSize="9" orientation="landscape" horizontalDpi="0" verticalDpi="0"/>
  <headerFooter>
    <oddFooter>&amp;L&amp;"Calibri,Normale"&amp;K6C6C6C&amp;F&amp;C&amp;"Arial,Normale"&amp;3&amp;K147002Copyright DWL.education&amp;R&amp;"Calibri,Normale"&amp;K6C6C6C&amp;P / &amp;N</oddFooter>
  </headerFooter>
  <drawing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FE3FD-B0A8-AC47-8360-BEC7191B74BA}">
  <sheetPr codeName="Foglio5">
    <tabColor rgb="FFFFC000"/>
  </sheetPr>
  <dimension ref="A1:AU2000"/>
  <sheetViews>
    <sheetView showGridLines="0" tabSelected="1" zoomScale="247" zoomScaleNormal="268" workbookViewId="0">
      <selection activeCell="B5" sqref="B5:C5"/>
    </sheetView>
  </sheetViews>
  <sheetFormatPr baseColWidth="10" defaultColWidth="10.83203125" defaultRowHeight="16"/>
  <cols>
    <col min="1" max="1" width="14.6640625" style="3" customWidth="1"/>
    <col min="2" max="2" width="2.5" style="3" customWidth="1"/>
    <col min="3" max="3" width="7.6640625" style="4" customWidth="1"/>
    <col min="4" max="5" width="7.6640625" style="3" customWidth="1"/>
    <col min="6" max="6" width="3.83203125" style="3" customWidth="1"/>
    <col min="7" max="24" width="1" style="3" customWidth="1"/>
    <col min="25" max="25" width="3.33203125" style="3" customWidth="1"/>
    <col min="26" max="32" width="3.33203125" style="3" hidden="1" customWidth="1"/>
    <col min="33" max="33" width="3.33203125" style="3" customWidth="1"/>
    <col min="34" max="41" width="3.33203125" style="3" hidden="1" customWidth="1"/>
    <col min="42" max="43" width="3.33203125" style="3" customWidth="1"/>
    <col min="44" max="44" width="3.33203125" style="123" customWidth="1"/>
    <col min="45" max="45" width="7.83203125" style="158" customWidth="1"/>
    <col min="46" max="46" width="7.83203125" style="3" hidden="1" customWidth="1"/>
    <col min="47" max="47" width="7.83203125" style="3" customWidth="1"/>
    <col min="48" max="16384" width="10.83203125" style="3"/>
  </cols>
  <sheetData>
    <row r="1" spans="1:47" s="39" customFormat="1" ht="26" customHeight="1">
      <c r="A1" s="132" t="str">
        <f>VLOOKUP(CONCATENATE(VLOOKUP(Home!B5,Service!B2:C12,2,FALSE),"-",Home!B3),Translate!$A:$B,2,FALSE)</f>
        <v>Mi comunicación</v>
      </c>
      <c r="F1" s="212" t="str">
        <f>CONCATENATE(INT(Home!B8/Home!B7*100),"%  (",Home!B8,"/",Home!B7,")")</f>
        <v>79%  (83/105)</v>
      </c>
      <c r="G1" s="132"/>
      <c r="H1" s="133"/>
      <c r="I1" s="133"/>
      <c r="J1" s="133"/>
      <c r="K1" s="133"/>
      <c r="L1" s="133"/>
      <c r="M1" s="133"/>
      <c r="N1" s="133"/>
      <c r="O1" s="133"/>
      <c r="P1" s="133"/>
      <c r="Q1" s="133"/>
      <c r="R1" s="133"/>
      <c r="X1" s="26"/>
      <c r="AA1" s="27"/>
      <c r="AB1" s="27"/>
      <c r="AC1" s="27"/>
      <c r="AD1" s="27"/>
      <c r="AR1" s="76" t="str">
        <f>VLOOKUP(CONCATENATE(VLOOKUP(Home!B5,Service!$B$2:$C$12,2,FALSE),"-RESUME"),Translate!$A:$B,2,FALSE)</f>
        <v>Resumen</v>
      </c>
      <c r="AS1" s="121"/>
    </row>
    <row r="2" spans="1:47" s="4" customFormat="1" ht="57" customHeight="1">
      <c r="A2" s="207" t="str">
        <f>VLOOKUP(CONCATENATE(VLOOKUP(Home!B5,Service!$B$2:$C$12,2,FALSE),"-PART"),Translate!$A:$B,2,FALSE)</f>
        <v>Participantes</v>
      </c>
      <c r="B2" s="208" t="str">
        <f>MID(VLOOKUP(CONCATENATE(VLOOKUP(Home!B5,Service!$B$2:$C$12,2,FALSE),"-LANG"),Translate!$A:$B,2,FALSE),1,1)</f>
        <v>I</v>
      </c>
      <c r="C2" s="205" t="str">
        <f>VLOOKUP(CONCATENATE(VLOOKUP(Home!B5,Service!$B$2:$C$12,2,FALSE),"-CAT1"),Translate!$A:$B,2,FALSE)</f>
        <v>Categoría 1</v>
      </c>
      <c r="D2" s="205" t="str">
        <f>VLOOKUP(CONCATENATE(VLOOKUP(Home!B5,Service!$B$2:$C$12,2,FALSE),"-CAT2"),Translate!$A:$B,2,FALSE)</f>
        <v>Categoría 2</v>
      </c>
      <c r="E2" s="205" t="str">
        <f>VLOOKUP(CONCATENATE(VLOOKUP(Home!B5,Service!$B$2:$C$12,2,FALSE),"-CAT3"),Translate!$A:$B,2,FALSE)</f>
        <v>Categoría 3</v>
      </c>
      <c r="F2" s="208" t="str">
        <f>MID(VLOOKUP(CONCATENATE(VLOOKUP(Home!B5,Service!$B$2:$C$12,2,FALSE),"-TYPE"),Translate!$A:$B,2,FALSE),1,4)</f>
        <v>Tipo</v>
      </c>
      <c r="G2" s="250" t="str">
        <f>CONCATENATE("1 - ",INT(COUNTIF('Act1'!A3:'Act1'!A2000,"&gt;0")))</f>
        <v>1 - 84</v>
      </c>
      <c r="H2" s="250"/>
      <c r="I2" s="250"/>
      <c r="J2" s="250" t="str">
        <f>CONCATENATE("2 - ",INT(COUNTIF('Act2'!A3:'Act2'!A2000,"&gt;0")))</f>
        <v>2 - 86</v>
      </c>
      <c r="K2" s="250"/>
      <c r="L2" s="250"/>
      <c r="M2" s="250" t="str">
        <f>CONCATENATE("3 - ",INT(COUNTIF('Act3'!A3:'Act3'!A2000,"&gt;0")))</f>
        <v>3 - 86</v>
      </c>
      <c r="N2" s="250"/>
      <c r="O2" s="250"/>
      <c r="P2" s="250" t="str">
        <f>CONCATENATE("4 - ",INT(COUNTIF('Act4'!A3:'Act4'!A2000,"&gt;0")))</f>
        <v>4 - 82</v>
      </c>
      <c r="Q2" s="250"/>
      <c r="R2" s="250"/>
      <c r="S2" s="250" t="str">
        <f>CONCATENATE("5 - ",INT(COUNTIF('Act5'!A3:'Act5'!A2000,"&gt;0")))</f>
        <v>5 - 85</v>
      </c>
      <c r="T2" s="250"/>
      <c r="U2" s="250"/>
      <c r="V2" s="250" t="str">
        <f>CONCATENATE("6 - ",INT(COUNTIF('Act6'!A3:'Act6'!A2000,"&gt;0")))</f>
        <v>6 - 81</v>
      </c>
      <c r="W2" s="250"/>
      <c r="X2" s="250"/>
      <c r="Y2" s="209" t="str">
        <f>CONCATENATE(MID(VLOOKUP(CONCATENATE(VLOOKUP(Home!B5,Service!$B$2:$C$12,2,FALSE),"-SURVEY"),Translate!$A:$B,2,FALSE),1,5)," - ",COUNTIF(Survey!A3:'Survey'!A2000,"&gt;0"))</f>
        <v>Encue - 82</v>
      </c>
      <c r="Z2" s="210"/>
      <c r="AA2" s="210"/>
      <c r="AB2" s="210"/>
      <c r="AC2" s="210"/>
      <c r="AD2" s="210"/>
      <c r="AE2" s="210"/>
      <c r="AF2" s="210"/>
      <c r="AG2" s="209" t="str">
        <f>CONCATENATE(MID(VLOOKUP(CONCATENATE(VLOOKUP(Home!B5,Service!$B$2:$C$12,2,FALSE),"-SUR-VER"),Translate!$A:$B,2,FALSE),1,5)," - ",COUNTIF(Verify!A3:'Verify'!A2000,"&gt;0"))</f>
        <v>Verif - 69</v>
      </c>
      <c r="AH2" s="209"/>
      <c r="AI2" s="209"/>
      <c r="AJ2" s="209"/>
      <c r="AK2" s="209"/>
      <c r="AL2" s="209"/>
      <c r="AM2" s="209"/>
      <c r="AN2" s="209"/>
      <c r="AO2" s="209"/>
      <c r="AP2" s="211" t="str">
        <f>VLOOKUP(CONCATENATE(VLOOKUP(Home!B5,Service!$B$2:$C$12,2,FALSE),"-ACT"),Translate!$A:$B,2,FALSE)</f>
        <v>Actividad</v>
      </c>
      <c r="AQ2" s="211" t="str">
        <f>CONCATENATE(VLOOKUP(CONCATENATE(VLOOKUP(Home!B5,Service!$B$2:$C$12,2,FALSE),"-CHECKTIME"),Translate!$A:$B,2,FALSE))</f>
        <v>Tiempo</v>
      </c>
      <c r="AR2" s="211" t="str">
        <f>VLOOKUP(CONCATENATE(VLOOKUP(Home!B5,Service!$B$2:$C$12,2,FALSE),"-CERT"),Translate!$A:$B,2,FALSE)</f>
        <v>Certificado</v>
      </c>
      <c r="AS2" s="164"/>
    </row>
    <row r="3" spans="1:47" s="4" customFormat="1" ht="18" customHeight="1">
      <c r="A3" s="118" t="str">
        <f>CONCATENATE(VLOOKUP(Data!A3,Data!$A:C,3,FALSE)," ",VLOOKUP(Data!A3,Data!$A:C,2,FALSE),"")</f>
        <v>Adams Victoria</v>
      </c>
      <c r="B3" s="13" t="str">
        <f>VLOOKUP(Data!A3,Data!$A:$D,4,FALSE)</f>
        <v>it</v>
      </c>
      <c r="C3" s="118" t="str">
        <f>IF(VLOOKUP(Data!A3,Data!$A:$E,5,FALSE)="","",VLOOKUP(Data!A3,Data!$A:$E,5,FALSE))</f>
        <v>Arizona</v>
      </c>
      <c r="D3" s="118" t="str">
        <f>IF(VLOOKUP(Data!A3,Data!$A:$F,6,FALSE)="","",VLOOKUP(Data!A3,Data!$A:$F,6,FALSE))</f>
        <v>Employee</v>
      </c>
      <c r="E3" s="118" t="str">
        <f>IF(VLOOKUP(Data!A3,Data!$A:$G,7,FALSE)="","",VLOOKUP(Data!A3,Data!$A:$G,7,FALSE))</f>
        <v>Senior</v>
      </c>
      <c r="F3" s="13" t="str">
        <f>MID(VLOOKUP(Data!A3,Data!$A:$H,8,FALSE),1,3)</f>
        <v>ANY</v>
      </c>
      <c r="G3" s="13" t="str">
        <f>IFERROR(VLOOKUP(Data!A3,'Act1'!$F:$V,11,FALSE),"")</f>
        <v/>
      </c>
      <c r="H3" s="13" t="str">
        <f>IFERROR(VLOOKUP(Data!A3,'Act1'!$F:$V,12,FALSE),"")</f>
        <v/>
      </c>
      <c r="I3" s="13" t="str">
        <f>IFERROR(VLOOKUP(Data!A3,'Act1'!$F:$V,13,FALSE),"")</f>
        <v/>
      </c>
      <c r="J3" s="13" t="str">
        <f>IFERROR(VLOOKUP(Data!A3,'Act2'!$F:$V,11,FALSE),"")</f>
        <v/>
      </c>
      <c r="K3" s="13" t="str">
        <f>IFERROR(VLOOKUP(Data!A3,'Act2'!$F:$V,12,FALSE),"")</f>
        <v/>
      </c>
      <c r="L3" s="13" t="str">
        <f>IFERROR(VLOOKUP(Data!A3,'Act2'!$F:$V,13,FALSE),"")</f>
        <v/>
      </c>
      <c r="M3" s="13" t="str">
        <f>IFERROR(VLOOKUP(Data!A3,'Act3'!$F:$W,11,FALSE),"")</f>
        <v/>
      </c>
      <c r="N3" s="13" t="str">
        <f>IFERROR(VLOOKUP(Data!A3,'Act3'!$F:$W,12,FALSE),"")</f>
        <v/>
      </c>
      <c r="O3" s="13" t="str">
        <f>IFERROR(VLOOKUP(Data!A3,'Act3'!$F:$W,13,FALSE),"")</f>
        <v/>
      </c>
      <c r="P3" s="13" t="str">
        <f>IFERROR(VLOOKUP(Data!A3,'Act4'!$F:$W,11,FALSE),"")</f>
        <v/>
      </c>
      <c r="Q3" s="13" t="str">
        <f>IFERROR(VLOOKUP(Data!A3,'Act4'!$F:$W,12,FALSE),"")</f>
        <v/>
      </c>
      <c r="R3" s="13" t="str">
        <f>IFERROR(VLOOKUP(Data!A3,'Act4'!$F:$W,13,FALSE),"")</f>
        <v/>
      </c>
      <c r="S3" s="13" t="str">
        <f>IFERROR(VLOOKUP(Data!A3,'Act5'!$F:$W,11,FALSE),"")</f>
        <v/>
      </c>
      <c r="T3" s="13" t="str">
        <f>IFERROR(VLOOKUP(Data!A3,'Act5'!$F:$W,12,FALSE),"")</f>
        <v/>
      </c>
      <c r="U3" s="13" t="str">
        <f>IFERROR(VLOOKUP(Data!A3,'Act5'!$F:$W,13,FALSE),"")</f>
        <v/>
      </c>
      <c r="V3" s="13" t="str">
        <f>IFERROR(VLOOKUP(Data!A3,'Act6'!$F:$W,11,FALSE),"")</f>
        <v/>
      </c>
      <c r="W3" s="13" t="str">
        <f>IFERROR(VLOOKUP(Data!A3,'Act6'!$F:$W,12,FALSE),"")</f>
        <v/>
      </c>
      <c r="X3" s="13" t="str">
        <f>IFERROR(VLOOKUP(Data!A3,'Act6'!$F:$W,13,FALSE),"")</f>
        <v/>
      </c>
      <c r="Y3" s="167" t="str">
        <f>IF(IFERROR(VLOOKUP(Data!A3,Survey!$F:$X,11,FALSE),0)&gt;0,"✓","✘")</f>
        <v>✘</v>
      </c>
      <c r="Z3" s="170" t="str">
        <f>IFERROR(VLOOKUP(Data!A3,Survey!$F:$X,11,FALSE),"")</f>
        <v/>
      </c>
      <c r="AA3" s="170" t="str">
        <f>IFERROR(VLOOKUP(Data!A3,Survey!$F:$X,12,FALSE),"")</f>
        <v/>
      </c>
      <c r="AB3" s="170" t="str">
        <f>IFERROR(VLOOKUP(Data!A3,Survey!$F:$X,13,FALSE),"")</f>
        <v/>
      </c>
      <c r="AC3" s="170" t="str">
        <f>IFERROR(VLOOKUP(Data!A3,Survey!$F:$X,14,FALSE),"")</f>
        <v/>
      </c>
      <c r="AD3" s="170" t="str">
        <f>IFERROR(VLOOKUP(Data!A3,Survey!$F:$X,15,FALSE),"")</f>
        <v/>
      </c>
      <c r="AE3" s="170" t="str">
        <f>IFERROR(VLOOKUP(Data!A3,Survey!$F:$X,16,FALSE),"")</f>
        <v/>
      </c>
      <c r="AF3" s="170" t="str">
        <f>IFERROR(VLOOKUP(Data!A3,Survey!$F:$X,19,FALSE),"")</f>
        <v/>
      </c>
      <c r="AG3" s="167" t="str">
        <f>IF(IFERROR(VLOOKUP(Data!A3,Verify!$F:$X,11,FALSE),0)&gt;0,"✓","✘")</f>
        <v>✘</v>
      </c>
      <c r="AH3" s="13" t="str">
        <f>IFERROR(VLOOKUP(Data!A3,Verify!$F:$X,11,FALSE),"")</f>
        <v/>
      </c>
      <c r="AI3" s="13" t="str">
        <f>IFERROR(VLOOKUP(Data!A3,Verify!$F:$X,12,FALSE),"")</f>
        <v/>
      </c>
      <c r="AJ3" s="13" t="str">
        <f>IFERROR(VLOOKUP(Data!A3,Verify!$F:$X,13,FALSE),"")</f>
        <v/>
      </c>
      <c r="AK3" s="13" t="str">
        <f>IFERROR(VLOOKUP(Data!A3,Verify!$F:$X,14,FALSE),"")</f>
        <v/>
      </c>
      <c r="AL3" s="13" t="str">
        <f>IFERROR(VLOOKUP(Data!A3,Verify!$F:$X,15,FALSE),"")</f>
        <v/>
      </c>
      <c r="AM3" s="13" t="str">
        <f>IFERROR(VLOOKUP(Data!A3,Verify!$F:$X,16,FALSE),"")</f>
        <v/>
      </c>
      <c r="AN3" s="13" t="str">
        <f>IFERROR(VLOOKUP(Data!A3,Verify!$F:$X,17,FALSE),"")</f>
        <v/>
      </c>
      <c r="AO3" s="13" t="str">
        <f>IFERROR(VLOOKUP(Data!A3,Verify!$F:$X,18,FALSE),"")</f>
        <v/>
      </c>
      <c r="AP3" s="167" t="str">
        <f t="shared" ref="AP3" si="0">IF(COUNT(G3:X3)&gt;11,"✓","✘")</f>
        <v>✘</v>
      </c>
      <c r="AQ3" s="167" t="str">
        <f>Timing!N3</f>
        <v>✘</v>
      </c>
      <c r="AR3" s="168" t="str">
        <f t="shared" ref="AR3" si="1">IF(OR(AP3="✘",AQ3="✘"),"✘",IF(AND(AP3="✓",AQ3="✓"),IF(Y3="✓","✅","✓")))</f>
        <v>✘</v>
      </c>
      <c r="AS3" s="55" t="str">
        <f t="shared" ref="AS3" si="2">IF(AND(AP3="✓",AQ3="✓",Y3="✓"),"YES","")</f>
        <v/>
      </c>
      <c r="AT3" s="4" t="str">
        <f>IF(AR3&lt;&gt;AS3,"OOPS","")</f>
        <v>OOPS</v>
      </c>
      <c r="AU3" s="164"/>
    </row>
    <row r="4" spans="1:47" s="4" customFormat="1" ht="18" customHeight="1">
      <c r="A4" s="118" t="str">
        <f>CONCATENATE(VLOOKUP(Data!A4,Data!$A:C,3,FALSE)," ",VLOOKUP(Data!A4,Data!$A:C,2,FALSE),"")</f>
        <v>Allen Madison</v>
      </c>
      <c r="B4" s="13" t="str">
        <f>VLOOKUP(Data!A4,Data!$A:$D,4,FALSE)</f>
        <v>en</v>
      </c>
      <c r="C4" s="118" t="str">
        <f>IF(VLOOKUP(Data!A4,Data!$A:$E,5,FALSE)="","",VLOOKUP(Data!A4,Data!$A:$E,5,FALSE))</f>
        <v>Florida</v>
      </c>
      <c r="D4" s="118" t="str">
        <f>IF(VLOOKUP(Data!A4,Data!$A:$F,6,FALSE)="","",VLOOKUP(Data!A4,Data!$A:$F,6,FALSE))</f>
        <v>Franchise</v>
      </c>
      <c r="E4" s="118" t="str">
        <f>IF(VLOOKUP(Data!A4,Data!$A:$G,7,FALSE)="","",VLOOKUP(Data!A4,Data!$A:$G,7,FALSE))</f>
        <v>Senior</v>
      </c>
      <c r="F4" s="13" t="str">
        <f>MID(VLOOKUP(Data!A4,Data!$A:$H,8,FALSE),1,3)</f>
        <v>ANY</v>
      </c>
      <c r="G4" s="13" t="str">
        <f>IFERROR(VLOOKUP(Data!A4,'Act1'!$F:$V,11,FALSE),"")</f>
        <v/>
      </c>
      <c r="H4" s="13" t="str">
        <f>IFERROR(VLOOKUP(Data!A4,'Act1'!$F:$V,12,FALSE),"")</f>
        <v/>
      </c>
      <c r="I4" s="13" t="str">
        <f>IFERROR(VLOOKUP(Data!A4,'Act1'!$F:$V,13,FALSE),"")</f>
        <v/>
      </c>
      <c r="J4" s="13" t="str">
        <f>IFERROR(VLOOKUP(Data!A4,'Act2'!$F:$V,11,FALSE),"")</f>
        <v/>
      </c>
      <c r="K4" s="13" t="str">
        <f>IFERROR(VLOOKUP(Data!A4,'Act2'!$F:$V,12,FALSE),"")</f>
        <v/>
      </c>
      <c r="L4" s="13" t="str">
        <f>IFERROR(VLOOKUP(Data!A4,'Act2'!$F:$V,13,FALSE),"")</f>
        <v/>
      </c>
      <c r="M4" s="13" t="str">
        <f>IFERROR(VLOOKUP(Data!A4,'Act3'!$F:$W,11,FALSE),"")</f>
        <v/>
      </c>
      <c r="N4" s="13" t="str">
        <f>IFERROR(VLOOKUP(Data!A4,'Act3'!$F:$W,12,FALSE),"")</f>
        <v/>
      </c>
      <c r="O4" s="13" t="str">
        <f>IFERROR(VLOOKUP(Data!A4,'Act3'!$F:$W,13,FALSE),"")</f>
        <v/>
      </c>
      <c r="P4" s="13" t="str">
        <f>IFERROR(VLOOKUP(Data!A4,'Act4'!$F:$W,11,FALSE),"")</f>
        <v/>
      </c>
      <c r="Q4" s="13" t="str">
        <f>IFERROR(VLOOKUP(Data!A4,'Act4'!$F:$W,12,FALSE),"")</f>
        <v/>
      </c>
      <c r="R4" s="13" t="str">
        <f>IFERROR(VLOOKUP(Data!A4,'Act4'!$F:$W,13,FALSE),"")</f>
        <v/>
      </c>
      <c r="S4" s="13" t="str">
        <f>IFERROR(VLOOKUP(Data!A4,'Act5'!$F:$W,11,FALSE),"")</f>
        <v/>
      </c>
      <c r="T4" s="13" t="str">
        <f>IFERROR(VLOOKUP(Data!A4,'Act5'!$F:$W,12,FALSE),"")</f>
        <v/>
      </c>
      <c r="U4" s="13" t="str">
        <f>IFERROR(VLOOKUP(Data!A4,'Act5'!$F:$W,13,FALSE),"")</f>
        <v/>
      </c>
      <c r="V4" s="13" t="str">
        <f>IFERROR(VLOOKUP(Data!A4,'Act6'!$F:$W,11,FALSE),"")</f>
        <v/>
      </c>
      <c r="W4" s="13" t="str">
        <f>IFERROR(VLOOKUP(Data!A4,'Act6'!$F:$W,12,FALSE),"")</f>
        <v/>
      </c>
      <c r="X4" s="13" t="str">
        <f>IFERROR(VLOOKUP(Data!A4,'Act6'!$F:$W,13,FALSE),"")</f>
        <v/>
      </c>
      <c r="Y4" s="167" t="str">
        <f>IF(IFERROR(VLOOKUP(Data!A4,Survey!$F:$X,11,FALSE),0)&gt;0,"✓","✘")</f>
        <v>✘</v>
      </c>
      <c r="Z4" s="170" t="str">
        <f>IFERROR(VLOOKUP(Data!A4,Survey!$F:$X,11,FALSE),"")</f>
        <v/>
      </c>
      <c r="AA4" s="170" t="str">
        <f>IFERROR(VLOOKUP(Data!A4,Survey!$F:$X,12,FALSE),"")</f>
        <v/>
      </c>
      <c r="AB4" s="170" t="str">
        <f>IFERROR(VLOOKUP(Data!A4,Survey!$F:$X,13,FALSE),"")</f>
        <v/>
      </c>
      <c r="AC4" s="170" t="str">
        <f>IFERROR(VLOOKUP(Data!A4,Survey!$F:$X,14,FALSE),"")</f>
        <v/>
      </c>
      <c r="AD4" s="170" t="str">
        <f>IFERROR(VLOOKUP(Data!A4,Survey!$F:$X,15,FALSE),"")</f>
        <v/>
      </c>
      <c r="AE4" s="170" t="str">
        <f>IFERROR(VLOOKUP(Data!A4,Survey!$F:$X,16,FALSE),"")</f>
        <v/>
      </c>
      <c r="AF4" s="170" t="str">
        <f>IFERROR(VLOOKUP(Data!A4,Survey!$F:$X,19,FALSE),"")</f>
        <v/>
      </c>
      <c r="AG4" s="167" t="str">
        <f>IF(IFERROR(VLOOKUP(Data!A4,Verify!$F:$X,11,FALSE),0)&gt;0,"✓","✘")</f>
        <v>✘</v>
      </c>
      <c r="AH4" s="13" t="str">
        <f>IFERROR(VLOOKUP(Data!A4,Verify!$F:$X,11,FALSE),"")</f>
        <v/>
      </c>
      <c r="AI4" s="13" t="str">
        <f>IFERROR(VLOOKUP(Data!A4,Verify!$F:$X,12,FALSE),"")</f>
        <v/>
      </c>
      <c r="AJ4" s="13" t="str">
        <f>IFERROR(VLOOKUP(Data!A4,Verify!$F:$X,13,FALSE),"")</f>
        <v/>
      </c>
      <c r="AK4" s="13" t="str">
        <f>IFERROR(VLOOKUP(Data!A4,Verify!$F:$X,14,FALSE),"")</f>
        <v/>
      </c>
      <c r="AL4" s="13" t="str">
        <f>IFERROR(VLOOKUP(Data!A4,Verify!$F:$X,15,FALSE),"")</f>
        <v/>
      </c>
      <c r="AM4" s="13" t="str">
        <f>IFERROR(VLOOKUP(Data!A4,Verify!$F:$X,16,FALSE),"")</f>
        <v/>
      </c>
      <c r="AN4" s="13" t="str">
        <f>IFERROR(VLOOKUP(Data!A4,Verify!$F:$X,17,FALSE),"")</f>
        <v/>
      </c>
      <c r="AO4" s="13" t="str">
        <f>IFERROR(VLOOKUP(Data!A4,Verify!$F:$X,18,FALSE),"")</f>
        <v/>
      </c>
      <c r="AP4" s="167" t="str">
        <f t="shared" ref="AP4:AP67" si="3">IF(COUNT(G4:X4)&gt;11,"✓","✘")</f>
        <v>✘</v>
      </c>
      <c r="AQ4" s="167" t="str">
        <f>Timing!N4</f>
        <v>✘</v>
      </c>
      <c r="AR4" s="168" t="str">
        <f t="shared" ref="AR4:AR67" si="4">IF(OR(AP4="✘",AQ4="✘"),"✘",IF(AND(AP4="✓",AQ4="✓"),IF(Y4="✓","✅","✓")))</f>
        <v>✘</v>
      </c>
      <c r="AS4" s="55" t="str">
        <f t="shared" ref="AS4:AS67" si="5">IF(AND(AP4="✓",AQ4="✓",Y4="✓"),"YES","")</f>
        <v/>
      </c>
      <c r="AT4" s="4" t="str">
        <f t="shared" ref="AT4:AT31" si="6">IF(AR4&lt;&gt;AS4,"OOPS","")</f>
        <v>OOPS</v>
      </c>
      <c r="AU4" s="164"/>
    </row>
    <row r="5" spans="1:47" s="4" customFormat="1" ht="18" customHeight="1">
      <c r="A5" s="118" t="str">
        <f>CONCATENATE(VLOOKUP(Data!A5,Data!$A:C,3,FALSE)," ",VLOOKUP(Data!A5,Data!$A:C,2,FALSE),"")</f>
        <v>Álvarez Isaac</v>
      </c>
      <c r="B5" s="13" t="str">
        <f>VLOOKUP(Data!A5,Data!$A:$D,4,FALSE)</f>
        <v>es</v>
      </c>
      <c r="C5" s="118" t="str">
        <f>IF(VLOOKUP(Data!A5,Data!$A:$E,5,FALSE)="","",VLOOKUP(Data!A5,Data!$A:$E,5,FALSE))</f>
        <v>Illinois</v>
      </c>
      <c r="D5" s="118" t="str">
        <f>IF(VLOOKUP(Data!A5,Data!$A:$F,6,FALSE)="","",VLOOKUP(Data!A5,Data!$A:$F,6,FALSE))</f>
        <v>Partner Employee</v>
      </c>
      <c r="E5" s="118" t="str">
        <f>IF(VLOOKUP(Data!A5,Data!$A:$G,7,FALSE)="","",VLOOKUP(Data!A5,Data!$A:$G,7,FALSE))</f>
        <v>Junior</v>
      </c>
      <c r="F5" s="13" t="str">
        <f>MID(VLOOKUP(Data!A5,Data!$A:$H,8,FALSE),1,3)</f>
        <v>ANY</v>
      </c>
      <c r="G5" s="13">
        <f>IFERROR(VLOOKUP(Data!A5,'Act1'!$F:$V,11,FALSE),"")</f>
        <v>1</v>
      </c>
      <c r="H5" s="13">
        <f>IFERROR(VLOOKUP(Data!A5,'Act1'!$F:$V,12,FALSE),"")</f>
        <v>1</v>
      </c>
      <c r="I5" s="13">
        <f>IFERROR(VLOOKUP(Data!A5,'Act1'!$F:$V,13,FALSE),"")</f>
        <v>1</v>
      </c>
      <c r="J5" s="13">
        <f>IFERROR(VLOOKUP(Data!A5,'Act2'!$F:$V,11,FALSE),"")</f>
        <v>1</v>
      </c>
      <c r="K5" s="13">
        <f>IFERROR(VLOOKUP(Data!A5,'Act2'!$F:$V,12,FALSE),"")</f>
        <v>3</v>
      </c>
      <c r="L5" s="13">
        <f>IFERROR(VLOOKUP(Data!A5,'Act2'!$F:$V,13,FALSE),"")</f>
        <v>1</v>
      </c>
      <c r="M5" s="13">
        <f>IFERROR(VLOOKUP(Data!A5,'Act3'!$F:$W,11,FALSE),"")</f>
        <v>1</v>
      </c>
      <c r="N5" s="13">
        <f>IFERROR(VLOOKUP(Data!A5,'Act3'!$F:$W,12,FALSE),"")</f>
        <v>1</v>
      </c>
      <c r="O5" s="13">
        <f>IFERROR(VLOOKUP(Data!A5,'Act3'!$F:$W,13,FALSE),"")</f>
        <v>1</v>
      </c>
      <c r="P5" s="13">
        <f>IFERROR(VLOOKUP(Data!A5,'Act4'!$F:$W,11,FALSE),"")</f>
        <v>1</v>
      </c>
      <c r="Q5" s="13">
        <f>IFERROR(VLOOKUP(Data!A5,'Act4'!$F:$W,12,FALSE),"")</f>
        <v>1</v>
      </c>
      <c r="R5" s="13">
        <f>IFERROR(VLOOKUP(Data!A5,'Act4'!$F:$W,13,FALSE),"")</f>
        <v>1</v>
      </c>
      <c r="S5" s="13">
        <f>IFERROR(VLOOKUP(Data!A5,'Act5'!$F:$W,11,FALSE),"")</f>
        <v>1</v>
      </c>
      <c r="T5" s="13">
        <f>IFERROR(VLOOKUP(Data!A5,'Act5'!$F:$W,12,FALSE),"")</f>
        <v>1</v>
      </c>
      <c r="U5" s="13">
        <f>IFERROR(VLOOKUP(Data!A5,'Act5'!$F:$W,13,FALSE),"")</f>
        <v>1</v>
      </c>
      <c r="V5" s="13">
        <f>IFERROR(VLOOKUP(Data!A5,'Act6'!$F:$W,11,FALSE),"")</f>
        <v>1</v>
      </c>
      <c r="W5" s="13">
        <f>IFERROR(VLOOKUP(Data!A5,'Act6'!$F:$W,12,FALSE),"")</f>
        <v>1</v>
      </c>
      <c r="X5" s="13">
        <f>IFERROR(VLOOKUP(Data!A5,'Act6'!$F:$W,13,FALSE),"")</f>
        <v>1</v>
      </c>
      <c r="Y5" s="167" t="str">
        <f>IF(IFERROR(VLOOKUP(Data!A5,Survey!$F:$X,11,FALSE),0)&gt;0,"✓","✘")</f>
        <v>✓</v>
      </c>
      <c r="Z5" s="170">
        <f>IFERROR(VLOOKUP(Data!A5,Survey!$F:$X,11,FALSE),"")</f>
        <v>8</v>
      </c>
      <c r="AA5" s="170">
        <f>IFERROR(VLOOKUP(Data!A5,Survey!$F:$X,12,FALSE),"")</f>
        <v>7</v>
      </c>
      <c r="AB5" s="170">
        <f>IFERROR(VLOOKUP(Data!A5,Survey!$F:$X,13,FALSE),"")</f>
        <v>8</v>
      </c>
      <c r="AC5" s="170">
        <f>IFERROR(VLOOKUP(Data!A5,Survey!$F:$X,14,FALSE),"")</f>
        <v>8</v>
      </c>
      <c r="AD5" s="170">
        <f>IFERROR(VLOOKUP(Data!A5,Survey!$F:$X,15,FALSE),"")</f>
        <v>5</v>
      </c>
      <c r="AE5" s="170">
        <f>IFERROR(VLOOKUP(Data!A5,Survey!$F:$X,16,FALSE),"")</f>
        <v>3</v>
      </c>
      <c r="AF5" s="170">
        <f>IFERROR(VLOOKUP(Data!A5,Survey!$F:$X,19,FALSE),"")</f>
        <v>8</v>
      </c>
      <c r="AG5" s="167" t="str">
        <f>IF(IFERROR(VLOOKUP(Data!A5,Verify!$F:$X,11,FALSE),0)&gt;0,"✓","✘")</f>
        <v>✓</v>
      </c>
      <c r="AH5" s="13">
        <f>IFERROR(VLOOKUP(Data!A5,Verify!$F:$X,11,FALSE),"")</f>
        <v>7</v>
      </c>
      <c r="AI5" s="13">
        <f>IFERROR(VLOOKUP(Data!A5,Verify!$F:$X,12,FALSE),"")</f>
        <v>7</v>
      </c>
      <c r="AJ5" s="13">
        <f>IFERROR(VLOOKUP(Data!A5,Verify!$F:$X,13,FALSE),"")</f>
        <v>7</v>
      </c>
      <c r="AK5" s="13">
        <f>IFERROR(VLOOKUP(Data!A5,Verify!$F:$X,14,FALSE),"")</f>
        <v>8</v>
      </c>
      <c r="AL5" s="13">
        <f>IFERROR(VLOOKUP(Data!A5,Verify!$F:$X,15,FALSE),"")</f>
        <v>8</v>
      </c>
      <c r="AM5" s="13">
        <f>IFERROR(VLOOKUP(Data!A5,Verify!$F:$X,16,FALSE),"")</f>
        <v>6</v>
      </c>
      <c r="AN5" s="13">
        <f>IFERROR(VLOOKUP(Data!A5,Verify!$F:$X,17,FALSE),"")</f>
        <v>7</v>
      </c>
      <c r="AO5" s="13">
        <f>IFERROR(VLOOKUP(Data!A5,Verify!$F:$X,18,FALSE),"")</f>
        <v>7</v>
      </c>
      <c r="AP5" s="167" t="str">
        <f t="shared" si="3"/>
        <v>✓</v>
      </c>
      <c r="AQ5" s="167" t="str">
        <f>Timing!N5</f>
        <v>✓</v>
      </c>
      <c r="AR5" s="168" t="str">
        <f t="shared" si="4"/>
        <v>✅</v>
      </c>
      <c r="AS5" s="55" t="str">
        <f t="shared" si="5"/>
        <v>YES</v>
      </c>
      <c r="AT5" s="4" t="str">
        <f t="shared" si="6"/>
        <v>OOPS</v>
      </c>
      <c r="AU5" s="169"/>
    </row>
    <row r="6" spans="1:47" s="4" customFormat="1" ht="18" customHeight="1">
      <c r="A6" s="118" t="str">
        <f>CONCATENATE(VLOOKUP(Data!A6,Data!$A:C,3,FALSE)," ",VLOOKUP(Data!A6,Data!$A:C,2,FALSE),"")</f>
        <v>Anderson Daisy</v>
      </c>
      <c r="B6" s="13" t="str">
        <f>VLOOKUP(Data!A6,Data!$A:$D,4,FALSE)</f>
        <v>fr</v>
      </c>
      <c r="C6" s="118" t="str">
        <f>IF(VLOOKUP(Data!A6,Data!$A:$E,5,FALSE)="","",VLOOKUP(Data!A6,Data!$A:$E,5,FALSE))</f>
        <v>Kentucky</v>
      </c>
      <c r="D6" s="118" t="str">
        <f>IF(VLOOKUP(Data!A6,Data!$A:$F,6,FALSE)="","",VLOOKUP(Data!A6,Data!$A:$F,6,FALSE))</f>
        <v>Employee</v>
      </c>
      <c r="E6" s="118" t="str">
        <f>IF(VLOOKUP(Data!A6,Data!$A:$G,7,FALSE)="","",VLOOKUP(Data!A6,Data!$A:$G,7,FALSE))</f>
        <v>Rookie</v>
      </c>
      <c r="F6" s="13" t="str">
        <f>MID(VLOOKUP(Data!A6,Data!$A:$H,8,FALSE),1,3)</f>
        <v>ANY</v>
      </c>
      <c r="G6" s="13">
        <f>IFERROR(VLOOKUP(Data!A6,'Act1'!$F:$V,11,FALSE),"")</f>
        <v>2</v>
      </c>
      <c r="H6" s="13">
        <f>IFERROR(VLOOKUP(Data!A6,'Act1'!$F:$V,12,FALSE),"")</f>
        <v>1</v>
      </c>
      <c r="I6" s="13">
        <f>IFERROR(VLOOKUP(Data!A6,'Act1'!$F:$V,13,FALSE),"")</f>
        <v>1</v>
      </c>
      <c r="J6" s="13">
        <f>IFERROR(VLOOKUP(Data!A6,'Act2'!$F:$V,11,FALSE),"")</f>
        <v>2</v>
      </c>
      <c r="K6" s="13">
        <f>IFERROR(VLOOKUP(Data!A6,'Act2'!$F:$V,12,FALSE),"")</f>
        <v>1</v>
      </c>
      <c r="L6" s="13">
        <f>IFERROR(VLOOKUP(Data!A6,'Act2'!$F:$V,13,FALSE),"")</f>
        <v>3</v>
      </c>
      <c r="M6" s="13">
        <f>IFERROR(VLOOKUP(Data!A6,'Act3'!$F:$W,11,FALSE),"")</f>
        <v>1</v>
      </c>
      <c r="N6" s="13">
        <f>IFERROR(VLOOKUP(Data!A6,'Act3'!$F:$W,12,FALSE),"")</f>
        <v>2</v>
      </c>
      <c r="O6" s="13">
        <f>IFERROR(VLOOKUP(Data!A6,'Act3'!$F:$W,13,FALSE),"")</f>
        <v>1</v>
      </c>
      <c r="P6" s="13">
        <f>IFERROR(VLOOKUP(Data!A6,'Act4'!$F:$W,11,FALSE),"")</f>
        <v>1</v>
      </c>
      <c r="Q6" s="13">
        <f>IFERROR(VLOOKUP(Data!A6,'Act4'!$F:$W,12,FALSE),"")</f>
        <v>2</v>
      </c>
      <c r="R6" s="13">
        <f>IFERROR(VLOOKUP(Data!A6,'Act4'!$F:$W,13,FALSE),"")</f>
        <v>2</v>
      </c>
      <c r="S6" s="13">
        <f>IFERROR(VLOOKUP(Data!A6,'Act5'!$F:$W,11,FALSE),"")</f>
        <v>1</v>
      </c>
      <c r="T6" s="13">
        <f>IFERROR(VLOOKUP(Data!A6,'Act5'!$F:$W,12,FALSE),"")</f>
        <v>1</v>
      </c>
      <c r="U6" s="13">
        <f>IFERROR(VLOOKUP(Data!A6,'Act5'!$F:$W,13,FALSE),"")</f>
        <v>2</v>
      </c>
      <c r="V6" s="13">
        <f>IFERROR(VLOOKUP(Data!A6,'Act6'!$F:$W,11,FALSE),"")</f>
        <v>2</v>
      </c>
      <c r="W6" s="13">
        <f>IFERROR(VLOOKUP(Data!A6,'Act6'!$F:$W,12,FALSE),"")</f>
        <v>1</v>
      </c>
      <c r="X6" s="13">
        <f>IFERROR(VLOOKUP(Data!A6,'Act6'!$F:$W,13,FALSE),"")</f>
        <v>1</v>
      </c>
      <c r="Y6" s="167" t="str">
        <f>IF(IFERROR(VLOOKUP(Data!A6,Survey!$F:$X,11,FALSE),0)&gt;0,"✓","✘")</f>
        <v>✓</v>
      </c>
      <c r="Z6" s="170">
        <f>IFERROR(VLOOKUP(Data!A6,Survey!$F:$X,11,FALSE),"")</f>
        <v>7</v>
      </c>
      <c r="AA6" s="170">
        <f>IFERROR(VLOOKUP(Data!A6,Survey!$F:$X,12,FALSE),"")</f>
        <v>7</v>
      </c>
      <c r="AB6" s="170">
        <f>IFERROR(VLOOKUP(Data!A6,Survey!$F:$X,13,FALSE),"")</f>
        <v>7</v>
      </c>
      <c r="AC6" s="170">
        <f>IFERROR(VLOOKUP(Data!A6,Survey!$F:$X,14,FALSE),"")</f>
        <v>7</v>
      </c>
      <c r="AD6" s="170">
        <f>IFERROR(VLOOKUP(Data!A6,Survey!$F:$X,15,FALSE),"")</f>
        <v>7</v>
      </c>
      <c r="AE6" s="170">
        <f>IFERROR(VLOOKUP(Data!A6,Survey!$F:$X,16,FALSE),"")</f>
        <v>7</v>
      </c>
      <c r="AF6" s="170">
        <f>IFERROR(VLOOKUP(Data!A6,Survey!$F:$X,19,FALSE),"")</f>
        <v>7</v>
      </c>
      <c r="AG6" s="167" t="str">
        <f>IF(IFERROR(VLOOKUP(Data!A6,Verify!$F:$X,11,FALSE),0)&gt;0,"✓","✘")</f>
        <v>✓</v>
      </c>
      <c r="AH6" s="13">
        <f>IFERROR(VLOOKUP(Data!A6,Verify!$F:$X,11,FALSE),"")</f>
        <v>7</v>
      </c>
      <c r="AI6" s="13">
        <f>IFERROR(VLOOKUP(Data!A6,Verify!$F:$X,12,FALSE),"")</f>
        <v>7</v>
      </c>
      <c r="AJ6" s="13">
        <f>IFERROR(VLOOKUP(Data!A6,Verify!$F:$X,13,FALSE),"")</f>
        <v>7</v>
      </c>
      <c r="AK6" s="13">
        <f>IFERROR(VLOOKUP(Data!A6,Verify!$F:$X,14,FALSE),"")</f>
        <v>7</v>
      </c>
      <c r="AL6" s="13">
        <f>IFERROR(VLOOKUP(Data!A6,Verify!$F:$X,15,FALSE),"")</f>
        <v>7</v>
      </c>
      <c r="AM6" s="13">
        <f>IFERROR(VLOOKUP(Data!A6,Verify!$F:$X,16,FALSE),"")</f>
        <v>7</v>
      </c>
      <c r="AN6" s="13">
        <f>IFERROR(VLOOKUP(Data!A6,Verify!$F:$X,17,FALSE),"")</f>
        <v>7</v>
      </c>
      <c r="AO6" s="13">
        <f>IFERROR(VLOOKUP(Data!A6,Verify!$F:$X,18,FALSE),"")</f>
        <v>7</v>
      </c>
      <c r="AP6" s="167" t="str">
        <f t="shared" si="3"/>
        <v>✓</v>
      </c>
      <c r="AQ6" s="167" t="str">
        <f>Timing!N6</f>
        <v>✘</v>
      </c>
      <c r="AR6" s="168" t="str">
        <f t="shared" si="4"/>
        <v>✘</v>
      </c>
      <c r="AS6" s="55" t="str">
        <f t="shared" si="5"/>
        <v/>
      </c>
      <c r="AT6" s="4" t="str">
        <f t="shared" si="6"/>
        <v>OOPS</v>
      </c>
    </row>
    <row r="7" spans="1:47" s="4" customFormat="1" ht="18" customHeight="1">
      <c r="A7" s="118" t="str">
        <f>CONCATENATE(VLOOKUP(Data!A7,Data!$A:C,3,FALSE)," ",VLOOKUP(Data!A7,Data!$A:C,2,FALSE),"")</f>
        <v>Bailey Leo</v>
      </c>
      <c r="B7" s="13" t="str">
        <f>VLOOKUP(Data!A7,Data!$A:$D,4,FALSE)</f>
        <v>de</v>
      </c>
      <c r="C7" s="118" t="str">
        <f>IF(VLOOKUP(Data!A7,Data!$A:$E,5,FALSE)="","",VLOOKUP(Data!A7,Data!$A:$E,5,FALSE))</f>
        <v>Maryland</v>
      </c>
      <c r="D7" s="118" t="str">
        <f>IF(VLOOKUP(Data!A7,Data!$A:$F,6,FALSE)="","",VLOOKUP(Data!A7,Data!$A:$F,6,FALSE))</f>
        <v>Employee</v>
      </c>
      <c r="E7" s="118" t="str">
        <f>IF(VLOOKUP(Data!A7,Data!$A:$G,7,FALSE)="","",VLOOKUP(Data!A7,Data!$A:$G,7,FALSE))</f>
        <v>Junior</v>
      </c>
      <c r="F7" s="13" t="str">
        <f>MID(VLOOKUP(Data!A7,Data!$A:$H,8,FALSE),1,3)</f>
        <v>INT</v>
      </c>
      <c r="G7" s="13">
        <f>IFERROR(VLOOKUP(Data!A7,'Act1'!$F:$V,11,FALSE),"")</f>
        <v>1</v>
      </c>
      <c r="H7" s="13">
        <f>IFERROR(VLOOKUP(Data!A7,'Act1'!$F:$V,12,FALSE),"")</f>
        <v>1</v>
      </c>
      <c r="I7" s="13">
        <f>IFERROR(VLOOKUP(Data!A7,'Act1'!$F:$V,13,FALSE),"")</f>
        <v>1</v>
      </c>
      <c r="J7" s="13">
        <f>IFERROR(VLOOKUP(Data!A7,'Act2'!$F:$V,11,FALSE),"")</f>
        <v>3</v>
      </c>
      <c r="K7" s="13">
        <f>IFERROR(VLOOKUP(Data!A7,'Act2'!$F:$V,12,FALSE),"")</f>
        <v>1</v>
      </c>
      <c r="L7" s="13">
        <f>IFERROR(VLOOKUP(Data!A7,'Act2'!$F:$V,13,FALSE),"")</f>
        <v>1</v>
      </c>
      <c r="M7" s="13">
        <f>IFERROR(VLOOKUP(Data!A7,'Act3'!$F:$W,11,FALSE),"")</f>
        <v>1</v>
      </c>
      <c r="N7" s="13">
        <f>IFERROR(VLOOKUP(Data!A7,'Act3'!$F:$W,12,FALSE),"")</f>
        <v>1</v>
      </c>
      <c r="O7" s="13">
        <f>IFERROR(VLOOKUP(Data!A7,'Act3'!$F:$W,13,FALSE),"")</f>
        <v>1</v>
      </c>
      <c r="P7" s="13">
        <f>IFERROR(VLOOKUP(Data!A7,'Act4'!$F:$W,11,FALSE),"")</f>
        <v>3</v>
      </c>
      <c r="Q7" s="13">
        <f>IFERROR(VLOOKUP(Data!A7,'Act4'!$F:$W,12,FALSE),"")</f>
        <v>1</v>
      </c>
      <c r="R7" s="13">
        <f>IFERROR(VLOOKUP(Data!A7,'Act4'!$F:$W,13,FALSE),"")</f>
        <v>1</v>
      </c>
      <c r="S7" s="13">
        <f>IFERROR(VLOOKUP(Data!A7,'Act5'!$F:$W,11,FALSE),"")</f>
        <v>1</v>
      </c>
      <c r="T7" s="13">
        <f>IFERROR(VLOOKUP(Data!A7,'Act5'!$F:$W,12,FALSE),"")</f>
        <v>1</v>
      </c>
      <c r="U7" s="13">
        <f>IFERROR(VLOOKUP(Data!A7,'Act5'!$F:$W,13,FALSE),"")</f>
        <v>1</v>
      </c>
      <c r="V7" s="13">
        <f>IFERROR(VLOOKUP(Data!A7,'Act6'!$F:$W,11,FALSE),"")</f>
        <v>1</v>
      </c>
      <c r="W7" s="13">
        <f>IFERROR(VLOOKUP(Data!A7,'Act6'!$F:$W,12,FALSE),"")</f>
        <v>1</v>
      </c>
      <c r="X7" s="13">
        <f>IFERROR(VLOOKUP(Data!A7,'Act6'!$F:$W,13,FALSE),"")</f>
        <v>1</v>
      </c>
      <c r="Y7" s="167" t="str">
        <f>IF(IFERROR(VLOOKUP(Data!A7,Survey!$F:$X,11,FALSE),0)&gt;0,"✓","✘")</f>
        <v>✓</v>
      </c>
      <c r="Z7" s="170">
        <f>IFERROR(VLOOKUP(Data!A7,Survey!$F:$X,11,FALSE),"")</f>
        <v>6</v>
      </c>
      <c r="AA7" s="170">
        <f>IFERROR(VLOOKUP(Data!A7,Survey!$F:$X,12,FALSE),"")</f>
        <v>5</v>
      </c>
      <c r="AB7" s="170">
        <f>IFERROR(VLOOKUP(Data!A7,Survey!$F:$X,13,FALSE),"")</f>
        <v>5</v>
      </c>
      <c r="AC7" s="170">
        <f>IFERROR(VLOOKUP(Data!A7,Survey!$F:$X,14,FALSE),"")</f>
        <v>6</v>
      </c>
      <c r="AD7" s="170">
        <f>IFERROR(VLOOKUP(Data!A7,Survey!$F:$X,15,FALSE),"")</f>
        <v>1</v>
      </c>
      <c r="AE7" s="170">
        <f>IFERROR(VLOOKUP(Data!A7,Survey!$F:$X,16,FALSE),"")</f>
        <v>1</v>
      </c>
      <c r="AF7" s="170">
        <f>IFERROR(VLOOKUP(Data!A7,Survey!$F:$X,19,FALSE),"")</f>
        <v>6</v>
      </c>
      <c r="AG7" s="167" t="str">
        <f>IF(IFERROR(VLOOKUP(Data!A7,Verify!$F:$X,11,FALSE),0)&gt;0,"✓","✘")</f>
        <v>✓</v>
      </c>
      <c r="AH7" s="13">
        <f>IFERROR(VLOOKUP(Data!A7,Verify!$F:$X,11,FALSE),"")</f>
        <v>8</v>
      </c>
      <c r="AI7" s="13">
        <f>IFERROR(VLOOKUP(Data!A7,Verify!$F:$X,12,FALSE),"")</f>
        <v>8</v>
      </c>
      <c r="AJ7" s="13">
        <f>IFERROR(VLOOKUP(Data!A7,Verify!$F:$X,13,FALSE),"")</f>
        <v>5</v>
      </c>
      <c r="AK7" s="13">
        <f>IFERROR(VLOOKUP(Data!A7,Verify!$F:$X,14,FALSE),"")</f>
        <v>2</v>
      </c>
      <c r="AL7" s="13">
        <f>IFERROR(VLOOKUP(Data!A7,Verify!$F:$X,15,FALSE),"")</f>
        <v>5</v>
      </c>
      <c r="AM7" s="13">
        <f>IFERROR(VLOOKUP(Data!A7,Verify!$F:$X,16,FALSE),"")</f>
        <v>8</v>
      </c>
      <c r="AN7" s="13">
        <f>IFERROR(VLOOKUP(Data!A7,Verify!$F:$X,17,FALSE),"")</f>
        <v>7</v>
      </c>
      <c r="AO7" s="13">
        <f>IFERROR(VLOOKUP(Data!A7,Verify!$F:$X,18,FALSE),"")</f>
        <v>5</v>
      </c>
      <c r="AP7" s="167" t="str">
        <f t="shared" si="3"/>
        <v>✓</v>
      </c>
      <c r="AQ7" s="167" t="str">
        <f>Timing!N7</f>
        <v>✓</v>
      </c>
      <c r="AR7" s="168" t="str">
        <f t="shared" si="4"/>
        <v>✅</v>
      </c>
      <c r="AS7" s="55" t="str">
        <f t="shared" si="5"/>
        <v>YES</v>
      </c>
      <c r="AT7" s="4" t="str">
        <f t="shared" si="6"/>
        <v>OOPS</v>
      </c>
    </row>
    <row r="8" spans="1:47" s="4" customFormat="1" ht="18" customHeight="1">
      <c r="A8" s="118" t="str">
        <f>CONCATENATE(VLOOKUP(Data!A8,Data!$A:C,3,FALSE)," ",VLOOKUP(Data!A8,Data!$A:C,2,FALSE),"")</f>
        <v>Baker Zoey</v>
      </c>
      <c r="B8" s="13" t="str">
        <f>VLOOKUP(Data!A8,Data!$A:$D,4,FALSE)</f>
        <v>pt</v>
      </c>
      <c r="C8" s="118" t="str">
        <f>IF(VLOOKUP(Data!A8,Data!$A:$E,5,FALSE)="","",VLOOKUP(Data!A8,Data!$A:$E,5,FALSE))</f>
        <v>Michigan</v>
      </c>
      <c r="D8" s="118" t="str">
        <f>IF(VLOOKUP(Data!A8,Data!$A:$F,6,FALSE)="","",VLOOKUP(Data!A8,Data!$A:$F,6,FALSE))</f>
        <v>Employee</v>
      </c>
      <c r="E8" s="118" t="str">
        <f>IF(VLOOKUP(Data!A8,Data!$A:$G,7,FALSE)="","",VLOOKUP(Data!A8,Data!$A:$G,7,FALSE))</f>
        <v>Rookie</v>
      </c>
      <c r="F8" s="13" t="str">
        <f>MID(VLOOKUP(Data!A8,Data!$A:$H,8,FALSE),1,3)</f>
        <v>ANY</v>
      </c>
      <c r="G8" s="13">
        <f>IFERROR(VLOOKUP(Data!A8,'Act1'!$F:$V,11,FALSE),"")</f>
        <v>1</v>
      </c>
      <c r="H8" s="13">
        <f>IFERROR(VLOOKUP(Data!A8,'Act1'!$F:$V,12,FALSE),"")</f>
        <v>2</v>
      </c>
      <c r="I8" s="13">
        <f>IFERROR(VLOOKUP(Data!A8,'Act1'!$F:$V,13,FALSE),"")</f>
        <v>1</v>
      </c>
      <c r="J8" s="13" t="str">
        <f>IFERROR(VLOOKUP(Data!A8,'Act2'!$F:$V,11,FALSE),"")</f>
        <v/>
      </c>
      <c r="K8" s="13" t="str">
        <f>IFERROR(VLOOKUP(Data!A8,'Act2'!$F:$V,12,FALSE),"")</f>
        <v/>
      </c>
      <c r="L8" s="13" t="str">
        <f>IFERROR(VLOOKUP(Data!A8,'Act2'!$F:$V,13,FALSE),"")</f>
        <v/>
      </c>
      <c r="M8" s="13">
        <f>IFERROR(VLOOKUP(Data!A8,'Act3'!$F:$W,11,FALSE),"")</f>
        <v>2</v>
      </c>
      <c r="N8" s="13">
        <f>IFERROR(VLOOKUP(Data!A8,'Act3'!$F:$W,12,FALSE),"")</f>
        <v>2</v>
      </c>
      <c r="O8" s="13">
        <f>IFERROR(VLOOKUP(Data!A8,'Act3'!$F:$W,13,FALSE),"")</f>
        <v>1</v>
      </c>
      <c r="P8" s="13">
        <f>IFERROR(VLOOKUP(Data!A8,'Act4'!$F:$W,11,FALSE),"")</f>
        <v>1</v>
      </c>
      <c r="Q8" s="13">
        <f>IFERROR(VLOOKUP(Data!A8,'Act4'!$F:$W,12,FALSE),"")</f>
        <v>2</v>
      </c>
      <c r="R8" s="13">
        <f>IFERROR(VLOOKUP(Data!A8,'Act4'!$F:$W,13,FALSE),"")</f>
        <v>1</v>
      </c>
      <c r="S8" s="13" t="str">
        <f>IFERROR(VLOOKUP(Data!A8,'Act5'!$F:$W,11,FALSE),"")</f>
        <v/>
      </c>
      <c r="T8" s="13" t="str">
        <f>IFERROR(VLOOKUP(Data!A8,'Act5'!$F:$W,12,FALSE),"")</f>
        <v/>
      </c>
      <c r="U8" s="13" t="str">
        <f>IFERROR(VLOOKUP(Data!A8,'Act5'!$F:$W,13,FALSE),"")</f>
        <v/>
      </c>
      <c r="V8" s="13">
        <f>IFERROR(VLOOKUP(Data!A8,'Act6'!$F:$W,11,FALSE),"")</f>
        <v>2</v>
      </c>
      <c r="W8" s="13">
        <f>IFERROR(VLOOKUP(Data!A8,'Act6'!$F:$W,12,FALSE),"")</f>
        <v>1</v>
      </c>
      <c r="X8" s="13">
        <f>IFERROR(VLOOKUP(Data!A8,'Act6'!$F:$W,13,FALSE),"")</f>
        <v>1</v>
      </c>
      <c r="Y8" s="167" t="str">
        <f>IF(IFERROR(VLOOKUP(Data!A8,Survey!$F:$X,11,FALSE),0)&gt;0,"✓","✘")</f>
        <v>✓</v>
      </c>
      <c r="Z8" s="170">
        <f>IFERROR(VLOOKUP(Data!A8,Survey!$F:$X,11,FALSE),"")</f>
        <v>10</v>
      </c>
      <c r="AA8" s="170">
        <f>IFERROR(VLOOKUP(Data!A8,Survey!$F:$X,12,FALSE),"")</f>
        <v>10</v>
      </c>
      <c r="AB8" s="170">
        <f>IFERROR(VLOOKUP(Data!A8,Survey!$F:$X,13,FALSE),"")</f>
        <v>10</v>
      </c>
      <c r="AC8" s="170">
        <f>IFERROR(VLOOKUP(Data!A8,Survey!$F:$X,14,FALSE),"")</f>
        <v>9</v>
      </c>
      <c r="AD8" s="170">
        <f>IFERROR(VLOOKUP(Data!A8,Survey!$F:$X,15,FALSE),"")</f>
        <v>1</v>
      </c>
      <c r="AE8" s="170">
        <f>IFERROR(VLOOKUP(Data!A8,Survey!$F:$X,16,FALSE),"")</f>
        <v>1</v>
      </c>
      <c r="AF8" s="170">
        <f>IFERROR(VLOOKUP(Data!A8,Survey!$F:$X,19,FALSE),"")</f>
        <v>10</v>
      </c>
      <c r="AG8" s="167" t="str">
        <f>IF(IFERROR(VLOOKUP(Data!A8,Verify!$F:$X,11,FALSE),0)&gt;0,"✓","✘")</f>
        <v>✘</v>
      </c>
      <c r="AH8" s="13" t="str">
        <f>IFERROR(VLOOKUP(Data!A8,Verify!$F:$X,11,FALSE),"")</f>
        <v/>
      </c>
      <c r="AI8" s="13" t="str">
        <f>IFERROR(VLOOKUP(Data!A8,Verify!$F:$X,12,FALSE),"")</f>
        <v/>
      </c>
      <c r="AJ8" s="13" t="str">
        <f>IFERROR(VLOOKUP(Data!A8,Verify!$F:$X,13,FALSE),"")</f>
        <v/>
      </c>
      <c r="AK8" s="13" t="str">
        <f>IFERROR(VLOOKUP(Data!A8,Verify!$F:$X,14,FALSE),"")</f>
        <v/>
      </c>
      <c r="AL8" s="13" t="str">
        <f>IFERROR(VLOOKUP(Data!A8,Verify!$F:$X,15,FALSE),"")</f>
        <v/>
      </c>
      <c r="AM8" s="13" t="str">
        <f>IFERROR(VLOOKUP(Data!A8,Verify!$F:$X,16,FALSE),"")</f>
        <v/>
      </c>
      <c r="AN8" s="13" t="str">
        <f>IFERROR(VLOOKUP(Data!A8,Verify!$F:$X,17,FALSE),"")</f>
        <v/>
      </c>
      <c r="AO8" s="13" t="str">
        <f>IFERROR(VLOOKUP(Data!A8,Verify!$F:$X,18,FALSE),"")</f>
        <v/>
      </c>
      <c r="AP8" s="167" t="str">
        <f t="shared" si="3"/>
        <v>✓</v>
      </c>
      <c r="AQ8" s="167" t="str">
        <f>Timing!N8</f>
        <v>✓</v>
      </c>
      <c r="AR8" s="168" t="str">
        <f t="shared" si="4"/>
        <v>✅</v>
      </c>
      <c r="AS8" s="55" t="str">
        <f t="shared" si="5"/>
        <v>YES</v>
      </c>
      <c r="AT8" s="4" t="str">
        <f t="shared" si="6"/>
        <v>OOPS</v>
      </c>
    </row>
    <row r="9" spans="1:47" s="4" customFormat="1" ht="18" customHeight="1">
      <c r="A9" s="118" t="str">
        <f>CONCATENATE(VLOOKUP(Data!A9,Data!$A:C,3,FALSE)," ",VLOOKUP(Data!A9,Data!$A:C,2,FALSE),"")</f>
        <v>Bennet Gabriel</v>
      </c>
      <c r="B9" s="13" t="str">
        <f>VLOOKUP(Data!A9,Data!$A:$D,4,FALSE)</f>
        <v>ar</v>
      </c>
      <c r="C9" s="118" t="str">
        <f>IF(VLOOKUP(Data!A9,Data!$A:$E,5,FALSE)="","",VLOOKUP(Data!A9,Data!$A:$E,5,FALSE))</f>
        <v>Missouri</v>
      </c>
      <c r="D9" s="118" t="str">
        <f>IF(VLOOKUP(Data!A9,Data!$A:$F,6,FALSE)="","",VLOOKUP(Data!A9,Data!$A:$F,6,FALSE))</f>
        <v>Employee</v>
      </c>
      <c r="E9" s="118" t="str">
        <f>IF(VLOOKUP(Data!A9,Data!$A:$G,7,FALSE)="","",VLOOKUP(Data!A9,Data!$A:$G,7,FALSE))</f>
        <v>Senior</v>
      </c>
      <c r="F9" s="13" t="str">
        <f>MID(VLOOKUP(Data!A9,Data!$A:$H,8,FALSE),1,3)</f>
        <v>ANY</v>
      </c>
      <c r="G9" s="13">
        <f>IFERROR(VLOOKUP(Data!A9,'Act1'!$F:$V,11,FALSE),"")</f>
        <v>1</v>
      </c>
      <c r="H9" s="13">
        <f>IFERROR(VLOOKUP(Data!A9,'Act1'!$F:$V,12,FALSE),"")</f>
        <v>2</v>
      </c>
      <c r="I9" s="13">
        <f>IFERROR(VLOOKUP(Data!A9,'Act1'!$F:$V,13,FALSE),"")</f>
        <v>1</v>
      </c>
      <c r="J9" s="13">
        <f>IFERROR(VLOOKUP(Data!A9,'Act2'!$F:$V,11,FALSE),"")</f>
        <v>3</v>
      </c>
      <c r="K9" s="13">
        <f>IFERROR(VLOOKUP(Data!A9,'Act2'!$F:$V,12,FALSE),"")</f>
        <v>1</v>
      </c>
      <c r="L9" s="13">
        <f>IFERROR(VLOOKUP(Data!A9,'Act2'!$F:$V,13,FALSE),"")</f>
        <v>1</v>
      </c>
      <c r="M9" s="13">
        <f>IFERROR(VLOOKUP(Data!A9,'Act3'!$F:$W,11,FALSE),"")</f>
        <v>2</v>
      </c>
      <c r="N9" s="13">
        <f>IFERROR(VLOOKUP(Data!A9,'Act3'!$F:$W,12,FALSE),"")</f>
        <v>1</v>
      </c>
      <c r="O9" s="13">
        <f>IFERROR(VLOOKUP(Data!A9,'Act3'!$F:$W,13,FALSE),"")</f>
        <v>1</v>
      </c>
      <c r="P9" s="13">
        <f>IFERROR(VLOOKUP(Data!A9,'Act4'!$F:$W,11,FALSE),"")</f>
        <v>1</v>
      </c>
      <c r="Q9" s="13">
        <f>IFERROR(VLOOKUP(Data!A9,'Act4'!$F:$W,12,FALSE),"")</f>
        <v>1</v>
      </c>
      <c r="R9" s="13">
        <f>IFERROR(VLOOKUP(Data!A9,'Act4'!$F:$W,13,FALSE),"")</f>
        <v>1</v>
      </c>
      <c r="S9" s="13">
        <f>IFERROR(VLOOKUP(Data!A9,'Act5'!$F:$W,11,FALSE),"")</f>
        <v>1</v>
      </c>
      <c r="T9" s="13">
        <f>IFERROR(VLOOKUP(Data!A9,'Act5'!$F:$W,12,FALSE),"")</f>
        <v>1</v>
      </c>
      <c r="U9" s="13">
        <f>IFERROR(VLOOKUP(Data!A9,'Act5'!$F:$W,13,FALSE),"")</f>
        <v>1</v>
      </c>
      <c r="V9" s="13">
        <f>IFERROR(VLOOKUP(Data!A9,'Act6'!$F:$W,11,FALSE),"")</f>
        <v>1</v>
      </c>
      <c r="W9" s="13">
        <f>IFERROR(VLOOKUP(Data!A9,'Act6'!$F:$W,12,FALSE),"")</f>
        <v>1</v>
      </c>
      <c r="X9" s="13">
        <f>IFERROR(VLOOKUP(Data!A9,'Act6'!$F:$W,13,FALSE),"")</f>
        <v>1</v>
      </c>
      <c r="Y9" s="167" t="str">
        <f>IF(IFERROR(VLOOKUP(Data!A9,Survey!$F:$X,11,FALSE),0)&gt;0,"✓","✘")</f>
        <v>✓</v>
      </c>
      <c r="Z9" s="170">
        <f>IFERROR(VLOOKUP(Data!A9,Survey!$F:$X,11,FALSE),"")</f>
        <v>6</v>
      </c>
      <c r="AA9" s="170">
        <f>IFERROR(VLOOKUP(Data!A9,Survey!$F:$X,12,FALSE),"")</f>
        <v>9</v>
      </c>
      <c r="AB9" s="170">
        <f>IFERROR(VLOOKUP(Data!A9,Survey!$F:$X,13,FALSE),"")</f>
        <v>6</v>
      </c>
      <c r="AC9" s="170">
        <f>IFERROR(VLOOKUP(Data!A9,Survey!$F:$X,14,FALSE),"")</f>
        <v>6</v>
      </c>
      <c r="AD9" s="170">
        <f>IFERROR(VLOOKUP(Data!A9,Survey!$F:$X,15,FALSE),"")</f>
        <v>2</v>
      </c>
      <c r="AE9" s="170">
        <f>IFERROR(VLOOKUP(Data!A9,Survey!$F:$X,16,FALSE),"")</f>
        <v>7</v>
      </c>
      <c r="AF9" s="170">
        <f>IFERROR(VLOOKUP(Data!A9,Survey!$F:$X,19,FALSE),"")</f>
        <v>7</v>
      </c>
      <c r="AG9" s="167" t="str">
        <f>IF(IFERROR(VLOOKUP(Data!A9,Verify!$F:$X,11,FALSE),0)&gt;0,"✓","✘")</f>
        <v>✘</v>
      </c>
      <c r="AH9" s="13" t="str">
        <f>IFERROR(VLOOKUP(Data!A9,Verify!$F:$X,11,FALSE),"")</f>
        <v/>
      </c>
      <c r="AI9" s="13" t="str">
        <f>IFERROR(VLOOKUP(Data!A9,Verify!$F:$X,12,FALSE),"")</f>
        <v/>
      </c>
      <c r="AJ9" s="13" t="str">
        <f>IFERROR(VLOOKUP(Data!A9,Verify!$F:$X,13,FALSE),"")</f>
        <v/>
      </c>
      <c r="AK9" s="13" t="str">
        <f>IFERROR(VLOOKUP(Data!A9,Verify!$F:$X,14,FALSE),"")</f>
        <v/>
      </c>
      <c r="AL9" s="13" t="str">
        <f>IFERROR(VLOOKUP(Data!A9,Verify!$F:$X,15,FALSE),"")</f>
        <v/>
      </c>
      <c r="AM9" s="13" t="str">
        <f>IFERROR(VLOOKUP(Data!A9,Verify!$F:$X,16,FALSE),"")</f>
        <v/>
      </c>
      <c r="AN9" s="13" t="str">
        <f>IFERROR(VLOOKUP(Data!A9,Verify!$F:$X,17,FALSE),"")</f>
        <v/>
      </c>
      <c r="AO9" s="13" t="str">
        <f>IFERROR(VLOOKUP(Data!A9,Verify!$F:$X,18,FALSE),"")</f>
        <v/>
      </c>
      <c r="AP9" s="167" t="str">
        <f t="shared" si="3"/>
        <v>✓</v>
      </c>
      <c r="AQ9" s="167" t="str">
        <f>Timing!N9</f>
        <v>✓</v>
      </c>
      <c r="AR9" s="168" t="str">
        <f t="shared" si="4"/>
        <v>✅</v>
      </c>
      <c r="AS9" s="55" t="str">
        <f t="shared" si="5"/>
        <v>YES</v>
      </c>
      <c r="AT9" s="4" t="str">
        <f t="shared" si="6"/>
        <v>OOPS</v>
      </c>
    </row>
    <row r="10" spans="1:47" s="4" customFormat="1" ht="18" customHeight="1">
      <c r="A10" s="118" t="str">
        <f>CONCATENATE(VLOOKUP(Data!A10,Data!$A:C,3,FALSE)," ",VLOOKUP(Data!A10,Data!$A:C,2,FALSE),"")</f>
        <v>Bennet Henry</v>
      </c>
      <c r="B10" s="13" t="str">
        <f>VLOOKUP(Data!A10,Data!$A:$D,4,FALSE)</f>
        <v>hi</v>
      </c>
      <c r="C10" s="118" t="str">
        <f>IF(VLOOKUP(Data!A10,Data!$A:$E,5,FALSE)="","",VLOOKUP(Data!A10,Data!$A:$E,5,FALSE))</f>
        <v>New York</v>
      </c>
      <c r="D10" s="118" t="str">
        <f>IF(VLOOKUP(Data!A10,Data!$A:$F,6,FALSE)="","",VLOOKUP(Data!A10,Data!$A:$F,6,FALSE))</f>
        <v>Employee</v>
      </c>
      <c r="E10" s="118" t="str">
        <f>IF(VLOOKUP(Data!A10,Data!$A:$G,7,FALSE)="","",VLOOKUP(Data!A10,Data!$A:$G,7,FALSE))</f>
        <v>Senior</v>
      </c>
      <c r="F10" s="13" t="str">
        <f>MID(VLOOKUP(Data!A10,Data!$A:$H,8,FALSE),1,3)</f>
        <v>MAN</v>
      </c>
      <c r="G10" s="13">
        <f>IFERROR(VLOOKUP(Data!A10,'Act1'!$F:$V,11,FALSE),"")</f>
        <v>1</v>
      </c>
      <c r="H10" s="13">
        <f>IFERROR(VLOOKUP(Data!A10,'Act1'!$F:$V,12,FALSE),"")</f>
        <v>1</v>
      </c>
      <c r="I10" s="13">
        <f>IFERROR(VLOOKUP(Data!A10,'Act1'!$F:$V,13,FALSE),"")</f>
        <v>1</v>
      </c>
      <c r="J10" s="13">
        <f>IFERROR(VLOOKUP(Data!A10,'Act2'!$F:$V,11,FALSE),"")</f>
        <v>1</v>
      </c>
      <c r="K10" s="13">
        <f>IFERROR(VLOOKUP(Data!A10,'Act2'!$F:$V,12,FALSE),"")</f>
        <v>1</v>
      </c>
      <c r="L10" s="13">
        <f>IFERROR(VLOOKUP(Data!A10,'Act2'!$F:$V,13,FALSE),"")</f>
        <v>1</v>
      </c>
      <c r="M10" s="13">
        <f>IFERROR(VLOOKUP(Data!A10,'Act3'!$F:$W,11,FALSE),"")</f>
        <v>2</v>
      </c>
      <c r="N10" s="13">
        <f>IFERROR(VLOOKUP(Data!A10,'Act3'!$F:$W,12,FALSE),"")</f>
        <v>2</v>
      </c>
      <c r="O10" s="13">
        <f>IFERROR(VLOOKUP(Data!A10,'Act3'!$F:$W,13,FALSE),"")</f>
        <v>2</v>
      </c>
      <c r="P10" s="13">
        <f>IFERROR(VLOOKUP(Data!A10,'Act4'!$F:$W,11,FALSE),"")</f>
        <v>1</v>
      </c>
      <c r="Q10" s="13">
        <f>IFERROR(VLOOKUP(Data!A10,'Act4'!$F:$W,12,FALSE),"")</f>
        <v>1</v>
      </c>
      <c r="R10" s="13">
        <f>IFERROR(VLOOKUP(Data!A10,'Act4'!$F:$W,13,FALSE),"")</f>
        <v>1</v>
      </c>
      <c r="S10" s="13">
        <f>IFERROR(VLOOKUP(Data!A10,'Act5'!$F:$W,11,FALSE),"")</f>
        <v>1</v>
      </c>
      <c r="T10" s="13">
        <f>IFERROR(VLOOKUP(Data!A10,'Act5'!$F:$W,12,FALSE),"")</f>
        <v>2</v>
      </c>
      <c r="U10" s="13">
        <f>IFERROR(VLOOKUP(Data!A10,'Act5'!$F:$W,13,FALSE),"")</f>
        <v>1</v>
      </c>
      <c r="V10" s="13">
        <f>IFERROR(VLOOKUP(Data!A10,'Act6'!$F:$W,11,FALSE),"")</f>
        <v>1</v>
      </c>
      <c r="W10" s="13">
        <f>IFERROR(VLOOKUP(Data!A10,'Act6'!$F:$W,12,FALSE),"")</f>
        <v>1</v>
      </c>
      <c r="X10" s="13">
        <f>IFERROR(VLOOKUP(Data!A10,'Act6'!$F:$W,13,FALSE),"")</f>
        <v>1</v>
      </c>
      <c r="Y10" s="167" t="str">
        <f>IF(IFERROR(VLOOKUP(Data!A10,Survey!$F:$X,11,FALSE),0)&gt;0,"✓","✘")</f>
        <v>✓</v>
      </c>
      <c r="Z10" s="170">
        <f>IFERROR(VLOOKUP(Data!A10,Survey!$F:$X,11,FALSE),"")</f>
        <v>4</v>
      </c>
      <c r="AA10" s="170">
        <f>IFERROR(VLOOKUP(Data!A10,Survey!$F:$X,12,FALSE),"")</f>
        <v>5</v>
      </c>
      <c r="AB10" s="170">
        <f>IFERROR(VLOOKUP(Data!A10,Survey!$F:$X,13,FALSE),"")</f>
        <v>2</v>
      </c>
      <c r="AC10" s="170">
        <f>IFERROR(VLOOKUP(Data!A10,Survey!$F:$X,14,FALSE),"")</f>
        <v>2</v>
      </c>
      <c r="AD10" s="170">
        <f>IFERROR(VLOOKUP(Data!A10,Survey!$F:$X,15,FALSE),"")</f>
        <v>1</v>
      </c>
      <c r="AE10" s="170">
        <f>IFERROR(VLOOKUP(Data!A10,Survey!$F:$X,16,FALSE),"")</f>
        <v>8</v>
      </c>
      <c r="AF10" s="170">
        <f>IFERROR(VLOOKUP(Data!A10,Survey!$F:$X,19,FALSE),"")</f>
        <v>4</v>
      </c>
      <c r="AG10" s="167" t="str">
        <f>IF(IFERROR(VLOOKUP(Data!A10,Verify!$F:$X,11,FALSE),0)&gt;0,"✓","✘")</f>
        <v>✓</v>
      </c>
      <c r="AH10" s="13">
        <f>IFERROR(VLOOKUP(Data!A10,Verify!$F:$X,11,FALSE),"")</f>
        <v>3</v>
      </c>
      <c r="AI10" s="13">
        <f>IFERROR(VLOOKUP(Data!A10,Verify!$F:$X,12,FALSE),"")</f>
        <v>2</v>
      </c>
      <c r="AJ10" s="13">
        <f>IFERROR(VLOOKUP(Data!A10,Verify!$F:$X,13,FALSE),"")</f>
        <v>6</v>
      </c>
      <c r="AK10" s="13">
        <f>IFERROR(VLOOKUP(Data!A10,Verify!$F:$X,14,FALSE),"")</f>
        <v>2</v>
      </c>
      <c r="AL10" s="13">
        <f>IFERROR(VLOOKUP(Data!A10,Verify!$F:$X,15,FALSE),"")</f>
        <v>5</v>
      </c>
      <c r="AM10" s="13">
        <f>IFERROR(VLOOKUP(Data!A10,Verify!$F:$X,16,FALSE),"")</f>
        <v>10</v>
      </c>
      <c r="AN10" s="13">
        <f>IFERROR(VLOOKUP(Data!A10,Verify!$F:$X,17,FALSE),"")</f>
        <v>10</v>
      </c>
      <c r="AO10" s="13">
        <f>IFERROR(VLOOKUP(Data!A10,Verify!$F:$X,18,FALSE),"")</f>
        <v>3</v>
      </c>
      <c r="AP10" s="167" t="str">
        <f t="shared" si="3"/>
        <v>✓</v>
      </c>
      <c r="AQ10" s="167" t="str">
        <f>Timing!N10</f>
        <v>✓</v>
      </c>
      <c r="AR10" s="168" t="str">
        <f t="shared" si="4"/>
        <v>✅</v>
      </c>
      <c r="AS10" s="55" t="str">
        <f t="shared" si="5"/>
        <v>YES</v>
      </c>
      <c r="AT10" s="4" t="str">
        <f t="shared" si="6"/>
        <v>OOPS</v>
      </c>
    </row>
    <row r="11" spans="1:47" s="4" customFormat="1" ht="18" customHeight="1">
      <c r="A11" s="118" t="str">
        <f>CONCATENATE(VLOOKUP(Data!A11,Data!$A:C,3,FALSE)," ",VLOOKUP(Data!A11,Data!$A:C,2,FALSE),"")</f>
        <v>Brooks Jacob</v>
      </c>
      <c r="B11" s="13" t="str">
        <f>VLOOKUP(Data!A11,Data!$A:$D,4,FALSE)</f>
        <v>zh</v>
      </c>
      <c r="C11" s="118" t="str">
        <f>IF(VLOOKUP(Data!A11,Data!$A:$E,5,FALSE)="","",VLOOKUP(Data!A11,Data!$A:$E,5,FALSE))</f>
        <v>Ohio</v>
      </c>
      <c r="D11" s="118" t="str">
        <f>IF(VLOOKUP(Data!A11,Data!$A:$F,6,FALSE)="","",VLOOKUP(Data!A11,Data!$A:$F,6,FALSE))</f>
        <v>Employee</v>
      </c>
      <c r="E11" s="118" t="str">
        <f>IF(VLOOKUP(Data!A11,Data!$A:$G,7,FALSE)="","",VLOOKUP(Data!A11,Data!$A:$G,7,FALSE))</f>
        <v>Senior</v>
      </c>
      <c r="F11" s="13" t="str">
        <f>MID(VLOOKUP(Data!A11,Data!$A:$H,8,FALSE),1,3)</f>
        <v>ANY</v>
      </c>
      <c r="G11" s="13">
        <f>IFERROR(VLOOKUP(Data!A11,'Act1'!$F:$V,11,FALSE),"")</f>
        <v>2</v>
      </c>
      <c r="H11" s="13">
        <f>IFERROR(VLOOKUP(Data!A11,'Act1'!$F:$V,12,FALSE),"")</f>
        <v>3</v>
      </c>
      <c r="I11" s="13">
        <f>IFERROR(VLOOKUP(Data!A11,'Act1'!$F:$V,13,FALSE),"")</f>
        <v>1</v>
      </c>
      <c r="J11" s="13">
        <f>IFERROR(VLOOKUP(Data!A11,'Act2'!$F:$V,11,FALSE),"")</f>
        <v>1</v>
      </c>
      <c r="K11" s="13">
        <f>IFERROR(VLOOKUP(Data!A11,'Act2'!$F:$V,12,FALSE),"")</f>
        <v>3</v>
      </c>
      <c r="L11" s="13">
        <f>IFERROR(VLOOKUP(Data!A11,'Act2'!$F:$V,13,FALSE),"")</f>
        <v>3</v>
      </c>
      <c r="M11" s="13">
        <f>IFERROR(VLOOKUP(Data!A11,'Act3'!$F:$W,11,FALSE),"")</f>
        <v>1</v>
      </c>
      <c r="N11" s="13">
        <f>IFERROR(VLOOKUP(Data!A11,'Act3'!$F:$W,12,FALSE),"")</f>
        <v>3</v>
      </c>
      <c r="O11" s="13">
        <f>IFERROR(VLOOKUP(Data!A11,'Act3'!$F:$W,13,FALSE),"")</f>
        <v>3</v>
      </c>
      <c r="P11" s="13">
        <f>IFERROR(VLOOKUP(Data!A11,'Act4'!$F:$W,11,FALSE),"")</f>
        <v>1</v>
      </c>
      <c r="Q11" s="13">
        <f>IFERROR(VLOOKUP(Data!A11,'Act4'!$F:$W,12,FALSE),"")</f>
        <v>1</v>
      </c>
      <c r="R11" s="13">
        <f>IFERROR(VLOOKUP(Data!A11,'Act4'!$F:$W,13,FALSE),"")</f>
        <v>1</v>
      </c>
      <c r="S11" s="13">
        <f>IFERROR(VLOOKUP(Data!A11,'Act5'!$F:$W,11,FALSE),"")</f>
        <v>1</v>
      </c>
      <c r="T11" s="13">
        <f>IFERROR(VLOOKUP(Data!A11,'Act5'!$F:$W,12,FALSE),"")</f>
        <v>1</v>
      </c>
      <c r="U11" s="13">
        <f>IFERROR(VLOOKUP(Data!A11,'Act5'!$F:$W,13,FALSE),"")</f>
        <v>1</v>
      </c>
      <c r="V11" s="13">
        <f>IFERROR(VLOOKUP(Data!A11,'Act6'!$F:$W,11,FALSE),"")</f>
        <v>1</v>
      </c>
      <c r="W11" s="13">
        <f>IFERROR(VLOOKUP(Data!A11,'Act6'!$F:$W,12,FALSE),"")</f>
        <v>3</v>
      </c>
      <c r="X11" s="13">
        <f>IFERROR(VLOOKUP(Data!A11,'Act6'!$F:$W,13,FALSE),"")</f>
        <v>2</v>
      </c>
      <c r="Y11" s="167" t="str">
        <f>IF(IFERROR(VLOOKUP(Data!A11,Survey!$F:$X,11,FALSE),0)&gt;0,"✓","✘")</f>
        <v>✓</v>
      </c>
      <c r="Z11" s="170">
        <f>IFERROR(VLOOKUP(Data!A11,Survey!$F:$X,11,FALSE),"")</f>
        <v>9</v>
      </c>
      <c r="AA11" s="170">
        <f>IFERROR(VLOOKUP(Data!A11,Survey!$F:$X,12,FALSE),"")</f>
        <v>9</v>
      </c>
      <c r="AB11" s="170">
        <f>IFERROR(VLOOKUP(Data!A11,Survey!$F:$X,13,FALSE),"")</f>
        <v>9</v>
      </c>
      <c r="AC11" s="170">
        <f>IFERROR(VLOOKUP(Data!A11,Survey!$F:$X,14,FALSE),"")</f>
        <v>7</v>
      </c>
      <c r="AD11" s="170">
        <f>IFERROR(VLOOKUP(Data!A11,Survey!$F:$X,15,FALSE),"")</f>
        <v>3</v>
      </c>
      <c r="AE11" s="170">
        <f>IFERROR(VLOOKUP(Data!A11,Survey!$F:$X,16,FALSE),"")</f>
        <v>9</v>
      </c>
      <c r="AF11" s="170">
        <f>IFERROR(VLOOKUP(Data!A11,Survey!$F:$X,19,FALSE),"")</f>
        <v>10</v>
      </c>
      <c r="AG11" s="167" t="str">
        <f>IF(IFERROR(VLOOKUP(Data!A11,Verify!$F:$X,11,FALSE),0)&gt;0,"✓","✘")</f>
        <v>✓</v>
      </c>
      <c r="AH11" s="13">
        <f>IFERROR(VLOOKUP(Data!A11,Verify!$F:$X,11,FALSE),"")</f>
        <v>7</v>
      </c>
      <c r="AI11" s="13">
        <f>IFERROR(VLOOKUP(Data!A11,Verify!$F:$X,12,FALSE),"")</f>
        <v>6</v>
      </c>
      <c r="AJ11" s="13">
        <f>IFERROR(VLOOKUP(Data!A11,Verify!$F:$X,13,FALSE),"")</f>
        <v>3</v>
      </c>
      <c r="AK11" s="13">
        <f>IFERROR(VLOOKUP(Data!A11,Verify!$F:$X,14,FALSE),"")</f>
        <v>2</v>
      </c>
      <c r="AL11" s="13">
        <f>IFERROR(VLOOKUP(Data!A11,Verify!$F:$X,15,FALSE),"")</f>
        <v>2</v>
      </c>
      <c r="AM11" s="13">
        <f>IFERROR(VLOOKUP(Data!A11,Verify!$F:$X,16,FALSE),"")</f>
        <v>2</v>
      </c>
      <c r="AN11" s="13">
        <f>IFERROR(VLOOKUP(Data!A11,Verify!$F:$X,17,FALSE),"")</f>
        <v>2</v>
      </c>
      <c r="AO11" s="13">
        <f>IFERROR(VLOOKUP(Data!A11,Verify!$F:$X,18,FALSE),"")</f>
        <v>9</v>
      </c>
      <c r="AP11" s="167" t="str">
        <f t="shared" si="3"/>
        <v>✓</v>
      </c>
      <c r="AQ11" s="167" t="str">
        <f>Timing!N11</f>
        <v>✘</v>
      </c>
      <c r="AR11" s="168" t="str">
        <f t="shared" si="4"/>
        <v>✘</v>
      </c>
      <c r="AS11" s="55" t="str">
        <f t="shared" si="5"/>
        <v/>
      </c>
      <c r="AT11" s="4" t="str">
        <f t="shared" si="6"/>
        <v>OOPS</v>
      </c>
    </row>
    <row r="12" spans="1:47" s="4" customFormat="1" ht="18" customHeight="1">
      <c r="A12" s="118" t="str">
        <f>CONCATENATE(VLOOKUP(Data!A12,Data!$A:C,3,FALSE)," ",VLOOKUP(Data!A12,Data!$A:C,2,FALSE),"")</f>
        <v>Brown Sophia</v>
      </c>
      <c r="B12" s="13" t="str">
        <f>VLOOKUP(Data!A12,Data!$A:$D,4,FALSE)</f>
        <v>ru</v>
      </c>
      <c r="C12" s="118" t="str">
        <f>IF(VLOOKUP(Data!A12,Data!$A:$E,5,FALSE)="","",VLOOKUP(Data!A12,Data!$A:$E,5,FALSE))</f>
        <v>Pennsylvania</v>
      </c>
      <c r="D12" s="118" t="str">
        <f>IF(VLOOKUP(Data!A12,Data!$A:$F,6,FALSE)="","",VLOOKUP(Data!A12,Data!$A:$F,6,FALSE))</f>
        <v>Partner Employee</v>
      </c>
      <c r="E12" s="118" t="str">
        <f>IF(VLOOKUP(Data!A12,Data!$A:$G,7,FALSE)="","",VLOOKUP(Data!A12,Data!$A:$G,7,FALSE))</f>
        <v>Junior</v>
      </c>
      <c r="F12" s="13" t="str">
        <f>MID(VLOOKUP(Data!A12,Data!$A:$H,8,FALSE),1,3)</f>
        <v>ANY</v>
      </c>
      <c r="G12" s="13" t="str">
        <f>IFERROR(VLOOKUP(Data!A12,'Act1'!$F:$V,11,FALSE),"")</f>
        <v/>
      </c>
      <c r="H12" s="13" t="str">
        <f>IFERROR(VLOOKUP(Data!A12,'Act1'!$F:$V,12,FALSE),"")</f>
        <v/>
      </c>
      <c r="I12" s="13" t="str">
        <f>IFERROR(VLOOKUP(Data!A12,'Act1'!$F:$V,13,FALSE),"")</f>
        <v/>
      </c>
      <c r="J12" s="13" t="str">
        <f>IFERROR(VLOOKUP(Data!A12,'Act2'!$F:$V,11,FALSE),"")</f>
        <v/>
      </c>
      <c r="K12" s="13" t="str">
        <f>IFERROR(VLOOKUP(Data!A12,'Act2'!$F:$V,12,FALSE),"")</f>
        <v/>
      </c>
      <c r="L12" s="13" t="str">
        <f>IFERROR(VLOOKUP(Data!A12,'Act2'!$F:$V,13,FALSE),"")</f>
        <v/>
      </c>
      <c r="M12" s="13" t="str">
        <f>IFERROR(VLOOKUP(Data!A12,'Act3'!$F:$W,11,FALSE),"")</f>
        <v/>
      </c>
      <c r="N12" s="13" t="str">
        <f>IFERROR(VLOOKUP(Data!A12,'Act3'!$F:$W,12,FALSE),"")</f>
        <v/>
      </c>
      <c r="O12" s="13" t="str">
        <f>IFERROR(VLOOKUP(Data!A12,'Act3'!$F:$W,13,FALSE),"")</f>
        <v/>
      </c>
      <c r="P12" s="13" t="str">
        <f>IFERROR(VLOOKUP(Data!A12,'Act4'!$F:$W,11,FALSE),"")</f>
        <v/>
      </c>
      <c r="Q12" s="13" t="str">
        <f>IFERROR(VLOOKUP(Data!A12,'Act4'!$F:$W,12,FALSE),"")</f>
        <v/>
      </c>
      <c r="R12" s="13" t="str">
        <f>IFERROR(VLOOKUP(Data!A12,'Act4'!$F:$W,13,FALSE),"")</f>
        <v/>
      </c>
      <c r="S12" s="13" t="str">
        <f>IFERROR(VLOOKUP(Data!A12,'Act5'!$F:$W,11,FALSE),"")</f>
        <v/>
      </c>
      <c r="T12" s="13" t="str">
        <f>IFERROR(VLOOKUP(Data!A12,'Act5'!$F:$W,12,FALSE),"")</f>
        <v/>
      </c>
      <c r="U12" s="13" t="str">
        <f>IFERROR(VLOOKUP(Data!A12,'Act5'!$F:$W,13,FALSE),"")</f>
        <v/>
      </c>
      <c r="V12" s="13" t="str">
        <f>IFERROR(VLOOKUP(Data!A12,'Act6'!$F:$W,11,FALSE),"")</f>
        <v/>
      </c>
      <c r="W12" s="13" t="str">
        <f>IFERROR(VLOOKUP(Data!A12,'Act6'!$F:$W,12,FALSE),"")</f>
        <v/>
      </c>
      <c r="X12" s="13" t="str">
        <f>IFERROR(VLOOKUP(Data!A12,'Act6'!$F:$W,13,FALSE),"")</f>
        <v/>
      </c>
      <c r="Y12" s="167" t="str">
        <f>IF(IFERROR(VLOOKUP(Data!A12,Survey!$F:$X,11,FALSE),0)&gt;0,"✓","✘")</f>
        <v>✘</v>
      </c>
      <c r="Z12" s="170" t="str">
        <f>IFERROR(VLOOKUP(Data!A12,Survey!$F:$X,11,FALSE),"")</f>
        <v/>
      </c>
      <c r="AA12" s="170" t="str">
        <f>IFERROR(VLOOKUP(Data!A12,Survey!$F:$X,12,FALSE),"")</f>
        <v/>
      </c>
      <c r="AB12" s="170" t="str">
        <f>IFERROR(VLOOKUP(Data!A12,Survey!$F:$X,13,FALSE),"")</f>
        <v/>
      </c>
      <c r="AC12" s="170" t="str">
        <f>IFERROR(VLOOKUP(Data!A12,Survey!$F:$X,14,FALSE),"")</f>
        <v/>
      </c>
      <c r="AD12" s="170" t="str">
        <f>IFERROR(VLOOKUP(Data!A12,Survey!$F:$X,15,FALSE),"")</f>
        <v/>
      </c>
      <c r="AE12" s="170" t="str">
        <f>IFERROR(VLOOKUP(Data!A12,Survey!$F:$X,16,FALSE),"")</f>
        <v/>
      </c>
      <c r="AF12" s="170" t="str">
        <f>IFERROR(VLOOKUP(Data!A12,Survey!$F:$X,19,FALSE),"")</f>
        <v/>
      </c>
      <c r="AG12" s="167" t="str">
        <f>IF(IFERROR(VLOOKUP(Data!A12,Verify!$F:$X,11,FALSE),0)&gt;0,"✓","✘")</f>
        <v>✘</v>
      </c>
      <c r="AH12" s="13" t="str">
        <f>IFERROR(VLOOKUP(Data!A12,Verify!$F:$X,11,FALSE),"")</f>
        <v/>
      </c>
      <c r="AI12" s="13" t="str">
        <f>IFERROR(VLOOKUP(Data!A12,Verify!$F:$X,12,FALSE),"")</f>
        <v/>
      </c>
      <c r="AJ12" s="13" t="str">
        <f>IFERROR(VLOOKUP(Data!A12,Verify!$F:$X,13,FALSE),"")</f>
        <v/>
      </c>
      <c r="AK12" s="13" t="str">
        <f>IFERROR(VLOOKUP(Data!A12,Verify!$F:$X,14,FALSE),"")</f>
        <v/>
      </c>
      <c r="AL12" s="13" t="str">
        <f>IFERROR(VLOOKUP(Data!A12,Verify!$F:$X,15,FALSE),"")</f>
        <v/>
      </c>
      <c r="AM12" s="13" t="str">
        <f>IFERROR(VLOOKUP(Data!A12,Verify!$F:$X,16,FALSE),"")</f>
        <v/>
      </c>
      <c r="AN12" s="13" t="str">
        <f>IFERROR(VLOOKUP(Data!A12,Verify!$F:$X,17,FALSE),"")</f>
        <v/>
      </c>
      <c r="AO12" s="13" t="str">
        <f>IFERROR(VLOOKUP(Data!A12,Verify!$F:$X,18,FALSE),"")</f>
        <v/>
      </c>
      <c r="AP12" s="167" t="str">
        <f t="shared" si="3"/>
        <v>✘</v>
      </c>
      <c r="AQ12" s="167" t="str">
        <f>Timing!N12</f>
        <v>✘</v>
      </c>
      <c r="AR12" s="168" t="str">
        <f t="shared" si="4"/>
        <v>✘</v>
      </c>
      <c r="AS12" s="55" t="str">
        <f t="shared" si="5"/>
        <v/>
      </c>
      <c r="AT12" s="4" t="str">
        <f t="shared" si="6"/>
        <v>OOPS</v>
      </c>
    </row>
    <row r="13" spans="1:47" s="4" customFormat="1" ht="18" customHeight="1">
      <c r="A13" s="118" t="str">
        <f>CONCATENATE(VLOOKUP(Data!A13,Data!$A:C,3,FALSE)," ",VLOOKUP(Data!A13,Data!$A:C,2,FALSE),"")</f>
        <v>Campbell Lucy</v>
      </c>
      <c r="B13" s="13" t="str">
        <f>VLOOKUP(Data!A13,Data!$A:$D,4,FALSE)</f>
        <v>ja</v>
      </c>
      <c r="C13" s="118" t="str">
        <f>IF(VLOOKUP(Data!A13,Data!$A:$E,5,FALSE)="","",VLOOKUP(Data!A13,Data!$A:$E,5,FALSE))</f>
        <v>Tennessee</v>
      </c>
      <c r="D13" s="118" t="str">
        <f>IF(VLOOKUP(Data!A13,Data!$A:$F,6,FALSE)="","",VLOOKUP(Data!A13,Data!$A:$F,6,FALSE))</f>
        <v>Employee</v>
      </c>
      <c r="E13" s="118" t="str">
        <f>IF(VLOOKUP(Data!A13,Data!$A:$G,7,FALSE)="","",VLOOKUP(Data!A13,Data!$A:$G,7,FALSE))</f>
        <v>Rookie</v>
      </c>
      <c r="F13" s="13" t="str">
        <f>MID(VLOOKUP(Data!A13,Data!$A:$H,8,FALSE),1,3)</f>
        <v>ANY</v>
      </c>
      <c r="G13" s="13">
        <f>IFERROR(VLOOKUP(Data!A13,'Act1'!$F:$V,11,FALSE),"")</f>
        <v>1</v>
      </c>
      <c r="H13" s="13">
        <f>IFERROR(VLOOKUP(Data!A13,'Act1'!$F:$V,12,FALSE),"")</f>
        <v>1</v>
      </c>
      <c r="I13" s="13">
        <f>IFERROR(VLOOKUP(Data!A13,'Act1'!$F:$V,13,FALSE),"")</f>
        <v>1</v>
      </c>
      <c r="J13" s="13">
        <f>IFERROR(VLOOKUP(Data!A13,'Act2'!$F:$V,11,FALSE),"")</f>
        <v>2</v>
      </c>
      <c r="K13" s="13">
        <f>IFERROR(VLOOKUP(Data!A13,'Act2'!$F:$V,12,FALSE),"")</f>
        <v>3</v>
      </c>
      <c r="L13" s="13">
        <f>IFERROR(VLOOKUP(Data!A13,'Act2'!$F:$V,13,FALSE),"")</f>
        <v>1</v>
      </c>
      <c r="M13" s="13">
        <f>IFERROR(VLOOKUP(Data!A13,'Act3'!$F:$W,11,FALSE),"")</f>
        <v>2</v>
      </c>
      <c r="N13" s="13">
        <f>IFERROR(VLOOKUP(Data!A13,'Act3'!$F:$W,12,FALSE),"")</f>
        <v>2</v>
      </c>
      <c r="O13" s="13">
        <f>IFERROR(VLOOKUP(Data!A13,'Act3'!$F:$W,13,FALSE),"")</f>
        <v>1</v>
      </c>
      <c r="P13" s="13">
        <f>IFERROR(VLOOKUP(Data!A13,'Act4'!$F:$W,11,FALSE),"")</f>
        <v>2</v>
      </c>
      <c r="Q13" s="13">
        <f>IFERROR(VLOOKUP(Data!A13,'Act4'!$F:$W,12,FALSE),"")</f>
        <v>1</v>
      </c>
      <c r="R13" s="13">
        <f>IFERROR(VLOOKUP(Data!A13,'Act4'!$F:$W,13,FALSE),"")</f>
        <v>3</v>
      </c>
      <c r="S13" s="13">
        <f>IFERROR(VLOOKUP(Data!A13,'Act5'!$F:$W,11,FALSE),"")</f>
        <v>2</v>
      </c>
      <c r="T13" s="13">
        <f>IFERROR(VLOOKUP(Data!A13,'Act5'!$F:$W,12,FALSE),"")</f>
        <v>1</v>
      </c>
      <c r="U13" s="13">
        <f>IFERROR(VLOOKUP(Data!A13,'Act5'!$F:$W,13,FALSE),"")</f>
        <v>1</v>
      </c>
      <c r="V13" s="13">
        <f>IFERROR(VLOOKUP(Data!A13,'Act6'!$F:$W,11,FALSE),"")</f>
        <v>1</v>
      </c>
      <c r="W13" s="13">
        <f>IFERROR(VLOOKUP(Data!A13,'Act6'!$F:$W,12,FALSE),"")</f>
        <v>1</v>
      </c>
      <c r="X13" s="13">
        <f>IFERROR(VLOOKUP(Data!A13,'Act6'!$F:$W,13,FALSE),"")</f>
        <v>1</v>
      </c>
      <c r="Y13" s="167" t="str">
        <f>IF(IFERROR(VLOOKUP(Data!A13,Survey!$F:$X,11,FALSE),0)&gt;0,"✓","✘")</f>
        <v>✓</v>
      </c>
      <c r="Z13" s="170">
        <f>IFERROR(VLOOKUP(Data!A13,Survey!$F:$X,11,FALSE),"")</f>
        <v>10</v>
      </c>
      <c r="AA13" s="170">
        <f>IFERROR(VLOOKUP(Data!A13,Survey!$F:$X,12,FALSE),"")</f>
        <v>10</v>
      </c>
      <c r="AB13" s="170">
        <f>IFERROR(VLOOKUP(Data!A13,Survey!$F:$X,13,FALSE),"")</f>
        <v>10</v>
      </c>
      <c r="AC13" s="170">
        <f>IFERROR(VLOOKUP(Data!A13,Survey!$F:$X,14,FALSE),"")</f>
        <v>10</v>
      </c>
      <c r="AD13" s="170">
        <f>IFERROR(VLOOKUP(Data!A13,Survey!$F:$X,15,FALSE),"")</f>
        <v>1</v>
      </c>
      <c r="AE13" s="170">
        <f>IFERROR(VLOOKUP(Data!A13,Survey!$F:$X,16,FALSE),"")</f>
        <v>1</v>
      </c>
      <c r="AF13" s="170">
        <f>IFERROR(VLOOKUP(Data!A13,Survey!$F:$X,19,FALSE),"")</f>
        <v>10</v>
      </c>
      <c r="AG13" s="167" t="str">
        <f>IF(IFERROR(VLOOKUP(Data!A13,Verify!$F:$X,11,FALSE),0)&gt;0,"✓","✘")</f>
        <v>✓</v>
      </c>
      <c r="AH13" s="13">
        <f>IFERROR(VLOOKUP(Data!A13,Verify!$F:$X,11,FALSE),"")</f>
        <v>10</v>
      </c>
      <c r="AI13" s="13">
        <f>IFERROR(VLOOKUP(Data!A13,Verify!$F:$X,12,FALSE),"")</f>
        <v>10</v>
      </c>
      <c r="AJ13" s="13">
        <f>IFERROR(VLOOKUP(Data!A13,Verify!$F:$X,13,FALSE),"")</f>
        <v>10</v>
      </c>
      <c r="AK13" s="13">
        <f>IFERROR(VLOOKUP(Data!A13,Verify!$F:$X,14,FALSE),"")</f>
        <v>5</v>
      </c>
      <c r="AL13" s="13">
        <f>IFERROR(VLOOKUP(Data!A13,Verify!$F:$X,15,FALSE),"")</f>
        <v>10</v>
      </c>
      <c r="AM13" s="13">
        <f>IFERROR(VLOOKUP(Data!A13,Verify!$F:$X,16,FALSE),"")</f>
        <v>10</v>
      </c>
      <c r="AN13" s="13">
        <f>IFERROR(VLOOKUP(Data!A13,Verify!$F:$X,17,FALSE),"")</f>
        <v>10</v>
      </c>
      <c r="AO13" s="13">
        <f>IFERROR(VLOOKUP(Data!A13,Verify!$F:$X,18,FALSE),"")</f>
        <v>10</v>
      </c>
      <c r="AP13" s="167" t="str">
        <f t="shared" si="3"/>
        <v>✓</v>
      </c>
      <c r="AQ13" s="167" t="str">
        <f>Timing!N13</f>
        <v>✓</v>
      </c>
      <c r="AR13" s="168" t="str">
        <f t="shared" si="4"/>
        <v>✅</v>
      </c>
      <c r="AS13" s="55" t="str">
        <f t="shared" si="5"/>
        <v>YES</v>
      </c>
      <c r="AT13" s="4" t="str">
        <f t="shared" si="6"/>
        <v>OOPS</v>
      </c>
    </row>
    <row r="14" spans="1:47" s="4" customFormat="1" ht="18" customHeight="1">
      <c r="A14" s="118" t="str">
        <f>CONCATENATE(VLOOKUP(Data!A14,Data!$A:C,3,FALSE)," ",VLOOKUP(Data!A14,Data!$A:C,2,FALSE),"")</f>
        <v>Carter Lillian</v>
      </c>
      <c r="B14" s="13" t="str">
        <f>VLOOKUP(Data!A14,Data!$A:$D,4,FALSE)</f>
        <v>it</v>
      </c>
      <c r="C14" s="118" t="str">
        <f>IF(VLOOKUP(Data!A14,Data!$A:$E,5,FALSE)="","",VLOOKUP(Data!A14,Data!$A:$E,5,FALSE))</f>
        <v>Utah</v>
      </c>
      <c r="D14" s="118" t="str">
        <f>IF(VLOOKUP(Data!A14,Data!$A:$F,6,FALSE)="","",VLOOKUP(Data!A14,Data!$A:$F,6,FALSE))</f>
        <v>Employee</v>
      </c>
      <c r="E14" s="118" t="str">
        <f>IF(VLOOKUP(Data!A14,Data!$A:$G,7,FALSE)="","",VLOOKUP(Data!A14,Data!$A:$G,7,FALSE))</f>
        <v>Junior</v>
      </c>
      <c r="F14" s="13" t="str">
        <f>MID(VLOOKUP(Data!A14,Data!$A:$H,8,FALSE),1,3)</f>
        <v>ANY</v>
      </c>
      <c r="G14" s="13" t="str">
        <f>IFERROR(VLOOKUP(Data!A14,'Act1'!$F:$V,11,FALSE),"")</f>
        <v/>
      </c>
      <c r="H14" s="13" t="str">
        <f>IFERROR(VLOOKUP(Data!A14,'Act1'!$F:$V,12,FALSE),"")</f>
        <v/>
      </c>
      <c r="I14" s="13" t="str">
        <f>IFERROR(VLOOKUP(Data!A14,'Act1'!$F:$V,13,FALSE),"")</f>
        <v/>
      </c>
      <c r="J14" s="13" t="str">
        <f>IFERROR(VLOOKUP(Data!A14,'Act2'!$F:$V,11,FALSE),"")</f>
        <v/>
      </c>
      <c r="K14" s="13" t="str">
        <f>IFERROR(VLOOKUP(Data!A14,'Act2'!$F:$V,12,FALSE),"")</f>
        <v/>
      </c>
      <c r="L14" s="13" t="str">
        <f>IFERROR(VLOOKUP(Data!A14,'Act2'!$F:$V,13,FALSE),"")</f>
        <v/>
      </c>
      <c r="M14" s="13" t="str">
        <f>IFERROR(VLOOKUP(Data!A14,'Act3'!$F:$W,11,FALSE),"")</f>
        <v/>
      </c>
      <c r="N14" s="13" t="str">
        <f>IFERROR(VLOOKUP(Data!A14,'Act3'!$F:$W,12,FALSE),"")</f>
        <v/>
      </c>
      <c r="O14" s="13" t="str">
        <f>IFERROR(VLOOKUP(Data!A14,'Act3'!$F:$W,13,FALSE),"")</f>
        <v/>
      </c>
      <c r="P14" s="13" t="str">
        <f>IFERROR(VLOOKUP(Data!A14,'Act4'!$F:$W,11,FALSE),"")</f>
        <v/>
      </c>
      <c r="Q14" s="13" t="str">
        <f>IFERROR(VLOOKUP(Data!A14,'Act4'!$F:$W,12,FALSE),"")</f>
        <v/>
      </c>
      <c r="R14" s="13" t="str">
        <f>IFERROR(VLOOKUP(Data!A14,'Act4'!$F:$W,13,FALSE),"")</f>
        <v/>
      </c>
      <c r="S14" s="13" t="str">
        <f>IFERROR(VLOOKUP(Data!A14,'Act5'!$F:$W,11,FALSE),"")</f>
        <v/>
      </c>
      <c r="T14" s="13" t="str">
        <f>IFERROR(VLOOKUP(Data!A14,'Act5'!$F:$W,12,FALSE),"")</f>
        <v/>
      </c>
      <c r="U14" s="13" t="str">
        <f>IFERROR(VLOOKUP(Data!A14,'Act5'!$F:$W,13,FALSE),"")</f>
        <v/>
      </c>
      <c r="V14" s="13" t="str">
        <f>IFERROR(VLOOKUP(Data!A14,'Act6'!$F:$W,11,FALSE),"")</f>
        <v/>
      </c>
      <c r="W14" s="13" t="str">
        <f>IFERROR(VLOOKUP(Data!A14,'Act6'!$F:$W,12,FALSE),"")</f>
        <v/>
      </c>
      <c r="X14" s="13" t="str">
        <f>IFERROR(VLOOKUP(Data!A14,'Act6'!$F:$W,13,FALSE),"")</f>
        <v/>
      </c>
      <c r="Y14" s="167" t="str">
        <f>IF(IFERROR(VLOOKUP(Data!A14,Survey!$F:$X,11,FALSE),0)&gt;0,"✓","✘")</f>
        <v>✘</v>
      </c>
      <c r="Z14" s="170" t="str">
        <f>IFERROR(VLOOKUP(Data!A14,Survey!$F:$X,11,FALSE),"")</f>
        <v/>
      </c>
      <c r="AA14" s="170" t="str">
        <f>IFERROR(VLOOKUP(Data!A14,Survey!$F:$X,12,FALSE),"")</f>
        <v/>
      </c>
      <c r="AB14" s="170" t="str">
        <f>IFERROR(VLOOKUP(Data!A14,Survey!$F:$X,13,FALSE),"")</f>
        <v/>
      </c>
      <c r="AC14" s="170" t="str">
        <f>IFERROR(VLOOKUP(Data!A14,Survey!$F:$X,14,FALSE),"")</f>
        <v/>
      </c>
      <c r="AD14" s="170" t="str">
        <f>IFERROR(VLOOKUP(Data!A14,Survey!$F:$X,15,FALSE),"")</f>
        <v/>
      </c>
      <c r="AE14" s="170" t="str">
        <f>IFERROR(VLOOKUP(Data!A14,Survey!$F:$X,16,FALSE),"")</f>
        <v/>
      </c>
      <c r="AF14" s="170" t="str">
        <f>IFERROR(VLOOKUP(Data!A14,Survey!$F:$X,19,FALSE),"")</f>
        <v/>
      </c>
      <c r="AG14" s="167" t="str">
        <f>IF(IFERROR(VLOOKUP(Data!A14,Verify!$F:$X,11,FALSE),0)&gt;0,"✓","✘")</f>
        <v>✘</v>
      </c>
      <c r="AH14" s="13" t="str">
        <f>IFERROR(VLOOKUP(Data!A14,Verify!$F:$X,11,FALSE),"")</f>
        <v/>
      </c>
      <c r="AI14" s="13" t="str">
        <f>IFERROR(VLOOKUP(Data!A14,Verify!$F:$X,12,FALSE),"")</f>
        <v/>
      </c>
      <c r="AJ14" s="13" t="str">
        <f>IFERROR(VLOOKUP(Data!A14,Verify!$F:$X,13,FALSE),"")</f>
        <v/>
      </c>
      <c r="AK14" s="13" t="str">
        <f>IFERROR(VLOOKUP(Data!A14,Verify!$F:$X,14,FALSE),"")</f>
        <v/>
      </c>
      <c r="AL14" s="13" t="str">
        <f>IFERROR(VLOOKUP(Data!A14,Verify!$F:$X,15,FALSE),"")</f>
        <v/>
      </c>
      <c r="AM14" s="13" t="str">
        <f>IFERROR(VLOOKUP(Data!A14,Verify!$F:$X,16,FALSE),"")</f>
        <v/>
      </c>
      <c r="AN14" s="13" t="str">
        <f>IFERROR(VLOOKUP(Data!A14,Verify!$F:$X,17,FALSE),"")</f>
        <v/>
      </c>
      <c r="AO14" s="13" t="str">
        <f>IFERROR(VLOOKUP(Data!A14,Verify!$F:$X,18,FALSE),"")</f>
        <v/>
      </c>
      <c r="AP14" s="167" t="str">
        <f t="shared" si="3"/>
        <v>✘</v>
      </c>
      <c r="AQ14" s="167" t="str">
        <f>Timing!N14</f>
        <v>✘</v>
      </c>
      <c r="AR14" s="168" t="str">
        <f t="shared" si="4"/>
        <v>✘</v>
      </c>
      <c r="AS14" s="55" t="str">
        <f t="shared" si="5"/>
        <v/>
      </c>
      <c r="AT14" s="4" t="str">
        <f t="shared" si="6"/>
        <v>OOPS</v>
      </c>
    </row>
    <row r="15" spans="1:47" s="4" customFormat="1" ht="18" customHeight="1">
      <c r="A15" s="118" t="str">
        <f>CONCATENATE(VLOOKUP(Data!A15,Data!$A:C,3,FALSE)," ",VLOOKUP(Data!A15,Data!$A:C,2,FALSE),"")</f>
        <v>Castillo Elias</v>
      </c>
      <c r="B15" s="13" t="str">
        <f>VLOOKUP(Data!A15,Data!$A:$D,4,FALSE)</f>
        <v>en</v>
      </c>
      <c r="C15" s="118" t="str">
        <f>IF(VLOOKUP(Data!A15,Data!$A:$E,5,FALSE)="","",VLOOKUP(Data!A15,Data!$A:$E,5,FALSE))</f>
        <v>Washington</v>
      </c>
      <c r="D15" s="118" t="str">
        <f>IF(VLOOKUP(Data!A15,Data!$A:$F,6,FALSE)="","",VLOOKUP(Data!A15,Data!$A:$F,6,FALSE))</f>
        <v>Employee</v>
      </c>
      <c r="E15" s="118" t="str">
        <f>IF(VLOOKUP(Data!A15,Data!$A:$G,7,FALSE)="","",VLOOKUP(Data!A15,Data!$A:$G,7,FALSE))</f>
        <v>Rookie</v>
      </c>
      <c r="F15" s="13" t="str">
        <f>MID(VLOOKUP(Data!A15,Data!$A:$H,8,FALSE),1,3)</f>
        <v>ANY</v>
      </c>
      <c r="G15" s="13">
        <f>IFERROR(VLOOKUP(Data!A15,'Act1'!$F:$V,11,FALSE),"")</f>
        <v>1</v>
      </c>
      <c r="H15" s="13">
        <f>IFERROR(VLOOKUP(Data!A15,'Act1'!$F:$V,12,FALSE),"")</f>
        <v>1</v>
      </c>
      <c r="I15" s="13">
        <f>IFERROR(VLOOKUP(Data!A15,'Act1'!$F:$V,13,FALSE),"")</f>
        <v>2</v>
      </c>
      <c r="J15" s="13">
        <f>IFERROR(VLOOKUP(Data!A15,'Act2'!$F:$V,11,FALSE),"")</f>
        <v>1</v>
      </c>
      <c r="K15" s="13">
        <f>IFERROR(VLOOKUP(Data!A15,'Act2'!$F:$V,12,FALSE),"")</f>
        <v>2</v>
      </c>
      <c r="L15" s="13">
        <f>IFERROR(VLOOKUP(Data!A15,'Act2'!$F:$V,13,FALSE),"")</f>
        <v>1</v>
      </c>
      <c r="M15" s="13">
        <f>IFERROR(VLOOKUP(Data!A15,'Act3'!$F:$W,11,FALSE),"")</f>
        <v>2</v>
      </c>
      <c r="N15" s="13">
        <f>IFERROR(VLOOKUP(Data!A15,'Act3'!$F:$W,12,FALSE),"")</f>
        <v>2</v>
      </c>
      <c r="O15" s="13">
        <f>IFERROR(VLOOKUP(Data!A15,'Act3'!$F:$W,13,FALSE),"")</f>
        <v>1</v>
      </c>
      <c r="P15" s="13">
        <f>IFERROR(VLOOKUP(Data!A15,'Act4'!$F:$W,11,FALSE),"")</f>
        <v>1</v>
      </c>
      <c r="Q15" s="13">
        <f>IFERROR(VLOOKUP(Data!A15,'Act4'!$F:$W,12,FALSE),"")</f>
        <v>1</v>
      </c>
      <c r="R15" s="13">
        <f>IFERROR(VLOOKUP(Data!A15,'Act4'!$F:$W,13,FALSE),"")</f>
        <v>1</v>
      </c>
      <c r="S15" s="13">
        <f>IFERROR(VLOOKUP(Data!A15,'Act5'!$F:$W,11,FALSE),"")</f>
        <v>1</v>
      </c>
      <c r="T15" s="13">
        <f>IFERROR(VLOOKUP(Data!A15,'Act5'!$F:$W,12,FALSE),"")</f>
        <v>2</v>
      </c>
      <c r="U15" s="13">
        <f>IFERROR(VLOOKUP(Data!A15,'Act5'!$F:$W,13,FALSE),"")</f>
        <v>1</v>
      </c>
      <c r="V15" s="13">
        <f>IFERROR(VLOOKUP(Data!A15,'Act6'!$F:$W,11,FALSE),"")</f>
        <v>2</v>
      </c>
      <c r="W15" s="13">
        <f>IFERROR(VLOOKUP(Data!A15,'Act6'!$F:$W,12,FALSE),"")</f>
        <v>1</v>
      </c>
      <c r="X15" s="13">
        <f>IFERROR(VLOOKUP(Data!A15,'Act6'!$F:$W,13,FALSE),"")</f>
        <v>1</v>
      </c>
      <c r="Y15" s="167" t="str">
        <f>IF(IFERROR(VLOOKUP(Data!A15,Survey!$F:$X,11,FALSE),0)&gt;0,"✓","✘")</f>
        <v>✓</v>
      </c>
      <c r="Z15" s="170">
        <f>IFERROR(VLOOKUP(Data!A15,Survey!$F:$X,11,FALSE),"")</f>
        <v>9</v>
      </c>
      <c r="AA15" s="170">
        <f>IFERROR(VLOOKUP(Data!A15,Survey!$F:$X,12,FALSE),"")</f>
        <v>10</v>
      </c>
      <c r="AB15" s="170">
        <f>IFERROR(VLOOKUP(Data!A15,Survey!$F:$X,13,FALSE),"")</f>
        <v>10</v>
      </c>
      <c r="AC15" s="170">
        <f>IFERROR(VLOOKUP(Data!A15,Survey!$F:$X,14,FALSE),"")</f>
        <v>10</v>
      </c>
      <c r="AD15" s="170">
        <f>IFERROR(VLOOKUP(Data!A15,Survey!$F:$X,15,FALSE),"")</f>
        <v>2</v>
      </c>
      <c r="AE15" s="170">
        <f>IFERROR(VLOOKUP(Data!A15,Survey!$F:$X,16,FALSE),"")</f>
        <v>2</v>
      </c>
      <c r="AF15" s="170">
        <f>IFERROR(VLOOKUP(Data!A15,Survey!$F:$X,19,FALSE),"")</f>
        <v>10</v>
      </c>
      <c r="AG15" s="167" t="str">
        <f>IF(IFERROR(VLOOKUP(Data!A15,Verify!$F:$X,11,FALSE),0)&gt;0,"✓","✘")</f>
        <v>✓</v>
      </c>
      <c r="AH15" s="13">
        <f>IFERROR(VLOOKUP(Data!A15,Verify!$F:$X,11,FALSE),"")</f>
        <v>10</v>
      </c>
      <c r="AI15" s="13">
        <f>IFERROR(VLOOKUP(Data!A15,Verify!$F:$X,12,FALSE),"")</f>
        <v>10</v>
      </c>
      <c r="AJ15" s="13">
        <f>IFERROR(VLOOKUP(Data!A15,Verify!$F:$X,13,FALSE),"")</f>
        <v>10</v>
      </c>
      <c r="AK15" s="13">
        <f>IFERROR(VLOOKUP(Data!A15,Verify!$F:$X,14,FALSE),"")</f>
        <v>10</v>
      </c>
      <c r="AL15" s="13">
        <f>IFERROR(VLOOKUP(Data!A15,Verify!$F:$X,15,FALSE),"")</f>
        <v>9</v>
      </c>
      <c r="AM15" s="13">
        <f>IFERROR(VLOOKUP(Data!A15,Verify!$F:$X,16,FALSE),"")</f>
        <v>9</v>
      </c>
      <c r="AN15" s="13">
        <f>IFERROR(VLOOKUP(Data!A15,Verify!$F:$X,17,FALSE),"")</f>
        <v>9</v>
      </c>
      <c r="AO15" s="13">
        <f>IFERROR(VLOOKUP(Data!A15,Verify!$F:$X,18,FALSE),"")</f>
        <v>10</v>
      </c>
      <c r="AP15" s="167" t="str">
        <f t="shared" si="3"/>
        <v>✓</v>
      </c>
      <c r="AQ15" s="167" t="str">
        <f>Timing!N15</f>
        <v>✓</v>
      </c>
      <c r="AR15" s="168" t="str">
        <f t="shared" si="4"/>
        <v>✅</v>
      </c>
      <c r="AS15" s="55" t="str">
        <f t="shared" si="5"/>
        <v>YES</v>
      </c>
      <c r="AT15" s="4" t="str">
        <f t="shared" si="6"/>
        <v>OOPS</v>
      </c>
    </row>
    <row r="16" spans="1:47" s="4" customFormat="1" ht="18" customHeight="1">
      <c r="A16" s="118" t="str">
        <f>CONCATENATE(VLOOKUP(Data!A16,Data!$A:C,3,FALSE)," ",VLOOKUP(Data!A16,Data!$A:C,2,FALSE),"")</f>
        <v>Chavez Logan</v>
      </c>
      <c r="B16" s="13" t="str">
        <f>VLOOKUP(Data!A16,Data!$A:$D,4,FALSE)</f>
        <v>es</v>
      </c>
      <c r="C16" s="118" t="str">
        <f>IF(VLOOKUP(Data!A16,Data!$A:$E,5,FALSE)="","",VLOOKUP(Data!A16,Data!$A:$E,5,FALSE))</f>
        <v>Wisconsin</v>
      </c>
      <c r="D16" s="118" t="str">
        <f>IF(VLOOKUP(Data!A16,Data!$A:$F,6,FALSE)="","",VLOOKUP(Data!A16,Data!$A:$F,6,FALSE))</f>
        <v>Employee</v>
      </c>
      <c r="E16" s="118" t="str">
        <f>IF(VLOOKUP(Data!A16,Data!$A:$G,7,FALSE)="","",VLOOKUP(Data!A16,Data!$A:$G,7,FALSE))</f>
        <v>Senior</v>
      </c>
      <c r="F16" s="13" t="str">
        <f>MID(VLOOKUP(Data!A16,Data!$A:$H,8,FALSE),1,3)</f>
        <v>ANY</v>
      </c>
      <c r="G16" s="13">
        <f>IFERROR(VLOOKUP(Data!A16,'Act1'!$F:$V,11,FALSE),"")</f>
        <v>1</v>
      </c>
      <c r="H16" s="13">
        <f>IFERROR(VLOOKUP(Data!A16,'Act1'!$F:$V,12,FALSE),"")</f>
        <v>1</v>
      </c>
      <c r="I16" s="13">
        <f>IFERROR(VLOOKUP(Data!A16,'Act1'!$F:$V,13,FALSE),"")</f>
        <v>1</v>
      </c>
      <c r="J16" s="13">
        <f>IFERROR(VLOOKUP(Data!A16,'Act2'!$F:$V,11,FALSE),"")</f>
        <v>2</v>
      </c>
      <c r="K16" s="13">
        <f>IFERROR(VLOOKUP(Data!A16,'Act2'!$F:$V,12,FALSE),"")</f>
        <v>1</v>
      </c>
      <c r="L16" s="13">
        <f>IFERROR(VLOOKUP(Data!A16,'Act2'!$F:$V,13,FALSE),"")</f>
        <v>1</v>
      </c>
      <c r="M16" s="13">
        <f>IFERROR(VLOOKUP(Data!A16,'Act3'!$F:$W,11,FALSE),"")</f>
        <v>1</v>
      </c>
      <c r="N16" s="13">
        <f>IFERROR(VLOOKUP(Data!A16,'Act3'!$F:$W,12,FALSE),"")</f>
        <v>1</v>
      </c>
      <c r="O16" s="13">
        <f>IFERROR(VLOOKUP(Data!A16,'Act3'!$F:$W,13,FALSE),"")</f>
        <v>3</v>
      </c>
      <c r="P16" s="13">
        <f>IFERROR(VLOOKUP(Data!A16,'Act4'!$F:$W,11,FALSE),"")</f>
        <v>3</v>
      </c>
      <c r="Q16" s="13">
        <f>IFERROR(VLOOKUP(Data!A16,'Act4'!$F:$W,12,FALSE),"")</f>
        <v>1</v>
      </c>
      <c r="R16" s="13">
        <f>IFERROR(VLOOKUP(Data!A16,'Act4'!$F:$W,13,FALSE),"")</f>
        <v>1</v>
      </c>
      <c r="S16" s="13">
        <f>IFERROR(VLOOKUP(Data!A16,'Act5'!$F:$W,11,FALSE),"")</f>
        <v>1</v>
      </c>
      <c r="T16" s="13">
        <f>IFERROR(VLOOKUP(Data!A16,'Act5'!$F:$W,12,FALSE),"")</f>
        <v>2</v>
      </c>
      <c r="U16" s="13">
        <f>IFERROR(VLOOKUP(Data!A16,'Act5'!$F:$W,13,FALSE),"")</f>
        <v>1</v>
      </c>
      <c r="V16" s="13">
        <f>IFERROR(VLOOKUP(Data!A16,'Act6'!$F:$W,11,FALSE),"")</f>
        <v>1</v>
      </c>
      <c r="W16" s="13">
        <f>IFERROR(VLOOKUP(Data!A16,'Act6'!$F:$W,12,FALSE),"")</f>
        <v>1</v>
      </c>
      <c r="X16" s="13">
        <f>IFERROR(VLOOKUP(Data!A16,'Act6'!$F:$W,13,FALSE),"")</f>
        <v>1</v>
      </c>
      <c r="Y16" s="167" t="str">
        <f>IF(IFERROR(VLOOKUP(Data!A16,Survey!$F:$X,11,FALSE),0)&gt;0,"✓","✘")</f>
        <v>✓</v>
      </c>
      <c r="Z16" s="170">
        <f>IFERROR(VLOOKUP(Data!A16,Survey!$F:$X,11,FALSE),"")</f>
        <v>9</v>
      </c>
      <c r="AA16" s="170">
        <f>IFERROR(VLOOKUP(Data!A16,Survey!$F:$X,12,FALSE),"")</f>
        <v>9</v>
      </c>
      <c r="AB16" s="170">
        <f>IFERROR(VLOOKUP(Data!A16,Survey!$F:$X,13,FALSE),"")</f>
        <v>9</v>
      </c>
      <c r="AC16" s="170">
        <f>IFERROR(VLOOKUP(Data!A16,Survey!$F:$X,14,FALSE),"")</f>
        <v>8</v>
      </c>
      <c r="AD16" s="170">
        <f>IFERROR(VLOOKUP(Data!A16,Survey!$F:$X,15,FALSE),"")</f>
        <v>1</v>
      </c>
      <c r="AE16" s="170">
        <f>IFERROR(VLOOKUP(Data!A16,Survey!$F:$X,16,FALSE),"")</f>
        <v>1</v>
      </c>
      <c r="AF16" s="170">
        <f>IFERROR(VLOOKUP(Data!A16,Survey!$F:$X,19,FALSE),"")</f>
        <v>9</v>
      </c>
      <c r="AG16" s="167" t="str">
        <f>IF(IFERROR(VLOOKUP(Data!A16,Verify!$F:$X,11,FALSE),0)&gt;0,"✓","✘")</f>
        <v>✓</v>
      </c>
      <c r="AH16" s="13">
        <f>IFERROR(VLOOKUP(Data!A16,Verify!$F:$X,11,FALSE),"")</f>
        <v>7</v>
      </c>
      <c r="AI16" s="13">
        <f>IFERROR(VLOOKUP(Data!A16,Verify!$F:$X,12,FALSE),"")</f>
        <v>9</v>
      </c>
      <c r="AJ16" s="13">
        <f>IFERROR(VLOOKUP(Data!A16,Verify!$F:$X,13,FALSE),"")</f>
        <v>9</v>
      </c>
      <c r="AK16" s="13">
        <f>IFERROR(VLOOKUP(Data!A16,Verify!$F:$X,14,FALSE),"")</f>
        <v>9</v>
      </c>
      <c r="AL16" s="13">
        <f>IFERROR(VLOOKUP(Data!A16,Verify!$F:$X,15,FALSE),"")</f>
        <v>7</v>
      </c>
      <c r="AM16" s="13">
        <f>IFERROR(VLOOKUP(Data!A16,Verify!$F:$X,16,FALSE),"")</f>
        <v>9</v>
      </c>
      <c r="AN16" s="13">
        <f>IFERROR(VLOOKUP(Data!A16,Verify!$F:$X,17,FALSE),"")</f>
        <v>9</v>
      </c>
      <c r="AO16" s="13">
        <f>IFERROR(VLOOKUP(Data!A16,Verify!$F:$X,18,FALSE),"")</f>
        <v>9</v>
      </c>
      <c r="AP16" s="167" t="str">
        <f t="shared" si="3"/>
        <v>✓</v>
      </c>
      <c r="AQ16" s="167" t="str">
        <f>Timing!N16</f>
        <v>✓</v>
      </c>
      <c r="AR16" s="168" t="str">
        <f t="shared" si="4"/>
        <v>✅</v>
      </c>
      <c r="AS16" s="55" t="str">
        <f t="shared" si="5"/>
        <v>YES</v>
      </c>
      <c r="AT16" s="4" t="str">
        <f t="shared" si="6"/>
        <v>OOPS</v>
      </c>
    </row>
    <row r="17" spans="1:46" s="4" customFormat="1" ht="18" customHeight="1">
      <c r="A17" s="118" t="str">
        <f>CONCATENATE(VLOOKUP(Data!A17,Data!$A:C,3,FALSE)," ",VLOOKUP(Data!A17,Data!$A:C,2,FALSE),"")</f>
        <v>Clark Hudson</v>
      </c>
      <c r="B17" s="13" t="str">
        <f>VLOOKUP(Data!A17,Data!$A:$D,4,FALSE)</f>
        <v>fr</v>
      </c>
      <c r="C17" s="118" t="str">
        <f>IF(VLOOKUP(Data!A17,Data!$A:$E,5,FALSE)="","",VLOOKUP(Data!A17,Data!$A:$E,5,FALSE))</f>
        <v>Virginia</v>
      </c>
      <c r="D17" s="118" t="str">
        <f>IF(VLOOKUP(Data!A17,Data!$A:$F,6,FALSE)="","",VLOOKUP(Data!A17,Data!$A:$F,6,FALSE))</f>
        <v>Employee</v>
      </c>
      <c r="E17" s="118" t="str">
        <f>IF(VLOOKUP(Data!A17,Data!$A:$G,7,FALSE)="","",VLOOKUP(Data!A17,Data!$A:$G,7,FALSE))</f>
        <v>Senior</v>
      </c>
      <c r="F17" s="13" t="str">
        <f>MID(VLOOKUP(Data!A17,Data!$A:$H,8,FALSE),1,3)</f>
        <v>ANY</v>
      </c>
      <c r="G17" s="13" t="str">
        <f>IFERROR(VLOOKUP(Data!A17,'Act1'!$F:$V,11,FALSE),"")</f>
        <v/>
      </c>
      <c r="H17" s="13" t="str">
        <f>IFERROR(VLOOKUP(Data!A17,'Act1'!$F:$V,12,FALSE),"")</f>
        <v/>
      </c>
      <c r="I17" s="13" t="str">
        <f>IFERROR(VLOOKUP(Data!A17,'Act1'!$F:$V,13,FALSE),"")</f>
        <v/>
      </c>
      <c r="J17" s="13" t="str">
        <f>IFERROR(VLOOKUP(Data!A17,'Act2'!$F:$V,11,FALSE),"")</f>
        <v/>
      </c>
      <c r="K17" s="13" t="str">
        <f>IFERROR(VLOOKUP(Data!A17,'Act2'!$F:$V,12,FALSE),"")</f>
        <v/>
      </c>
      <c r="L17" s="13" t="str">
        <f>IFERROR(VLOOKUP(Data!A17,'Act2'!$F:$V,13,FALSE),"")</f>
        <v/>
      </c>
      <c r="M17" s="13" t="str">
        <f>IFERROR(VLOOKUP(Data!A17,'Act3'!$F:$W,11,FALSE),"")</f>
        <v/>
      </c>
      <c r="N17" s="13" t="str">
        <f>IFERROR(VLOOKUP(Data!A17,'Act3'!$F:$W,12,FALSE),"")</f>
        <v/>
      </c>
      <c r="O17" s="13" t="str">
        <f>IFERROR(VLOOKUP(Data!A17,'Act3'!$F:$W,13,FALSE),"")</f>
        <v/>
      </c>
      <c r="P17" s="13" t="str">
        <f>IFERROR(VLOOKUP(Data!A17,'Act4'!$F:$W,11,FALSE),"")</f>
        <v/>
      </c>
      <c r="Q17" s="13" t="str">
        <f>IFERROR(VLOOKUP(Data!A17,'Act4'!$F:$W,12,FALSE),"")</f>
        <v/>
      </c>
      <c r="R17" s="13" t="str">
        <f>IFERROR(VLOOKUP(Data!A17,'Act4'!$F:$W,13,FALSE),"")</f>
        <v/>
      </c>
      <c r="S17" s="13" t="str">
        <f>IFERROR(VLOOKUP(Data!A17,'Act5'!$F:$W,11,FALSE),"")</f>
        <v/>
      </c>
      <c r="T17" s="13" t="str">
        <f>IFERROR(VLOOKUP(Data!A17,'Act5'!$F:$W,12,FALSE),"")</f>
        <v/>
      </c>
      <c r="U17" s="13" t="str">
        <f>IFERROR(VLOOKUP(Data!A17,'Act5'!$F:$W,13,FALSE),"")</f>
        <v/>
      </c>
      <c r="V17" s="13" t="str">
        <f>IFERROR(VLOOKUP(Data!A17,'Act6'!$F:$W,11,FALSE),"")</f>
        <v/>
      </c>
      <c r="W17" s="13" t="str">
        <f>IFERROR(VLOOKUP(Data!A17,'Act6'!$F:$W,12,FALSE),"")</f>
        <v/>
      </c>
      <c r="X17" s="13" t="str">
        <f>IFERROR(VLOOKUP(Data!A17,'Act6'!$F:$W,13,FALSE),"")</f>
        <v/>
      </c>
      <c r="Y17" s="167" t="str">
        <f>IF(IFERROR(VLOOKUP(Data!A17,Survey!$F:$X,11,FALSE),0)&gt;0,"✓","✘")</f>
        <v>✘</v>
      </c>
      <c r="Z17" s="170" t="str">
        <f>IFERROR(VLOOKUP(Data!A17,Survey!$F:$X,11,FALSE),"")</f>
        <v/>
      </c>
      <c r="AA17" s="170" t="str">
        <f>IFERROR(VLOOKUP(Data!A17,Survey!$F:$X,12,FALSE),"")</f>
        <v/>
      </c>
      <c r="AB17" s="170" t="str">
        <f>IFERROR(VLOOKUP(Data!A17,Survey!$F:$X,13,FALSE),"")</f>
        <v/>
      </c>
      <c r="AC17" s="170" t="str">
        <f>IFERROR(VLOOKUP(Data!A17,Survey!$F:$X,14,FALSE),"")</f>
        <v/>
      </c>
      <c r="AD17" s="170" t="str">
        <f>IFERROR(VLOOKUP(Data!A17,Survey!$F:$X,15,FALSE),"")</f>
        <v/>
      </c>
      <c r="AE17" s="170" t="str">
        <f>IFERROR(VLOOKUP(Data!A17,Survey!$F:$X,16,FALSE),"")</f>
        <v/>
      </c>
      <c r="AF17" s="170" t="str">
        <f>IFERROR(VLOOKUP(Data!A17,Survey!$F:$X,19,FALSE),"")</f>
        <v/>
      </c>
      <c r="AG17" s="167" t="str">
        <f>IF(IFERROR(VLOOKUP(Data!A17,Verify!$F:$X,11,FALSE),0)&gt;0,"✓","✘")</f>
        <v>✘</v>
      </c>
      <c r="AH17" s="13" t="str">
        <f>IFERROR(VLOOKUP(Data!A17,Verify!$F:$X,11,FALSE),"")</f>
        <v/>
      </c>
      <c r="AI17" s="13" t="str">
        <f>IFERROR(VLOOKUP(Data!A17,Verify!$F:$X,12,FALSE),"")</f>
        <v/>
      </c>
      <c r="AJ17" s="13" t="str">
        <f>IFERROR(VLOOKUP(Data!A17,Verify!$F:$X,13,FALSE),"")</f>
        <v/>
      </c>
      <c r="AK17" s="13" t="str">
        <f>IFERROR(VLOOKUP(Data!A17,Verify!$F:$X,14,FALSE),"")</f>
        <v/>
      </c>
      <c r="AL17" s="13" t="str">
        <f>IFERROR(VLOOKUP(Data!A17,Verify!$F:$X,15,FALSE),"")</f>
        <v/>
      </c>
      <c r="AM17" s="13" t="str">
        <f>IFERROR(VLOOKUP(Data!A17,Verify!$F:$X,16,FALSE),"")</f>
        <v/>
      </c>
      <c r="AN17" s="13" t="str">
        <f>IFERROR(VLOOKUP(Data!A17,Verify!$F:$X,17,FALSE),"")</f>
        <v/>
      </c>
      <c r="AO17" s="13" t="str">
        <f>IFERROR(VLOOKUP(Data!A17,Verify!$F:$X,18,FALSE),"")</f>
        <v/>
      </c>
      <c r="AP17" s="167" t="str">
        <f t="shared" si="3"/>
        <v>✘</v>
      </c>
      <c r="AQ17" s="167" t="str">
        <f>Timing!N17</f>
        <v>✘</v>
      </c>
      <c r="AR17" s="168" t="str">
        <f t="shared" si="4"/>
        <v>✘</v>
      </c>
      <c r="AS17" s="55" t="str">
        <f t="shared" si="5"/>
        <v/>
      </c>
      <c r="AT17" s="4" t="str">
        <f t="shared" si="6"/>
        <v>OOPS</v>
      </c>
    </row>
    <row r="18" spans="1:46" s="4" customFormat="1" ht="18" customHeight="1">
      <c r="A18" s="118" t="str">
        <f>CONCATENATE(VLOOKUP(Data!A18,Data!$A:C,3,FALSE)," ",VLOOKUP(Data!A18,Data!$A:C,2,FALSE),"")</f>
        <v>Clark Nora</v>
      </c>
      <c r="B18" s="13" t="str">
        <f>VLOOKUP(Data!A18,Data!$A:$D,4,FALSE)</f>
        <v>de</v>
      </c>
      <c r="C18" s="118" t="str">
        <f>IF(VLOOKUP(Data!A18,Data!$A:$E,5,FALSE)="","",VLOOKUP(Data!A18,Data!$A:$E,5,FALSE))</f>
        <v>Texas</v>
      </c>
      <c r="D18" s="118" t="str">
        <f>IF(VLOOKUP(Data!A18,Data!$A:$F,6,FALSE)="","",VLOOKUP(Data!A18,Data!$A:$F,6,FALSE))</f>
        <v>Employee</v>
      </c>
      <c r="E18" s="118" t="str">
        <f>IF(VLOOKUP(Data!A18,Data!$A:$G,7,FALSE)="","",VLOOKUP(Data!A18,Data!$A:$G,7,FALSE))</f>
        <v>Rookie</v>
      </c>
      <c r="F18" s="13" t="str">
        <f>MID(VLOOKUP(Data!A18,Data!$A:$H,8,FALSE),1,3)</f>
        <v>ANY</v>
      </c>
      <c r="G18" s="13" t="str">
        <f>IFERROR(VLOOKUP(Data!A18,'Act1'!$F:$V,11,FALSE),"")</f>
        <v/>
      </c>
      <c r="H18" s="13" t="str">
        <f>IFERROR(VLOOKUP(Data!A18,'Act1'!$F:$V,12,FALSE),"")</f>
        <v/>
      </c>
      <c r="I18" s="13" t="str">
        <f>IFERROR(VLOOKUP(Data!A18,'Act1'!$F:$V,13,FALSE),"")</f>
        <v/>
      </c>
      <c r="J18" s="13" t="str">
        <f>IFERROR(VLOOKUP(Data!A18,'Act2'!$F:$V,11,FALSE),"")</f>
        <v/>
      </c>
      <c r="K18" s="13" t="str">
        <f>IFERROR(VLOOKUP(Data!A18,'Act2'!$F:$V,12,FALSE),"")</f>
        <v/>
      </c>
      <c r="L18" s="13" t="str">
        <f>IFERROR(VLOOKUP(Data!A18,'Act2'!$F:$V,13,FALSE),"")</f>
        <v/>
      </c>
      <c r="M18" s="13" t="str">
        <f>IFERROR(VLOOKUP(Data!A18,'Act3'!$F:$W,11,FALSE),"")</f>
        <v/>
      </c>
      <c r="N18" s="13" t="str">
        <f>IFERROR(VLOOKUP(Data!A18,'Act3'!$F:$W,12,FALSE),"")</f>
        <v/>
      </c>
      <c r="O18" s="13" t="str">
        <f>IFERROR(VLOOKUP(Data!A18,'Act3'!$F:$W,13,FALSE),"")</f>
        <v/>
      </c>
      <c r="P18" s="13" t="str">
        <f>IFERROR(VLOOKUP(Data!A18,'Act4'!$F:$W,11,FALSE),"")</f>
        <v/>
      </c>
      <c r="Q18" s="13" t="str">
        <f>IFERROR(VLOOKUP(Data!A18,'Act4'!$F:$W,12,FALSE),"")</f>
        <v/>
      </c>
      <c r="R18" s="13" t="str">
        <f>IFERROR(VLOOKUP(Data!A18,'Act4'!$F:$W,13,FALSE),"")</f>
        <v/>
      </c>
      <c r="S18" s="13" t="str">
        <f>IFERROR(VLOOKUP(Data!A18,'Act5'!$F:$W,11,FALSE),"")</f>
        <v/>
      </c>
      <c r="T18" s="13" t="str">
        <f>IFERROR(VLOOKUP(Data!A18,'Act5'!$F:$W,12,FALSE),"")</f>
        <v/>
      </c>
      <c r="U18" s="13" t="str">
        <f>IFERROR(VLOOKUP(Data!A18,'Act5'!$F:$W,13,FALSE),"")</f>
        <v/>
      </c>
      <c r="V18" s="13" t="str">
        <f>IFERROR(VLOOKUP(Data!A18,'Act6'!$F:$W,11,FALSE),"")</f>
        <v/>
      </c>
      <c r="W18" s="13" t="str">
        <f>IFERROR(VLOOKUP(Data!A18,'Act6'!$F:$W,12,FALSE),"")</f>
        <v/>
      </c>
      <c r="X18" s="13" t="str">
        <f>IFERROR(VLOOKUP(Data!A18,'Act6'!$F:$W,13,FALSE),"")</f>
        <v/>
      </c>
      <c r="Y18" s="167" t="str">
        <f>IF(IFERROR(VLOOKUP(Data!A18,Survey!$F:$X,11,FALSE),0)&gt;0,"✓","✘")</f>
        <v>✘</v>
      </c>
      <c r="Z18" s="170" t="str">
        <f>IFERROR(VLOOKUP(Data!A18,Survey!$F:$X,11,FALSE),"")</f>
        <v/>
      </c>
      <c r="AA18" s="170" t="str">
        <f>IFERROR(VLOOKUP(Data!A18,Survey!$F:$X,12,FALSE),"")</f>
        <v/>
      </c>
      <c r="AB18" s="170" t="str">
        <f>IFERROR(VLOOKUP(Data!A18,Survey!$F:$X,13,FALSE),"")</f>
        <v/>
      </c>
      <c r="AC18" s="170" t="str">
        <f>IFERROR(VLOOKUP(Data!A18,Survey!$F:$X,14,FALSE),"")</f>
        <v/>
      </c>
      <c r="AD18" s="170" t="str">
        <f>IFERROR(VLOOKUP(Data!A18,Survey!$F:$X,15,FALSE),"")</f>
        <v/>
      </c>
      <c r="AE18" s="170" t="str">
        <f>IFERROR(VLOOKUP(Data!A18,Survey!$F:$X,16,FALSE),"")</f>
        <v/>
      </c>
      <c r="AF18" s="170" t="str">
        <f>IFERROR(VLOOKUP(Data!A18,Survey!$F:$X,19,FALSE),"")</f>
        <v/>
      </c>
      <c r="AG18" s="167" t="str">
        <f>IF(IFERROR(VLOOKUP(Data!A18,Verify!$F:$X,11,FALSE),0)&gt;0,"✓","✘")</f>
        <v>✘</v>
      </c>
      <c r="AH18" s="13" t="str">
        <f>IFERROR(VLOOKUP(Data!A18,Verify!$F:$X,11,FALSE),"")</f>
        <v/>
      </c>
      <c r="AI18" s="13" t="str">
        <f>IFERROR(VLOOKUP(Data!A18,Verify!$F:$X,12,FALSE),"")</f>
        <v/>
      </c>
      <c r="AJ18" s="13" t="str">
        <f>IFERROR(VLOOKUP(Data!A18,Verify!$F:$X,13,FALSE),"")</f>
        <v/>
      </c>
      <c r="AK18" s="13" t="str">
        <f>IFERROR(VLOOKUP(Data!A18,Verify!$F:$X,14,FALSE),"")</f>
        <v/>
      </c>
      <c r="AL18" s="13" t="str">
        <f>IFERROR(VLOOKUP(Data!A18,Verify!$F:$X,15,FALSE),"")</f>
        <v/>
      </c>
      <c r="AM18" s="13" t="str">
        <f>IFERROR(VLOOKUP(Data!A18,Verify!$F:$X,16,FALSE),"")</f>
        <v/>
      </c>
      <c r="AN18" s="13" t="str">
        <f>IFERROR(VLOOKUP(Data!A18,Verify!$F:$X,17,FALSE),"")</f>
        <v/>
      </c>
      <c r="AO18" s="13" t="str">
        <f>IFERROR(VLOOKUP(Data!A18,Verify!$F:$X,18,FALSE),"")</f>
        <v/>
      </c>
      <c r="AP18" s="167" t="str">
        <f t="shared" si="3"/>
        <v>✘</v>
      </c>
      <c r="AQ18" s="167" t="str">
        <f>Timing!N18</f>
        <v>✘</v>
      </c>
      <c r="AR18" s="168" t="str">
        <f t="shared" si="4"/>
        <v>✘</v>
      </c>
      <c r="AS18" s="55" t="str">
        <f t="shared" si="5"/>
        <v/>
      </c>
      <c r="AT18" s="4" t="str">
        <f t="shared" si="6"/>
        <v>OOPS</v>
      </c>
    </row>
    <row r="19" spans="1:46" s="4" customFormat="1" ht="18" customHeight="1">
      <c r="A19" s="118" t="str">
        <f>CONCATENATE(VLOOKUP(Data!A19,Data!$A:C,3,FALSE)," ",VLOOKUP(Data!A19,Data!$A:C,2,FALSE),"")</f>
        <v>Collins Benjamin</v>
      </c>
      <c r="B19" s="13" t="str">
        <f>VLOOKUP(Data!A19,Data!$A:$D,4,FALSE)</f>
        <v>pt</v>
      </c>
      <c r="C19" s="118" t="str">
        <f>IF(VLOOKUP(Data!A19,Data!$A:$E,5,FALSE)="","",VLOOKUP(Data!A19,Data!$A:$E,5,FALSE))</f>
        <v>South Carolina</v>
      </c>
      <c r="D19" s="118" t="str">
        <f>IF(VLOOKUP(Data!A19,Data!$A:$F,6,FALSE)="","",VLOOKUP(Data!A19,Data!$A:$F,6,FALSE))</f>
        <v>Employee</v>
      </c>
      <c r="E19" s="118" t="str">
        <f>IF(VLOOKUP(Data!A19,Data!$A:$G,7,FALSE)="","",VLOOKUP(Data!A19,Data!$A:$G,7,FALSE))</f>
        <v>Junior</v>
      </c>
      <c r="F19" s="13" t="str">
        <f>MID(VLOOKUP(Data!A19,Data!$A:$H,8,FALSE),1,3)</f>
        <v>INT</v>
      </c>
      <c r="G19" s="13">
        <f>IFERROR(VLOOKUP(Data!A19,'Act1'!$F:$V,11,FALSE),"")</f>
        <v>1</v>
      </c>
      <c r="H19" s="13">
        <f>IFERROR(VLOOKUP(Data!A19,'Act1'!$F:$V,12,FALSE),"")</f>
        <v>2</v>
      </c>
      <c r="I19" s="13">
        <f>IFERROR(VLOOKUP(Data!A19,'Act1'!$F:$V,13,FALSE),"")</f>
        <v>1</v>
      </c>
      <c r="J19" s="13">
        <f>IFERROR(VLOOKUP(Data!A19,'Act2'!$F:$V,11,FALSE),"")</f>
        <v>2</v>
      </c>
      <c r="K19" s="13">
        <f>IFERROR(VLOOKUP(Data!A19,'Act2'!$F:$V,12,FALSE),"")</f>
        <v>1</v>
      </c>
      <c r="L19" s="13">
        <f>IFERROR(VLOOKUP(Data!A19,'Act2'!$F:$V,13,FALSE),"")</f>
        <v>1</v>
      </c>
      <c r="M19" s="13">
        <f>IFERROR(VLOOKUP(Data!A19,'Act3'!$F:$W,11,FALSE),"")</f>
        <v>2</v>
      </c>
      <c r="N19" s="13">
        <f>IFERROR(VLOOKUP(Data!A19,'Act3'!$F:$W,12,FALSE),"")</f>
        <v>1</v>
      </c>
      <c r="O19" s="13">
        <f>IFERROR(VLOOKUP(Data!A19,'Act3'!$F:$W,13,FALSE),"")</f>
        <v>1</v>
      </c>
      <c r="P19" s="13">
        <f>IFERROR(VLOOKUP(Data!A19,'Act4'!$F:$W,11,FALSE),"")</f>
        <v>3</v>
      </c>
      <c r="Q19" s="13">
        <f>IFERROR(VLOOKUP(Data!A19,'Act4'!$F:$W,12,FALSE),"")</f>
        <v>1</v>
      </c>
      <c r="R19" s="13">
        <f>IFERROR(VLOOKUP(Data!A19,'Act4'!$F:$W,13,FALSE),"")</f>
        <v>1</v>
      </c>
      <c r="S19" s="13">
        <f>IFERROR(VLOOKUP(Data!A19,'Act5'!$F:$W,11,FALSE),"")</f>
        <v>1</v>
      </c>
      <c r="T19" s="13">
        <f>IFERROR(VLOOKUP(Data!A19,'Act5'!$F:$W,12,FALSE),"")</f>
        <v>1</v>
      </c>
      <c r="U19" s="13">
        <f>IFERROR(VLOOKUP(Data!A19,'Act5'!$F:$W,13,FALSE),"")</f>
        <v>1</v>
      </c>
      <c r="V19" s="13">
        <f>IFERROR(VLOOKUP(Data!A19,'Act6'!$F:$W,11,FALSE),"")</f>
        <v>1</v>
      </c>
      <c r="W19" s="13">
        <f>IFERROR(VLOOKUP(Data!A19,'Act6'!$F:$W,12,FALSE),"")</f>
        <v>1</v>
      </c>
      <c r="X19" s="13">
        <f>IFERROR(VLOOKUP(Data!A19,'Act6'!$F:$W,13,FALSE),"")</f>
        <v>2</v>
      </c>
      <c r="Y19" s="167" t="str">
        <f>IF(IFERROR(VLOOKUP(Data!A19,Survey!$F:$X,11,FALSE),0)&gt;0,"✓","✘")</f>
        <v>✓</v>
      </c>
      <c r="Z19" s="170">
        <f>IFERROR(VLOOKUP(Data!A19,Survey!$F:$X,11,FALSE),"")</f>
        <v>10</v>
      </c>
      <c r="AA19" s="170">
        <f>IFERROR(VLOOKUP(Data!A19,Survey!$F:$X,12,FALSE),"")</f>
        <v>10</v>
      </c>
      <c r="AB19" s="170">
        <f>IFERROR(VLOOKUP(Data!A19,Survey!$F:$X,13,FALSE),"")</f>
        <v>10</v>
      </c>
      <c r="AC19" s="170">
        <f>IFERROR(VLOOKUP(Data!A19,Survey!$F:$X,14,FALSE),"")</f>
        <v>10</v>
      </c>
      <c r="AD19" s="170">
        <f>IFERROR(VLOOKUP(Data!A19,Survey!$F:$X,15,FALSE),"")</f>
        <v>10</v>
      </c>
      <c r="AE19" s="170">
        <f>IFERROR(VLOOKUP(Data!A19,Survey!$F:$X,16,FALSE),"")</f>
        <v>10</v>
      </c>
      <c r="AF19" s="170">
        <f>IFERROR(VLOOKUP(Data!A19,Survey!$F:$X,19,FALSE),"")</f>
        <v>10</v>
      </c>
      <c r="AG19" s="167" t="str">
        <f>IF(IFERROR(VLOOKUP(Data!A19,Verify!$F:$X,11,FALSE),0)&gt;0,"✓","✘")</f>
        <v>✘</v>
      </c>
      <c r="AH19" s="13" t="str">
        <f>IFERROR(VLOOKUP(Data!A19,Verify!$F:$X,11,FALSE),"")</f>
        <v/>
      </c>
      <c r="AI19" s="13" t="str">
        <f>IFERROR(VLOOKUP(Data!A19,Verify!$F:$X,12,FALSE),"")</f>
        <v/>
      </c>
      <c r="AJ19" s="13" t="str">
        <f>IFERROR(VLOOKUP(Data!A19,Verify!$F:$X,13,FALSE),"")</f>
        <v/>
      </c>
      <c r="AK19" s="13" t="str">
        <f>IFERROR(VLOOKUP(Data!A19,Verify!$F:$X,14,FALSE),"")</f>
        <v/>
      </c>
      <c r="AL19" s="13" t="str">
        <f>IFERROR(VLOOKUP(Data!A19,Verify!$F:$X,15,FALSE),"")</f>
        <v/>
      </c>
      <c r="AM19" s="13" t="str">
        <f>IFERROR(VLOOKUP(Data!A19,Verify!$F:$X,16,FALSE),"")</f>
        <v/>
      </c>
      <c r="AN19" s="13" t="str">
        <f>IFERROR(VLOOKUP(Data!A19,Verify!$F:$X,17,FALSE),"")</f>
        <v/>
      </c>
      <c r="AO19" s="13" t="str">
        <f>IFERROR(VLOOKUP(Data!A19,Verify!$F:$X,18,FALSE),"")</f>
        <v/>
      </c>
      <c r="AP19" s="167" t="str">
        <f t="shared" si="3"/>
        <v>✓</v>
      </c>
      <c r="AQ19" s="167" t="str">
        <f>Timing!N19</f>
        <v>✓</v>
      </c>
      <c r="AR19" s="168" t="str">
        <f t="shared" si="4"/>
        <v>✅</v>
      </c>
      <c r="AS19" s="55" t="str">
        <f t="shared" si="5"/>
        <v>YES</v>
      </c>
      <c r="AT19" s="4" t="str">
        <f t="shared" si="6"/>
        <v>OOPS</v>
      </c>
    </row>
    <row r="20" spans="1:46" s="4" customFormat="1" ht="18" customHeight="1">
      <c r="A20" s="118" t="str">
        <f>CONCATENATE(VLOOKUP(Data!A20,Data!$A:C,3,FALSE)," ",VLOOKUP(Data!A20,Data!$A:C,2,FALSE),"")</f>
        <v>Cook Jack</v>
      </c>
      <c r="B20" s="13" t="str">
        <f>VLOOKUP(Data!A20,Data!$A:$D,4,FALSE)</f>
        <v>ar</v>
      </c>
      <c r="C20" s="118" t="str">
        <f>IF(VLOOKUP(Data!A20,Data!$A:$E,5,FALSE)="","",VLOOKUP(Data!A20,Data!$A:$E,5,FALSE))</f>
        <v>Oregon</v>
      </c>
      <c r="D20" s="118" t="str">
        <f>IF(VLOOKUP(Data!A20,Data!$A:$F,6,FALSE)="","",VLOOKUP(Data!A20,Data!$A:$F,6,FALSE))</f>
        <v>Franchise</v>
      </c>
      <c r="E20" s="118" t="str">
        <f>IF(VLOOKUP(Data!A20,Data!$A:$G,7,FALSE)="","",VLOOKUP(Data!A20,Data!$A:$G,7,FALSE))</f>
        <v>Rookie</v>
      </c>
      <c r="F20" s="13" t="str">
        <f>MID(VLOOKUP(Data!A20,Data!$A:$H,8,FALSE),1,3)</f>
        <v>ANY</v>
      </c>
      <c r="G20" s="13" t="str">
        <f>IFERROR(VLOOKUP(Data!A20,'Act1'!$F:$V,11,FALSE),"")</f>
        <v/>
      </c>
      <c r="H20" s="13" t="str">
        <f>IFERROR(VLOOKUP(Data!A20,'Act1'!$F:$V,12,FALSE),"")</f>
        <v/>
      </c>
      <c r="I20" s="13" t="str">
        <f>IFERROR(VLOOKUP(Data!A20,'Act1'!$F:$V,13,FALSE),"")</f>
        <v/>
      </c>
      <c r="J20" s="13" t="str">
        <f>IFERROR(VLOOKUP(Data!A20,'Act2'!$F:$V,11,FALSE),"")</f>
        <v/>
      </c>
      <c r="K20" s="13" t="str">
        <f>IFERROR(VLOOKUP(Data!A20,'Act2'!$F:$V,12,FALSE),"")</f>
        <v/>
      </c>
      <c r="L20" s="13" t="str">
        <f>IFERROR(VLOOKUP(Data!A20,'Act2'!$F:$V,13,FALSE),"")</f>
        <v/>
      </c>
      <c r="M20" s="13" t="str">
        <f>IFERROR(VLOOKUP(Data!A20,'Act3'!$F:$W,11,FALSE),"")</f>
        <v/>
      </c>
      <c r="N20" s="13" t="str">
        <f>IFERROR(VLOOKUP(Data!A20,'Act3'!$F:$W,12,FALSE),"")</f>
        <v/>
      </c>
      <c r="O20" s="13" t="str">
        <f>IFERROR(VLOOKUP(Data!A20,'Act3'!$F:$W,13,FALSE),"")</f>
        <v/>
      </c>
      <c r="P20" s="13" t="str">
        <f>IFERROR(VLOOKUP(Data!A20,'Act4'!$F:$W,11,FALSE),"")</f>
        <v/>
      </c>
      <c r="Q20" s="13" t="str">
        <f>IFERROR(VLOOKUP(Data!A20,'Act4'!$F:$W,12,FALSE),"")</f>
        <v/>
      </c>
      <c r="R20" s="13" t="str">
        <f>IFERROR(VLOOKUP(Data!A20,'Act4'!$F:$W,13,FALSE),"")</f>
        <v/>
      </c>
      <c r="S20" s="13" t="str">
        <f>IFERROR(VLOOKUP(Data!A20,'Act5'!$F:$W,11,FALSE),"")</f>
        <v/>
      </c>
      <c r="T20" s="13" t="str">
        <f>IFERROR(VLOOKUP(Data!A20,'Act5'!$F:$W,12,FALSE),"")</f>
        <v/>
      </c>
      <c r="U20" s="13" t="str">
        <f>IFERROR(VLOOKUP(Data!A20,'Act5'!$F:$W,13,FALSE),"")</f>
        <v/>
      </c>
      <c r="V20" s="13" t="str">
        <f>IFERROR(VLOOKUP(Data!A20,'Act6'!$F:$W,11,FALSE),"")</f>
        <v/>
      </c>
      <c r="W20" s="13" t="str">
        <f>IFERROR(VLOOKUP(Data!A20,'Act6'!$F:$W,12,FALSE),"")</f>
        <v/>
      </c>
      <c r="X20" s="13" t="str">
        <f>IFERROR(VLOOKUP(Data!A20,'Act6'!$F:$W,13,FALSE),"")</f>
        <v/>
      </c>
      <c r="Y20" s="167" t="str">
        <f>IF(IFERROR(VLOOKUP(Data!A20,Survey!$F:$X,11,FALSE),0)&gt;0,"✓","✘")</f>
        <v>✘</v>
      </c>
      <c r="Z20" s="170" t="str">
        <f>IFERROR(VLOOKUP(Data!A20,Survey!$F:$X,11,FALSE),"")</f>
        <v/>
      </c>
      <c r="AA20" s="170" t="str">
        <f>IFERROR(VLOOKUP(Data!A20,Survey!$F:$X,12,FALSE),"")</f>
        <v/>
      </c>
      <c r="AB20" s="170" t="str">
        <f>IFERROR(VLOOKUP(Data!A20,Survey!$F:$X,13,FALSE),"")</f>
        <v/>
      </c>
      <c r="AC20" s="170" t="str">
        <f>IFERROR(VLOOKUP(Data!A20,Survey!$F:$X,14,FALSE),"")</f>
        <v/>
      </c>
      <c r="AD20" s="170" t="str">
        <f>IFERROR(VLOOKUP(Data!A20,Survey!$F:$X,15,FALSE),"")</f>
        <v/>
      </c>
      <c r="AE20" s="170" t="str">
        <f>IFERROR(VLOOKUP(Data!A20,Survey!$F:$X,16,FALSE),"")</f>
        <v/>
      </c>
      <c r="AF20" s="170" t="str">
        <f>IFERROR(VLOOKUP(Data!A20,Survey!$F:$X,19,FALSE),"")</f>
        <v/>
      </c>
      <c r="AG20" s="167" t="str">
        <f>IF(IFERROR(VLOOKUP(Data!A20,Verify!$F:$X,11,FALSE),0)&gt;0,"✓","✘")</f>
        <v>✘</v>
      </c>
      <c r="AH20" s="13" t="str">
        <f>IFERROR(VLOOKUP(Data!A20,Verify!$F:$X,11,FALSE),"")</f>
        <v/>
      </c>
      <c r="AI20" s="13" t="str">
        <f>IFERROR(VLOOKUP(Data!A20,Verify!$F:$X,12,FALSE),"")</f>
        <v/>
      </c>
      <c r="AJ20" s="13" t="str">
        <f>IFERROR(VLOOKUP(Data!A20,Verify!$F:$X,13,FALSE),"")</f>
        <v/>
      </c>
      <c r="AK20" s="13" t="str">
        <f>IFERROR(VLOOKUP(Data!A20,Verify!$F:$X,14,FALSE),"")</f>
        <v/>
      </c>
      <c r="AL20" s="13" t="str">
        <f>IFERROR(VLOOKUP(Data!A20,Verify!$F:$X,15,FALSE),"")</f>
        <v/>
      </c>
      <c r="AM20" s="13" t="str">
        <f>IFERROR(VLOOKUP(Data!A20,Verify!$F:$X,16,FALSE),"")</f>
        <v/>
      </c>
      <c r="AN20" s="13" t="str">
        <f>IFERROR(VLOOKUP(Data!A20,Verify!$F:$X,17,FALSE),"")</f>
        <v/>
      </c>
      <c r="AO20" s="13" t="str">
        <f>IFERROR(VLOOKUP(Data!A20,Verify!$F:$X,18,FALSE),"")</f>
        <v/>
      </c>
      <c r="AP20" s="167" t="str">
        <f t="shared" si="3"/>
        <v>✘</v>
      </c>
      <c r="AQ20" s="167" t="str">
        <f>Timing!N20</f>
        <v>✘</v>
      </c>
      <c r="AR20" s="168" t="str">
        <f t="shared" si="4"/>
        <v>✘</v>
      </c>
      <c r="AS20" s="55" t="str">
        <f t="shared" si="5"/>
        <v/>
      </c>
      <c r="AT20" s="4" t="str">
        <f t="shared" si="6"/>
        <v>OOPS</v>
      </c>
    </row>
    <row r="21" spans="1:46" s="4" customFormat="1" ht="18" customHeight="1">
      <c r="A21" s="118" t="str">
        <f>CONCATENATE(VLOOKUP(Data!A21,Data!$A:C,3,FALSE)," ",VLOOKUP(Data!A21,Data!$A:C,2,FALSE),"")</f>
        <v>Cooper Samuel</v>
      </c>
      <c r="B21" s="13" t="str">
        <f>VLOOKUP(Data!A21,Data!$A:$D,4,FALSE)</f>
        <v>hi</v>
      </c>
      <c r="C21" s="118" t="str">
        <f>IF(VLOOKUP(Data!A21,Data!$A:$E,5,FALSE)="","",VLOOKUP(Data!A21,Data!$A:$E,5,FALSE))</f>
        <v>North Carolina</v>
      </c>
      <c r="D21" s="118" t="str">
        <f>IF(VLOOKUP(Data!A21,Data!$A:$F,6,FALSE)="","",VLOOKUP(Data!A21,Data!$A:$F,6,FALSE))</f>
        <v>Franchise</v>
      </c>
      <c r="E21" s="118" t="str">
        <f>IF(VLOOKUP(Data!A21,Data!$A:$G,7,FALSE)="","",VLOOKUP(Data!A21,Data!$A:$G,7,FALSE))</f>
        <v>Junior</v>
      </c>
      <c r="F21" s="13" t="str">
        <f>MID(VLOOKUP(Data!A21,Data!$A:$H,8,FALSE),1,3)</f>
        <v>ANY</v>
      </c>
      <c r="G21" s="13" t="str">
        <f>IFERROR(VLOOKUP(Data!A21,'Act1'!$F:$V,11,FALSE),"")</f>
        <v/>
      </c>
      <c r="H21" s="13" t="str">
        <f>IFERROR(VLOOKUP(Data!A21,'Act1'!$F:$V,12,FALSE),"")</f>
        <v/>
      </c>
      <c r="I21" s="13" t="str">
        <f>IFERROR(VLOOKUP(Data!A21,'Act1'!$F:$V,13,FALSE),"")</f>
        <v/>
      </c>
      <c r="J21" s="13" t="str">
        <f>IFERROR(VLOOKUP(Data!A21,'Act2'!$F:$V,11,FALSE),"")</f>
        <v/>
      </c>
      <c r="K21" s="13" t="str">
        <f>IFERROR(VLOOKUP(Data!A21,'Act2'!$F:$V,12,FALSE),"")</f>
        <v/>
      </c>
      <c r="L21" s="13" t="str">
        <f>IFERROR(VLOOKUP(Data!A21,'Act2'!$F:$V,13,FALSE),"")</f>
        <v/>
      </c>
      <c r="M21" s="13" t="str">
        <f>IFERROR(VLOOKUP(Data!A21,'Act3'!$F:$W,11,FALSE),"")</f>
        <v/>
      </c>
      <c r="N21" s="13" t="str">
        <f>IFERROR(VLOOKUP(Data!A21,'Act3'!$F:$W,12,FALSE),"")</f>
        <v/>
      </c>
      <c r="O21" s="13" t="str">
        <f>IFERROR(VLOOKUP(Data!A21,'Act3'!$F:$W,13,FALSE),"")</f>
        <v/>
      </c>
      <c r="P21" s="13" t="str">
        <f>IFERROR(VLOOKUP(Data!A21,'Act4'!$F:$W,11,FALSE),"")</f>
        <v/>
      </c>
      <c r="Q21" s="13" t="str">
        <f>IFERROR(VLOOKUP(Data!A21,'Act4'!$F:$W,12,FALSE),"")</f>
        <v/>
      </c>
      <c r="R21" s="13" t="str">
        <f>IFERROR(VLOOKUP(Data!A21,'Act4'!$F:$W,13,FALSE),"")</f>
        <v/>
      </c>
      <c r="S21" s="13">
        <f>IFERROR(VLOOKUP(Data!A21,'Act5'!$F:$W,11,FALSE),"")</f>
        <v>1</v>
      </c>
      <c r="T21" s="13">
        <f>IFERROR(VLOOKUP(Data!A21,'Act5'!$F:$W,12,FALSE),"")</f>
        <v>1</v>
      </c>
      <c r="U21" s="13">
        <f>IFERROR(VLOOKUP(Data!A21,'Act5'!$F:$W,13,FALSE),"")</f>
        <v>1</v>
      </c>
      <c r="V21" s="13" t="str">
        <f>IFERROR(VLOOKUP(Data!A21,'Act6'!$F:$W,11,FALSE),"")</f>
        <v/>
      </c>
      <c r="W21" s="13" t="str">
        <f>IFERROR(VLOOKUP(Data!A21,'Act6'!$F:$W,12,FALSE),"")</f>
        <v/>
      </c>
      <c r="X21" s="13" t="str">
        <f>IFERROR(VLOOKUP(Data!A21,'Act6'!$F:$W,13,FALSE),"")</f>
        <v/>
      </c>
      <c r="Y21" s="167" t="str">
        <f>IF(IFERROR(VLOOKUP(Data!A21,Survey!$F:$X,11,FALSE),0)&gt;0,"✓","✘")</f>
        <v>✘</v>
      </c>
      <c r="Z21" s="170" t="str">
        <f>IFERROR(VLOOKUP(Data!A21,Survey!$F:$X,11,FALSE),"")</f>
        <v/>
      </c>
      <c r="AA21" s="170" t="str">
        <f>IFERROR(VLOOKUP(Data!A21,Survey!$F:$X,12,FALSE),"")</f>
        <v/>
      </c>
      <c r="AB21" s="170" t="str">
        <f>IFERROR(VLOOKUP(Data!A21,Survey!$F:$X,13,FALSE),"")</f>
        <v/>
      </c>
      <c r="AC21" s="170" t="str">
        <f>IFERROR(VLOOKUP(Data!A21,Survey!$F:$X,14,FALSE),"")</f>
        <v/>
      </c>
      <c r="AD21" s="170" t="str">
        <f>IFERROR(VLOOKUP(Data!A21,Survey!$F:$X,15,FALSE),"")</f>
        <v/>
      </c>
      <c r="AE21" s="170" t="str">
        <f>IFERROR(VLOOKUP(Data!A21,Survey!$F:$X,16,FALSE),"")</f>
        <v/>
      </c>
      <c r="AF21" s="170" t="str">
        <f>IFERROR(VLOOKUP(Data!A21,Survey!$F:$X,19,FALSE),"")</f>
        <v/>
      </c>
      <c r="AG21" s="167" t="str">
        <f>IF(IFERROR(VLOOKUP(Data!A21,Verify!$F:$X,11,FALSE),0)&gt;0,"✓","✘")</f>
        <v>✓</v>
      </c>
      <c r="AH21" s="13">
        <f>IFERROR(VLOOKUP(Data!A21,Verify!$F:$X,11,FALSE),"")</f>
        <v>8</v>
      </c>
      <c r="AI21" s="13">
        <f>IFERROR(VLOOKUP(Data!A21,Verify!$F:$X,12,FALSE),"")</f>
        <v>5</v>
      </c>
      <c r="AJ21" s="13">
        <f>IFERROR(VLOOKUP(Data!A21,Verify!$F:$X,13,FALSE),"")</f>
        <v>8</v>
      </c>
      <c r="AK21" s="13">
        <f>IFERROR(VLOOKUP(Data!A21,Verify!$F:$X,14,FALSE),"")</f>
        <v>7</v>
      </c>
      <c r="AL21" s="13">
        <f>IFERROR(VLOOKUP(Data!A21,Verify!$F:$X,15,FALSE),"")</f>
        <v>7</v>
      </c>
      <c r="AM21" s="13">
        <f>IFERROR(VLOOKUP(Data!A21,Verify!$F:$X,16,FALSE),"")</f>
        <v>7</v>
      </c>
      <c r="AN21" s="13">
        <f>IFERROR(VLOOKUP(Data!A21,Verify!$F:$X,17,FALSE),"")</f>
        <v>7</v>
      </c>
      <c r="AO21" s="13">
        <f>IFERROR(VLOOKUP(Data!A21,Verify!$F:$X,18,FALSE),"")</f>
        <v>7</v>
      </c>
      <c r="AP21" s="167" t="str">
        <f t="shared" si="3"/>
        <v>✘</v>
      </c>
      <c r="AQ21" s="167" t="str">
        <f>Timing!N21</f>
        <v>✘</v>
      </c>
      <c r="AR21" s="168" t="str">
        <f t="shared" si="4"/>
        <v>✘</v>
      </c>
      <c r="AS21" s="55" t="str">
        <f t="shared" si="5"/>
        <v/>
      </c>
      <c r="AT21" s="4" t="str">
        <f t="shared" si="6"/>
        <v>OOPS</v>
      </c>
    </row>
    <row r="22" spans="1:46" s="4" customFormat="1" ht="18" customHeight="1">
      <c r="A22" s="118" t="str">
        <f>CONCATENATE(VLOOKUP(Data!A22,Data!$A:C,3,FALSE)," ",VLOOKUP(Data!A22,Data!$A:C,2,FALSE),"")</f>
        <v>Cox Luca</v>
      </c>
      <c r="B22" s="13" t="str">
        <f>VLOOKUP(Data!A22,Data!$A:$D,4,FALSE)</f>
        <v>zh</v>
      </c>
      <c r="C22" s="118" t="str">
        <f>IF(VLOOKUP(Data!A22,Data!$A:$E,5,FALSE)="","",VLOOKUP(Data!A22,Data!$A:$E,5,FALSE))</f>
        <v>New Jersey</v>
      </c>
      <c r="D22" s="118" t="str">
        <f>IF(VLOOKUP(Data!A22,Data!$A:$F,6,FALSE)="","",VLOOKUP(Data!A22,Data!$A:$F,6,FALSE))</f>
        <v>Employee</v>
      </c>
      <c r="E22" s="118" t="str">
        <f>IF(VLOOKUP(Data!A22,Data!$A:$G,7,FALSE)="","",VLOOKUP(Data!A22,Data!$A:$G,7,FALSE))</f>
        <v>Rookie</v>
      </c>
      <c r="F22" s="13" t="str">
        <f>MID(VLOOKUP(Data!A22,Data!$A:$H,8,FALSE),1,3)</f>
        <v>ANY</v>
      </c>
      <c r="G22" s="13" t="str">
        <f>IFERROR(VLOOKUP(Data!A22,'Act1'!$F:$V,11,FALSE),"")</f>
        <v/>
      </c>
      <c r="H22" s="13" t="str">
        <f>IFERROR(VLOOKUP(Data!A22,'Act1'!$F:$V,12,FALSE),"")</f>
        <v/>
      </c>
      <c r="I22" s="13" t="str">
        <f>IFERROR(VLOOKUP(Data!A22,'Act1'!$F:$V,13,FALSE),"")</f>
        <v/>
      </c>
      <c r="J22" s="13" t="str">
        <f>IFERROR(VLOOKUP(Data!A22,'Act2'!$F:$V,11,FALSE),"")</f>
        <v/>
      </c>
      <c r="K22" s="13" t="str">
        <f>IFERROR(VLOOKUP(Data!A22,'Act2'!$F:$V,12,FALSE),"")</f>
        <v/>
      </c>
      <c r="L22" s="13" t="str">
        <f>IFERROR(VLOOKUP(Data!A22,'Act2'!$F:$V,13,FALSE),"")</f>
        <v/>
      </c>
      <c r="M22" s="13" t="str">
        <f>IFERROR(VLOOKUP(Data!A22,'Act3'!$F:$W,11,FALSE),"")</f>
        <v/>
      </c>
      <c r="N22" s="13" t="str">
        <f>IFERROR(VLOOKUP(Data!A22,'Act3'!$F:$W,12,FALSE),"")</f>
        <v/>
      </c>
      <c r="O22" s="13" t="str">
        <f>IFERROR(VLOOKUP(Data!A22,'Act3'!$F:$W,13,FALSE),"")</f>
        <v/>
      </c>
      <c r="P22" s="13" t="str">
        <f>IFERROR(VLOOKUP(Data!A22,'Act4'!$F:$W,11,FALSE),"")</f>
        <v/>
      </c>
      <c r="Q22" s="13" t="str">
        <f>IFERROR(VLOOKUP(Data!A22,'Act4'!$F:$W,12,FALSE),"")</f>
        <v/>
      </c>
      <c r="R22" s="13" t="str">
        <f>IFERROR(VLOOKUP(Data!A22,'Act4'!$F:$W,13,FALSE),"")</f>
        <v/>
      </c>
      <c r="S22" s="13" t="str">
        <f>IFERROR(VLOOKUP(Data!A22,'Act5'!$F:$W,11,FALSE),"")</f>
        <v/>
      </c>
      <c r="T22" s="13" t="str">
        <f>IFERROR(VLOOKUP(Data!A22,'Act5'!$F:$W,12,FALSE),"")</f>
        <v/>
      </c>
      <c r="U22" s="13" t="str">
        <f>IFERROR(VLOOKUP(Data!A22,'Act5'!$F:$W,13,FALSE),"")</f>
        <v/>
      </c>
      <c r="V22" s="13" t="str">
        <f>IFERROR(VLOOKUP(Data!A22,'Act6'!$F:$W,11,FALSE),"")</f>
        <v/>
      </c>
      <c r="W22" s="13" t="str">
        <f>IFERROR(VLOOKUP(Data!A22,'Act6'!$F:$W,12,FALSE),"")</f>
        <v/>
      </c>
      <c r="X22" s="13" t="str">
        <f>IFERROR(VLOOKUP(Data!A22,'Act6'!$F:$W,13,FALSE),"")</f>
        <v/>
      </c>
      <c r="Y22" s="167" t="str">
        <f>IF(IFERROR(VLOOKUP(Data!A22,Survey!$F:$X,11,FALSE),0)&gt;0,"✓","✘")</f>
        <v>✘</v>
      </c>
      <c r="Z22" s="170" t="str">
        <f>IFERROR(VLOOKUP(Data!A22,Survey!$F:$X,11,FALSE),"")</f>
        <v/>
      </c>
      <c r="AA22" s="170" t="str">
        <f>IFERROR(VLOOKUP(Data!A22,Survey!$F:$X,12,FALSE),"")</f>
        <v/>
      </c>
      <c r="AB22" s="170" t="str">
        <f>IFERROR(VLOOKUP(Data!A22,Survey!$F:$X,13,FALSE),"")</f>
        <v/>
      </c>
      <c r="AC22" s="170" t="str">
        <f>IFERROR(VLOOKUP(Data!A22,Survey!$F:$X,14,FALSE),"")</f>
        <v/>
      </c>
      <c r="AD22" s="170" t="str">
        <f>IFERROR(VLOOKUP(Data!A22,Survey!$F:$X,15,FALSE),"")</f>
        <v/>
      </c>
      <c r="AE22" s="170" t="str">
        <f>IFERROR(VLOOKUP(Data!A22,Survey!$F:$X,16,FALSE),"")</f>
        <v/>
      </c>
      <c r="AF22" s="170" t="str">
        <f>IFERROR(VLOOKUP(Data!A22,Survey!$F:$X,19,FALSE),"")</f>
        <v/>
      </c>
      <c r="AG22" s="167" t="str">
        <f>IF(IFERROR(VLOOKUP(Data!A22,Verify!$F:$X,11,FALSE),0)&gt;0,"✓","✘")</f>
        <v>✘</v>
      </c>
      <c r="AH22" s="13" t="str">
        <f>IFERROR(VLOOKUP(Data!A22,Verify!$F:$X,11,FALSE),"")</f>
        <v/>
      </c>
      <c r="AI22" s="13" t="str">
        <f>IFERROR(VLOOKUP(Data!A22,Verify!$F:$X,12,FALSE),"")</f>
        <v/>
      </c>
      <c r="AJ22" s="13" t="str">
        <f>IFERROR(VLOOKUP(Data!A22,Verify!$F:$X,13,FALSE),"")</f>
        <v/>
      </c>
      <c r="AK22" s="13" t="str">
        <f>IFERROR(VLOOKUP(Data!A22,Verify!$F:$X,14,FALSE),"")</f>
        <v/>
      </c>
      <c r="AL22" s="13" t="str">
        <f>IFERROR(VLOOKUP(Data!A22,Verify!$F:$X,15,FALSE),"")</f>
        <v/>
      </c>
      <c r="AM22" s="13" t="str">
        <f>IFERROR(VLOOKUP(Data!A22,Verify!$F:$X,16,FALSE),"")</f>
        <v/>
      </c>
      <c r="AN22" s="13" t="str">
        <f>IFERROR(VLOOKUP(Data!A22,Verify!$F:$X,17,FALSE),"")</f>
        <v/>
      </c>
      <c r="AO22" s="13" t="str">
        <f>IFERROR(VLOOKUP(Data!A22,Verify!$F:$X,18,FALSE),"")</f>
        <v/>
      </c>
      <c r="AP22" s="167" t="str">
        <f t="shared" si="3"/>
        <v>✘</v>
      </c>
      <c r="AQ22" s="167" t="str">
        <f>Timing!N22</f>
        <v>✘</v>
      </c>
      <c r="AR22" s="168" t="str">
        <f t="shared" si="4"/>
        <v>✘</v>
      </c>
      <c r="AS22" s="55" t="str">
        <f t="shared" si="5"/>
        <v/>
      </c>
      <c r="AT22" s="4" t="str">
        <f t="shared" si="6"/>
        <v>OOPS</v>
      </c>
    </row>
    <row r="23" spans="1:46" s="4" customFormat="1" ht="18" customHeight="1">
      <c r="A23" s="118" t="str">
        <f>CONCATENATE(VLOOKUP(Data!A23,Data!$A:C,3,FALSE)," ",VLOOKUP(Data!A23,Data!$A:C,2,FALSE),"")</f>
        <v>Cruz Henry</v>
      </c>
      <c r="B23" s="13" t="str">
        <f>VLOOKUP(Data!A23,Data!$A:$D,4,FALSE)</f>
        <v>ru</v>
      </c>
      <c r="C23" s="118" t="str">
        <f>IF(VLOOKUP(Data!A23,Data!$A:$E,5,FALSE)="","",VLOOKUP(Data!A23,Data!$A:$E,5,FALSE))</f>
        <v>Minnesota</v>
      </c>
      <c r="D23" s="118" t="str">
        <f>IF(VLOOKUP(Data!A23,Data!$A:$F,6,FALSE)="","",VLOOKUP(Data!A23,Data!$A:$F,6,FALSE))</f>
        <v>Employee</v>
      </c>
      <c r="E23" s="118" t="str">
        <f>IF(VLOOKUP(Data!A23,Data!$A:$G,7,FALSE)="","",VLOOKUP(Data!A23,Data!$A:$G,7,FALSE))</f>
        <v>Senior</v>
      </c>
      <c r="F23" s="13" t="str">
        <f>MID(VLOOKUP(Data!A23,Data!$A:$H,8,FALSE),1,3)</f>
        <v>ANY</v>
      </c>
      <c r="G23" s="13">
        <f>IFERROR(VLOOKUP(Data!A23,'Act1'!$F:$V,11,FALSE),"")</f>
        <v>1</v>
      </c>
      <c r="H23" s="13">
        <f>IFERROR(VLOOKUP(Data!A23,'Act1'!$F:$V,12,FALSE),"")</f>
        <v>1</v>
      </c>
      <c r="I23" s="13">
        <f>IFERROR(VLOOKUP(Data!A23,'Act1'!$F:$V,13,FALSE),"")</f>
        <v>1</v>
      </c>
      <c r="J23" s="13">
        <f>IFERROR(VLOOKUP(Data!A23,'Act2'!$F:$V,11,FALSE),"")</f>
        <v>1</v>
      </c>
      <c r="K23" s="13">
        <f>IFERROR(VLOOKUP(Data!A23,'Act2'!$F:$V,12,FALSE),"")</f>
        <v>1</v>
      </c>
      <c r="L23" s="13">
        <f>IFERROR(VLOOKUP(Data!A23,'Act2'!$F:$V,13,FALSE),"")</f>
        <v>1</v>
      </c>
      <c r="M23" s="13">
        <f>IFERROR(VLOOKUP(Data!A23,'Act3'!$F:$W,11,FALSE),"")</f>
        <v>2</v>
      </c>
      <c r="N23" s="13">
        <f>IFERROR(VLOOKUP(Data!A23,'Act3'!$F:$W,12,FALSE),"")</f>
        <v>2</v>
      </c>
      <c r="O23" s="13">
        <f>IFERROR(VLOOKUP(Data!A23,'Act3'!$F:$W,13,FALSE),"")</f>
        <v>1</v>
      </c>
      <c r="P23" s="13">
        <f>IFERROR(VLOOKUP(Data!A23,'Act4'!$F:$W,11,FALSE),"")</f>
        <v>1</v>
      </c>
      <c r="Q23" s="13">
        <f>IFERROR(VLOOKUP(Data!A23,'Act4'!$F:$W,12,FALSE),"")</f>
        <v>1</v>
      </c>
      <c r="R23" s="13">
        <f>IFERROR(VLOOKUP(Data!A23,'Act4'!$F:$W,13,FALSE),"")</f>
        <v>1</v>
      </c>
      <c r="S23" s="13">
        <f>IFERROR(VLOOKUP(Data!A23,'Act5'!$F:$W,11,FALSE),"")</f>
        <v>1</v>
      </c>
      <c r="T23" s="13">
        <f>IFERROR(VLOOKUP(Data!A23,'Act5'!$F:$W,12,FALSE),"")</f>
        <v>1</v>
      </c>
      <c r="U23" s="13">
        <f>IFERROR(VLOOKUP(Data!A23,'Act5'!$F:$W,13,FALSE),"")</f>
        <v>1</v>
      </c>
      <c r="V23" s="13">
        <f>IFERROR(VLOOKUP(Data!A23,'Act6'!$F:$W,11,FALSE),"")</f>
        <v>1</v>
      </c>
      <c r="W23" s="13">
        <f>IFERROR(VLOOKUP(Data!A23,'Act6'!$F:$W,12,FALSE),"")</f>
        <v>1</v>
      </c>
      <c r="X23" s="13">
        <f>IFERROR(VLOOKUP(Data!A23,'Act6'!$F:$W,13,FALSE),"")</f>
        <v>1</v>
      </c>
      <c r="Y23" s="167" t="str">
        <f>IF(IFERROR(VLOOKUP(Data!A23,Survey!$F:$X,11,FALSE),0)&gt;0,"✓","✘")</f>
        <v>✓</v>
      </c>
      <c r="Z23" s="170">
        <f>IFERROR(VLOOKUP(Data!A23,Survey!$F:$X,11,FALSE),"")</f>
        <v>8</v>
      </c>
      <c r="AA23" s="170">
        <f>IFERROR(VLOOKUP(Data!A23,Survey!$F:$X,12,FALSE),"")</f>
        <v>10</v>
      </c>
      <c r="AB23" s="170">
        <f>IFERROR(VLOOKUP(Data!A23,Survey!$F:$X,13,FALSE),"")</f>
        <v>9</v>
      </c>
      <c r="AC23" s="170">
        <f>IFERROR(VLOOKUP(Data!A23,Survey!$F:$X,14,FALSE),"")</f>
        <v>9</v>
      </c>
      <c r="AD23" s="170">
        <f>IFERROR(VLOOKUP(Data!A23,Survey!$F:$X,15,FALSE),"")</f>
        <v>1</v>
      </c>
      <c r="AE23" s="170">
        <f>IFERROR(VLOOKUP(Data!A23,Survey!$F:$X,16,FALSE),"")</f>
        <v>1</v>
      </c>
      <c r="AF23" s="170">
        <f>IFERROR(VLOOKUP(Data!A23,Survey!$F:$X,19,FALSE),"")</f>
        <v>9</v>
      </c>
      <c r="AG23" s="167" t="str">
        <f>IF(IFERROR(VLOOKUP(Data!A23,Verify!$F:$X,11,FALSE),0)&gt;0,"✓","✘")</f>
        <v>✓</v>
      </c>
      <c r="AH23" s="13">
        <f>IFERROR(VLOOKUP(Data!A23,Verify!$F:$X,11,FALSE),"")</f>
        <v>8</v>
      </c>
      <c r="AI23" s="13">
        <f>IFERROR(VLOOKUP(Data!A23,Verify!$F:$X,12,FALSE),"")</f>
        <v>8</v>
      </c>
      <c r="AJ23" s="13">
        <f>IFERROR(VLOOKUP(Data!A23,Verify!$F:$X,13,FALSE),"")</f>
        <v>8</v>
      </c>
      <c r="AK23" s="13">
        <f>IFERROR(VLOOKUP(Data!A23,Verify!$F:$X,14,FALSE),"")</f>
        <v>5</v>
      </c>
      <c r="AL23" s="13">
        <f>IFERROR(VLOOKUP(Data!A23,Verify!$F:$X,15,FALSE),"")</f>
        <v>8</v>
      </c>
      <c r="AM23" s="13">
        <f>IFERROR(VLOOKUP(Data!A23,Verify!$F:$X,16,FALSE),"")</f>
        <v>9</v>
      </c>
      <c r="AN23" s="13">
        <f>IFERROR(VLOOKUP(Data!A23,Verify!$F:$X,17,FALSE),"")</f>
        <v>9</v>
      </c>
      <c r="AO23" s="13">
        <f>IFERROR(VLOOKUP(Data!A23,Verify!$F:$X,18,FALSE),"")</f>
        <v>10</v>
      </c>
      <c r="AP23" s="167" t="str">
        <f t="shared" si="3"/>
        <v>✓</v>
      </c>
      <c r="AQ23" s="167" t="str">
        <f>Timing!N23</f>
        <v>✓</v>
      </c>
      <c r="AR23" s="168" t="str">
        <f t="shared" si="4"/>
        <v>✅</v>
      </c>
      <c r="AS23" s="55" t="str">
        <f t="shared" si="5"/>
        <v>YES</v>
      </c>
      <c r="AT23" s="4" t="str">
        <f t="shared" si="6"/>
        <v>OOPS</v>
      </c>
    </row>
    <row r="24" spans="1:46" s="4" customFormat="1" ht="18" customHeight="1">
      <c r="A24" s="118" t="str">
        <f>CONCATENATE(VLOOKUP(Data!A24,Data!$A:C,3,FALSE)," ",VLOOKUP(Data!A24,Data!$A:C,2,FALSE),"")</f>
        <v>Davis Evelyn</v>
      </c>
      <c r="B24" s="13" t="str">
        <f>VLOOKUP(Data!A24,Data!$A:$D,4,FALSE)</f>
        <v>ja</v>
      </c>
      <c r="C24" s="118" t="str">
        <f>IF(VLOOKUP(Data!A24,Data!$A:$E,5,FALSE)="","",VLOOKUP(Data!A24,Data!$A:$E,5,FALSE))</f>
        <v>Massachusetts</v>
      </c>
      <c r="D24" s="118" t="str">
        <f>IF(VLOOKUP(Data!A24,Data!$A:$F,6,FALSE)="","",VLOOKUP(Data!A24,Data!$A:$F,6,FALSE))</f>
        <v>Employee</v>
      </c>
      <c r="E24" s="118" t="str">
        <f>IF(VLOOKUP(Data!A24,Data!$A:$G,7,FALSE)="","",VLOOKUP(Data!A24,Data!$A:$G,7,FALSE))</f>
        <v>Senior</v>
      </c>
      <c r="F24" s="13" t="str">
        <f>MID(VLOOKUP(Data!A24,Data!$A:$H,8,FALSE),1,3)</f>
        <v>ANY</v>
      </c>
      <c r="G24" s="13">
        <f>IFERROR(VLOOKUP(Data!A24,'Act1'!$F:$V,11,FALSE),"")</f>
        <v>1</v>
      </c>
      <c r="H24" s="13">
        <f>IFERROR(VLOOKUP(Data!A24,'Act1'!$F:$V,12,FALSE),"")</f>
        <v>1</v>
      </c>
      <c r="I24" s="13">
        <f>IFERROR(VLOOKUP(Data!A24,'Act1'!$F:$V,13,FALSE),"")</f>
        <v>1</v>
      </c>
      <c r="J24" s="13">
        <f>IFERROR(VLOOKUP(Data!A24,'Act2'!$F:$V,11,FALSE),"")</f>
        <v>1</v>
      </c>
      <c r="K24" s="13">
        <f>IFERROR(VLOOKUP(Data!A24,'Act2'!$F:$V,12,FALSE),"")</f>
        <v>2</v>
      </c>
      <c r="L24" s="13">
        <f>IFERROR(VLOOKUP(Data!A24,'Act2'!$F:$V,13,FALSE),"")</f>
        <v>1</v>
      </c>
      <c r="M24" s="13">
        <f>IFERROR(VLOOKUP(Data!A24,'Act3'!$F:$W,11,FALSE),"")</f>
        <v>2</v>
      </c>
      <c r="N24" s="13">
        <f>IFERROR(VLOOKUP(Data!A24,'Act3'!$F:$W,12,FALSE),"")</f>
        <v>1</v>
      </c>
      <c r="O24" s="13">
        <f>IFERROR(VLOOKUP(Data!A24,'Act3'!$F:$W,13,FALSE),"")</f>
        <v>1</v>
      </c>
      <c r="P24" s="13">
        <f>IFERROR(VLOOKUP(Data!A24,'Act4'!$F:$W,11,FALSE),"")</f>
        <v>1</v>
      </c>
      <c r="Q24" s="13">
        <f>IFERROR(VLOOKUP(Data!A24,'Act4'!$F:$W,12,FALSE),"")</f>
        <v>1</v>
      </c>
      <c r="R24" s="13">
        <f>IFERROR(VLOOKUP(Data!A24,'Act4'!$F:$W,13,FALSE),"")</f>
        <v>1</v>
      </c>
      <c r="S24" s="13">
        <f>IFERROR(VLOOKUP(Data!A24,'Act5'!$F:$W,11,FALSE),"")</f>
        <v>1</v>
      </c>
      <c r="T24" s="13">
        <f>IFERROR(VLOOKUP(Data!A24,'Act5'!$F:$W,12,FALSE),"")</f>
        <v>1</v>
      </c>
      <c r="U24" s="13">
        <f>IFERROR(VLOOKUP(Data!A24,'Act5'!$F:$W,13,FALSE),"")</f>
        <v>1</v>
      </c>
      <c r="V24" s="13">
        <f>IFERROR(VLOOKUP(Data!A24,'Act6'!$F:$W,11,FALSE),"")</f>
        <v>3</v>
      </c>
      <c r="W24" s="13">
        <f>IFERROR(VLOOKUP(Data!A24,'Act6'!$F:$W,12,FALSE),"")</f>
        <v>3</v>
      </c>
      <c r="X24" s="13">
        <f>IFERROR(VLOOKUP(Data!A24,'Act6'!$F:$W,13,FALSE),"")</f>
        <v>1</v>
      </c>
      <c r="Y24" s="167" t="str">
        <f>IF(IFERROR(VLOOKUP(Data!A24,Survey!$F:$X,11,FALSE),0)&gt;0,"✓","✘")</f>
        <v>✓</v>
      </c>
      <c r="Z24" s="170">
        <f>IFERROR(VLOOKUP(Data!A24,Survey!$F:$X,11,FALSE),"")</f>
        <v>8</v>
      </c>
      <c r="AA24" s="170">
        <f>IFERROR(VLOOKUP(Data!A24,Survey!$F:$X,12,FALSE),"")</f>
        <v>8</v>
      </c>
      <c r="AB24" s="170">
        <f>IFERROR(VLOOKUP(Data!A24,Survey!$F:$X,13,FALSE),"")</f>
        <v>8</v>
      </c>
      <c r="AC24" s="170">
        <f>IFERROR(VLOOKUP(Data!A24,Survey!$F:$X,14,FALSE),"")</f>
        <v>8</v>
      </c>
      <c r="AD24" s="170">
        <f>IFERROR(VLOOKUP(Data!A24,Survey!$F:$X,15,FALSE),"")</f>
        <v>1</v>
      </c>
      <c r="AE24" s="170">
        <f>IFERROR(VLOOKUP(Data!A24,Survey!$F:$X,16,FALSE),"")</f>
        <v>1</v>
      </c>
      <c r="AF24" s="170">
        <f>IFERROR(VLOOKUP(Data!A24,Survey!$F:$X,19,FALSE),"")</f>
        <v>8</v>
      </c>
      <c r="AG24" s="167" t="str">
        <f>IF(IFERROR(VLOOKUP(Data!A24,Verify!$F:$X,11,FALSE),0)&gt;0,"✓","✘")</f>
        <v>✓</v>
      </c>
      <c r="AH24" s="13">
        <f>IFERROR(VLOOKUP(Data!A24,Verify!$F:$X,11,FALSE),"")</f>
        <v>5</v>
      </c>
      <c r="AI24" s="13">
        <f>IFERROR(VLOOKUP(Data!A24,Verify!$F:$X,12,FALSE),"")</f>
        <v>7</v>
      </c>
      <c r="AJ24" s="13">
        <f>IFERROR(VLOOKUP(Data!A24,Verify!$F:$X,13,FALSE),"")</f>
        <v>7</v>
      </c>
      <c r="AK24" s="13">
        <f>IFERROR(VLOOKUP(Data!A24,Verify!$F:$X,14,FALSE),"")</f>
        <v>8</v>
      </c>
      <c r="AL24" s="13">
        <f>IFERROR(VLOOKUP(Data!A24,Verify!$F:$X,15,FALSE),"")</f>
        <v>7</v>
      </c>
      <c r="AM24" s="13">
        <f>IFERROR(VLOOKUP(Data!A24,Verify!$F:$X,16,FALSE),"")</f>
        <v>6</v>
      </c>
      <c r="AN24" s="13">
        <f>IFERROR(VLOOKUP(Data!A24,Verify!$F:$X,17,FALSE),"")</f>
        <v>7</v>
      </c>
      <c r="AO24" s="13">
        <f>IFERROR(VLOOKUP(Data!A24,Verify!$F:$X,18,FALSE),"")</f>
        <v>7</v>
      </c>
      <c r="AP24" s="167" t="str">
        <f t="shared" si="3"/>
        <v>✓</v>
      </c>
      <c r="AQ24" s="167" t="str">
        <f>Timing!N24</f>
        <v>✘</v>
      </c>
      <c r="AR24" s="168" t="str">
        <f t="shared" si="4"/>
        <v>✘</v>
      </c>
      <c r="AS24" s="55" t="str">
        <f t="shared" si="5"/>
        <v/>
      </c>
      <c r="AT24" s="4" t="str">
        <f t="shared" si="6"/>
        <v>OOPS</v>
      </c>
    </row>
    <row r="25" spans="1:46" s="4" customFormat="1" ht="18" customHeight="1">
      <c r="A25" s="118" t="str">
        <f>CONCATENATE(VLOOKUP(Data!A25,Data!$A:C,3,FALSE)," ",VLOOKUP(Data!A25,Data!$A:C,2,FALSE),"")</f>
        <v>Díaz Elijah</v>
      </c>
      <c r="B25" s="13" t="str">
        <f>VLOOKUP(Data!A25,Data!$A:$D,4,FALSE)</f>
        <v>it</v>
      </c>
      <c r="C25" s="118" t="str">
        <f>IF(VLOOKUP(Data!A25,Data!$A:$E,5,FALSE)="","",VLOOKUP(Data!A25,Data!$A:$E,5,FALSE))</f>
        <v>Louisiana</v>
      </c>
      <c r="D25" s="118" t="str">
        <f>IF(VLOOKUP(Data!A25,Data!$A:$F,6,FALSE)="","",VLOOKUP(Data!A25,Data!$A:$F,6,FALSE))</f>
        <v>Partner Employee</v>
      </c>
      <c r="E25" s="118" t="str">
        <f>IF(VLOOKUP(Data!A25,Data!$A:$G,7,FALSE)="","",VLOOKUP(Data!A25,Data!$A:$G,7,FALSE))</f>
        <v>Rookie</v>
      </c>
      <c r="F25" s="13" t="str">
        <f>MID(VLOOKUP(Data!A25,Data!$A:$H,8,FALSE),1,3)</f>
        <v>ANY</v>
      </c>
      <c r="G25" s="13">
        <f>IFERROR(VLOOKUP(Data!A25,'Act1'!$F:$V,11,FALSE),"")</f>
        <v>2</v>
      </c>
      <c r="H25" s="13">
        <f>IFERROR(VLOOKUP(Data!A25,'Act1'!$F:$V,12,FALSE),"")</f>
        <v>1</v>
      </c>
      <c r="I25" s="13">
        <f>IFERROR(VLOOKUP(Data!A25,'Act1'!$F:$V,13,FALSE),"")</f>
        <v>1</v>
      </c>
      <c r="J25" s="13">
        <f>IFERROR(VLOOKUP(Data!A25,'Act2'!$F:$V,11,FALSE),"")</f>
        <v>1</v>
      </c>
      <c r="K25" s="13">
        <f>IFERROR(VLOOKUP(Data!A25,'Act2'!$F:$V,12,FALSE),"")</f>
        <v>2</v>
      </c>
      <c r="L25" s="13">
        <f>IFERROR(VLOOKUP(Data!A25,'Act2'!$F:$V,13,FALSE),"")</f>
        <v>1</v>
      </c>
      <c r="M25" s="13">
        <f>IFERROR(VLOOKUP(Data!A25,'Act3'!$F:$W,11,FALSE),"")</f>
        <v>1</v>
      </c>
      <c r="N25" s="13">
        <f>IFERROR(VLOOKUP(Data!A25,'Act3'!$F:$W,12,FALSE),"")</f>
        <v>2</v>
      </c>
      <c r="O25" s="13">
        <f>IFERROR(VLOOKUP(Data!A25,'Act3'!$F:$W,13,FALSE),"")</f>
        <v>1</v>
      </c>
      <c r="P25" s="13">
        <f>IFERROR(VLOOKUP(Data!A25,'Act4'!$F:$W,11,FALSE),"")</f>
        <v>1</v>
      </c>
      <c r="Q25" s="13">
        <f>IFERROR(VLOOKUP(Data!A25,'Act4'!$F:$W,12,FALSE),"")</f>
        <v>1</v>
      </c>
      <c r="R25" s="13">
        <f>IFERROR(VLOOKUP(Data!A25,'Act4'!$F:$W,13,FALSE),"")</f>
        <v>1</v>
      </c>
      <c r="S25" s="13">
        <f>IFERROR(VLOOKUP(Data!A25,'Act5'!$F:$W,11,FALSE),"")</f>
        <v>1</v>
      </c>
      <c r="T25" s="13">
        <f>IFERROR(VLOOKUP(Data!A25,'Act5'!$F:$W,12,FALSE),"")</f>
        <v>2</v>
      </c>
      <c r="U25" s="13">
        <f>IFERROR(VLOOKUP(Data!A25,'Act5'!$F:$W,13,FALSE),"")</f>
        <v>1</v>
      </c>
      <c r="V25" s="13">
        <f>IFERROR(VLOOKUP(Data!A25,'Act6'!$F:$W,11,FALSE),"")</f>
        <v>3</v>
      </c>
      <c r="W25" s="13">
        <f>IFERROR(VLOOKUP(Data!A25,'Act6'!$F:$W,12,FALSE),"")</f>
        <v>1</v>
      </c>
      <c r="X25" s="13">
        <f>IFERROR(VLOOKUP(Data!A25,'Act6'!$F:$W,13,FALSE),"")</f>
        <v>1</v>
      </c>
      <c r="Y25" s="167" t="str">
        <f>IF(IFERROR(VLOOKUP(Data!A25,Survey!$F:$X,11,FALSE),0)&gt;0,"✓","✘")</f>
        <v>✓</v>
      </c>
      <c r="Z25" s="170">
        <f>IFERROR(VLOOKUP(Data!A25,Survey!$F:$X,11,FALSE),"")</f>
        <v>10</v>
      </c>
      <c r="AA25" s="170">
        <f>IFERROR(VLOOKUP(Data!A25,Survey!$F:$X,12,FALSE),"")</f>
        <v>10</v>
      </c>
      <c r="AB25" s="170">
        <f>IFERROR(VLOOKUP(Data!A25,Survey!$F:$X,13,FALSE),"")</f>
        <v>9</v>
      </c>
      <c r="AC25" s="170">
        <f>IFERROR(VLOOKUP(Data!A25,Survey!$F:$X,14,FALSE),"")</f>
        <v>9</v>
      </c>
      <c r="AD25" s="170">
        <f>IFERROR(VLOOKUP(Data!A25,Survey!$F:$X,15,FALSE),"")</f>
        <v>9</v>
      </c>
      <c r="AE25" s="170">
        <f>IFERROR(VLOOKUP(Data!A25,Survey!$F:$X,16,FALSE),"")</f>
        <v>1</v>
      </c>
      <c r="AF25" s="170">
        <f>IFERROR(VLOOKUP(Data!A25,Survey!$F:$X,19,FALSE),"")</f>
        <v>10</v>
      </c>
      <c r="AG25" s="167" t="str">
        <f>IF(IFERROR(VLOOKUP(Data!A25,Verify!$F:$X,11,FALSE),0)&gt;0,"✓","✘")</f>
        <v>✓</v>
      </c>
      <c r="AH25" s="13">
        <f>IFERROR(VLOOKUP(Data!A25,Verify!$F:$X,11,FALSE),"")</f>
        <v>10</v>
      </c>
      <c r="AI25" s="13">
        <f>IFERROR(VLOOKUP(Data!A25,Verify!$F:$X,12,FALSE),"")</f>
        <v>8</v>
      </c>
      <c r="AJ25" s="13">
        <f>IFERROR(VLOOKUP(Data!A25,Verify!$F:$X,13,FALSE),"")</f>
        <v>8</v>
      </c>
      <c r="AK25" s="13">
        <f>IFERROR(VLOOKUP(Data!A25,Verify!$F:$X,14,FALSE),"")</f>
        <v>10</v>
      </c>
      <c r="AL25" s="13">
        <f>IFERROR(VLOOKUP(Data!A25,Verify!$F:$X,15,FALSE),"")</f>
        <v>10</v>
      </c>
      <c r="AM25" s="13">
        <f>IFERROR(VLOOKUP(Data!A25,Verify!$F:$X,16,FALSE),"")</f>
        <v>10</v>
      </c>
      <c r="AN25" s="13">
        <f>IFERROR(VLOOKUP(Data!A25,Verify!$F:$X,17,FALSE),"")</f>
        <v>9</v>
      </c>
      <c r="AO25" s="13">
        <f>IFERROR(VLOOKUP(Data!A25,Verify!$F:$X,18,FALSE),"")</f>
        <v>10</v>
      </c>
      <c r="AP25" s="167" t="str">
        <f t="shared" si="3"/>
        <v>✓</v>
      </c>
      <c r="AQ25" s="167" t="str">
        <f>Timing!N25</f>
        <v>✓</v>
      </c>
      <c r="AR25" s="168" t="str">
        <f t="shared" si="4"/>
        <v>✅</v>
      </c>
      <c r="AS25" s="55" t="str">
        <f t="shared" si="5"/>
        <v>YES</v>
      </c>
      <c r="AT25" s="4" t="str">
        <f t="shared" si="6"/>
        <v>OOPS</v>
      </c>
    </row>
    <row r="26" spans="1:46" s="4" customFormat="1" ht="18" customHeight="1">
      <c r="A26" s="118" t="str">
        <f>CONCATENATE(VLOOKUP(Data!A26,Data!$A:C,3,FALSE)," ",VLOOKUP(Data!A26,Data!$A:C,2,FALSE),"")</f>
        <v>Edwards Lucas</v>
      </c>
      <c r="B26" s="13" t="str">
        <f>VLOOKUP(Data!A26,Data!$A:$D,4,FALSE)</f>
        <v>en</v>
      </c>
      <c r="C26" s="118" t="str">
        <f>IF(VLOOKUP(Data!A26,Data!$A:$E,5,FALSE)="","",VLOOKUP(Data!A26,Data!$A:$E,5,FALSE))</f>
        <v>Indiana</v>
      </c>
      <c r="D26" s="118" t="str">
        <f>IF(VLOOKUP(Data!A26,Data!$A:$F,6,FALSE)="","",VLOOKUP(Data!A26,Data!$A:$F,6,FALSE))</f>
        <v>Employee</v>
      </c>
      <c r="E26" s="118" t="str">
        <f>IF(VLOOKUP(Data!A26,Data!$A:$G,7,FALSE)="","",VLOOKUP(Data!A26,Data!$A:$G,7,FALSE))</f>
        <v>Junior</v>
      </c>
      <c r="F26" s="13" t="str">
        <f>MID(VLOOKUP(Data!A26,Data!$A:$H,8,FALSE),1,3)</f>
        <v>ANY</v>
      </c>
      <c r="G26" s="13">
        <f>IFERROR(VLOOKUP(Data!A26,'Act1'!$F:$V,11,FALSE),"")</f>
        <v>1</v>
      </c>
      <c r="H26" s="13">
        <f>IFERROR(VLOOKUP(Data!A26,'Act1'!$F:$V,12,FALSE),"")</f>
        <v>1</v>
      </c>
      <c r="I26" s="13">
        <f>IFERROR(VLOOKUP(Data!A26,'Act1'!$F:$V,13,FALSE),"")</f>
        <v>1</v>
      </c>
      <c r="J26" s="13">
        <f>IFERROR(VLOOKUP(Data!A26,'Act2'!$F:$V,11,FALSE),"")</f>
        <v>1</v>
      </c>
      <c r="K26" s="13">
        <f>IFERROR(VLOOKUP(Data!A26,'Act2'!$F:$V,12,FALSE),"")</f>
        <v>1</v>
      </c>
      <c r="L26" s="13">
        <f>IFERROR(VLOOKUP(Data!A26,'Act2'!$F:$V,13,FALSE),"")</f>
        <v>1</v>
      </c>
      <c r="M26" s="13">
        <f>IFERROR(VLOOKUP(Data!A26,'Act3'!$F:$W,11,FALSE),"")</f>
        <v>2</v>
      </c>
      <c r="N26" s="13">
        <f>IFERROR(VLOOKUP(Data!A26,'Act3'!$F:$W,12,FALSE),"")</f>
        <v>3</v>
      </c>
      <c r="O26" s="13">
        <f>IFERROR(VLOOKUP(Data!A26,'Act3'!$F:$W,13,FALSE),"")</f>
        <v>3</v>
      </c>
      <c r="P26" s="13">
        <f>IFERROR(VLOOKUP(Data!A26,'Act4'!$F:$W,11,FALSE),"")</f>
        <v>1</v>
      </c>
      <c r="Q26" s="13">
        <f>IFERROR(VLOOKUP(Data!A26,'Act4'!$F:$W,12,FALSE),"")</f>
        <v>1</v>
      </c>
      <c r="R26" s="13">
        <f>IFERROR(VLOOKUP(Data!A26,'Act4'!$F:$W,13,FALSE),"")</f>
        <v>1</v>
      </c>
      <c r="S26" s="13">
        <f>IFERROR(VLOOKUP(Data!A26,'Act5'!$F:$W,11,FALSE),"")</f>
        <v>3</v>
      </c>
      <c r="T26" s="13">
        <f>IFERROR(VLOOKUP(Data!A26,'Act5'!$F:$W,12,FALSE),"")</f>
        <v>1</v>
      </c>
      <c r="U26" s="13">
        <f>IFERROR(VLOOKUP(Data!A26,'Act5'!$F:$W,13,FALSE),"")</f>
        <v>2</v>
      </c>
      <c r="V26" s="13">
        <f>IFERROR(VLOOKUP(Data!A26,'Act6'!$F:$W,11,FALSE),"")</f>
        <v>2</v>
      </c>
      <c r="W26" s="13">
        <f>IFERROR(VLOOKUP(Data!A26,'Act6'!$F:$W,12,FALSE),"")</f>
        <v>1</v>
      </c>
      <c r="X26" s="13">
        <f>IFERROR(VLOOKUP(Data!A26,'Act6'!$F:$W,13,FALSE),"")</f>
        <v>2</v>
      </c>
      <c r="Y26" s="167" t="str">
        <f>IF(IFERROR(VLOOKUP(Data!A26,Survey!$F:$X,11,FALSE),0)&gt;0,"✓","✘")</f>
        <v>✓</v>
      </c>
      <c r="Z26" s="170">
        <f>IFERROR(VLOOKUP(Data!A26,Survey!$F:$X,11,FALSE),"")</f>
        <v>10</v>
      </c>
      <c r="AA26" s="170">
        <f>IFERROR(VLOOKUP(Data!A26,Survey!$F:$X,12,FALSE),"")</f>
        <v>10</v>
      </c>
      <c r="AB26" s="170">
        <f>IFERROR(VLOOKUP(Data!A26,Survey!$F:$X,13,FALSE),"")</f>
        <v>10</v>
      </c>
      <c r="AC26" s="170">
        <f>IFERROR(VLOOKUP(Data!A26,Survey!$F:$X,14,FALSE),"")</f>
        <v>10</v>
      </c>
      <c r="AD26" s="170">
        <f>IFERROR(VLOOKUP(Data!A26,Survey!$F:$X,15,FALSE),"")</f>
        <v>3</v>
      </c>
      <c r="AE26" s="170">
        <f>IFERROR(VLOOKUP(Data!A26,Survey!$F:$X,16,FALSE),"")</f>
        <v>3</v>
      </c>
      <c r="AF26" s="170">
        <f>IFERROR(VLOOKUP(Data!A26,Survey!$F:$X,19,FALSE),"")</f>
        <v>10</v>
      </c>
      <c r="AG26" s="167" t="str">
        <f>IF(IFERROR(VLOOKUP(Data!A26,Verify!$F:$X,11,FALSE),0)&gt;0,"✓","✘")</f>
        <v>✓</v>
      </c>
      <c r="AH26" s="13">
        <f>IFERROR(VLOOKUP(Data!A26,Verify!$F:$X,11,FALSE),"")</f>
        <v>10</v>
      </c>
      <c r="AI26" s="13">
        <f>IFERROR(VLOOKUP(Data!A26,Verify!$F:$X,12,FALSE),"")</f>
        <v>10</v>
      </c>
      <c r="AJ26" s="13">
        <f>IFERROR(VLOOKUP(Data!A26,Verify!$F:$X,13,FALSE),"")</f>
        <v>10</v>
      </c>
      <c r="AK26" s="13">
        <f>IFERROR(VLOOKUP(Data!A26,Verify!$F:$X,14,FALSE),"")</f>
        <v>6</v>
      </c>
      <c r="AL26" s="13">
        <f>IFERROR(VLOOKUP(Data!A26,Verify!$F:$X,15,FALSE),"")</f>
        <v>10</v>
      </c>
      <c r="AM26" s="13">
        <f>IFERROR(VLOOKUP(Data!A26,Verify!$F:$X,16,FALSE),"")</f>
        <v>8</v>
      </c>
      <c r="AN26" s="13">
        <f>IFERROR(VLOOKUP(Data!A26,Verify!$F:$X,17,FALSE),"")</f>
        <v>7</v>
      </c>
      <c r="AO26" s="13">
        <f>IFERROR(VLOOKUP(Data!A26,Verify!$F:$X,18,FALSE),"")</f>
        <v>9</v>
      </c>
      <c r="AP26" s="167" t="str">
        <f t="shared" si="3"/>
        <v>✓</v>
      </c>
      <c r="AQ26" s="167" t="str">
        <f>Timing!N26</f>
        <v>✘</v>
      </c>
      <c r="AR26" s="168" t="str">
        <f t="shared" si="4"/>
        <v>✘</v>
      </c>
      <c r="AS26" s="55" t="str">
        <f t="shared" si="5"/>
        <v/>
      </c>
      <c r="AT26" s="4" t="str">
        <f t="shared" si="6"/>
        <v>OOPS</v>
      </c>
    </row>
    <row r="27" spans="1:46" s="4" customFormat="1" ht="18" customHeight="1">
      <c r="A27" s="118" t="str">
        <f>CONCATENATE(VLOOKUP(Data!A27,Data!$A:C,3,FALSE)," ",VLOOKUP(Data!A27,Data!$A:C,2,FALSE),"")</f>
        <v>Evans Oliver</v>
      </c>
      <c r="B27" s="13" t="str">
        <f>VLOOKUP(Data!A27,Data!$A:$D,4,FALSE)</f>
        <v>es</v>
      </c>
      <c r="C27" s="118" t="str">
        <f>IF(VLOOKUP(Data!A27,Data!$A:$E,5,FALSE)="","",VLOOKUP(Data!A27,Data!$A:$E,5,FALSE))</f>
        <v>Georgia</v>
      </c>
      <c r="D27" s="118" t="str">
        <f>IF(VLOOKUP(Data!A27,Data!$A:$F,6,FALSE)="","",VLOOKUP(Data!A27,Data!$A:$F,6,FALSE))</f>
        <v>Employee</v>
      </c>
      <c r="E27" s="118" t="str">
        <f>IF(VLOOKUP(Data!A27,Data!$A:$G,7,FALSE)="","",VLOOKUP(Data!A27,Data!$A:$G,7,FALSE))</f>
        <v>Senior</v>
      </c>
      <c r="F27" s="13" t="str">
        <f>MID(VLOOKUP(Data!A27,Data!$A:$H,8,FALSE),1,3)</f>
        <v>ANY</v>
      </c>
      <c r="G27" s="13">
        <f>IFERROR(VLOOKUP(Data!A27,'Act1'!$F:$V,11,FALSE),"")</f>
        <v>3</v>
      </c>
      <c r="H27" s="13">
        <f>IFERROR(VLOOKUP(Data!A27,'Act1'!$F:$V,12,FALSE),"")</f>
        <v>1</v>
      </c>
      <c r="I27" s="13">
        <f>IFERROR(VLOOKUP(Data!A27,'Act1'!$F:$V,13,FALSE),"")</f>
        <v>1</v>
      </c>
      <c r="J27" s="13">
        <f>IFERROR(VLOOKUP(Data!A27,'Act2'!$F:$V,11,FALSE),"")</f>
        <v>3</v>
      </c>
      <c r="K27" s="13">
        <f>IFERROR(VLOOKUP(Data!A27,'Act2'!$F:$V,12,FALSE),"")</f>
        <v>1</v>
      </c>
      <c r="L27" s="13">
        <f>IFERROR(VLOOKUP(Data!A27,'Act2'!$F:$V,13,FALSE),"")</f>
        <v>2</v>
      </c>
      <c r="M27" s="13">
        <f>IFERROR(VLOOKUP(Data!A27,'Act3'!$F:$W,11,FALSE),"")</f>
        <v>1</v>
      </c>
      <c r="N27" s="13">
        <f>IFERROR(VLOOKUP(Data!A27,'Act3'!$F:$W,12,FALSE),"")</f>
        <v>1</v>
      </c>
      <c r="O27" s="13">
        <f>IFERROR(VLOOKUP(Data!A27,'Act3'!$F:$W,13,FALSE),"")</f>
        <v>1</v>
      </c>
      <c r="P27" s="13">
        <f>IFERROR(VLOOKUP(Data!A27,'Act4'!$F:$W,11,FALSE),"")</f>
        <v>2</v>
      </c>
      <c r="Q27" s="13">
        <f>IFERROR(VLOOKUP(Data!A27,'Act4'!$F:$W,12,FALSE),"")</f>
        <v>1</v>
      </c>
      <c r="R27" s="13">
        <f>IFERROR(VLOOKUP(Data!A27,'Act4'!$F:$W,13,FALSE),"")</f>
        <v>1</v>
      </c>
      <c r="S27" s="13">
        <f>IFERROR(VLOOKUP(Data!A27,'Act5'!$F:$W,11,FALSE),"")</f>
        <v>1</v>
      </c>
      <c r="T27" s="13">
        <f>IFERROR(VLOOKUP(Data!A27,'Act5'!$F:$W,12,FALSE),"")</f>
        <v>2</v>
      </c>
      <c r="U27" s="13">
        <f>IFERROR(VLOOKUP(Data!A27,'Act5'!$F:$W,13,FALSE),"")</f>
        <v>1</v>
      </c>
      <c r="V27" s="13">
        <f>IFERROR(VLOOKUP(Data!A27,'Act6'!$F:$W,11,FALSE),"")</f>
        <v>1</v>
      </c>
      <c r="W27" s="13">
        <f>IFERROR(VLOOKUP(Data!A27,'Act6'!$F:$W,12,FALSE),"")</f>
        <v>1</v>
      </c>
      <c r="X27" s="13">
        <f>IFERROR(VLOOKUP(Data!A27,'Act6'!$F:$W,13,FALSE),"")</f>
        <v>1</v>
      </c>
      <c r="Y27" s="167" t="str">
        <f>IF(IFERROR(VLOOKUP(Data!A27,Survey!$F:$X,11,FALSE),0)&gt;0,"✓","✘")</f>
        <v>✓</v>
      </c>
      <c r="Z27" s="170">
        <f>IFERROR(VLOOKUP(Data!A27,Survey!$F:$X,11,FALSE),"")</f>
        <v>9</v>
      </c>
      <c r="AA27" s="170">
        <f>IFERROR(VLOOKUP(Data!A27,Survey!$F:$X,12,FALSE),"")</f>
        <v>7</v>
      </c>
      <c r="AB27" s="170">
        <f>IFERROR(VLOOKUP(Data!A27,Survey!$F:$X,13,FALSE),"")</f>
        <v>10</v>
      </c>
      <c r="AC27" s="170">
        <f>IFERROR(VLOOKUP(Data!A27,Survey!$F:$X,14,FALSE),"")</f>
        <v>9</v>
      </c>
      <c r="AD27" s="170">
        <f>IFERROR(VLOOKUP(Data!A27,Survey!$F:$X,15,FALSE),"")</f>
        <v>10</v>
      </c>
      <c r="AE27" s="170">
        <f>IFERROR(VLOOKUP(Data!A27,Survey!$F:$X,16,FALSE),"")</f>
        <v>9</v>
      </c>
      <c r="AF27" s="170">
        <f>IFERROR(VLOOKUP(Data!A27,Survey!$F:$X,19,FALSE),"")</f>
        <v>9</v>
      </c>
      <c r="AG27" s="167" t="str">
        <f>IF(IFERROR(VLOOKUP(Data!A27,Verify!$F:$X,11,FALSE),0)&gt;0,"✓","✘")</f>
        <v>✓</v>
      </c>
      <c r="AH27" s="13">
        <f>IFERROR(VLOOKUP(Data!A27,Verify!$F:$X,11,FALSE),"")</f>
        <v>9</v>
      </c>
      <c r="AI27" s="13">
        <f>IFERROR(VLOOKUP(Data!A27,Verify!$F:$X,12,FALSE),"")</f>
        <v>8</v>
      </c>
      <c r="AJ27" s="13">
        <f>IFERROR(VLOOKUP(Data!A27,Verify!$F:$X,13,FALSE),"")</f>
        <v>9</v>
      </c>
      <c r="AK27" s="13">
        <f>IFERROR(VLOOKUP(Data!A27,Verify!$F:$X,14,FALSE),"")</f>
        <v>6</v>
      </c>
      <c r="AL27" s="13">
        <f>IFERROR(VLOOKUP(Data!A27,Verify!$F:$X,15,FALSE),"")</f>
        <v>8</v>
      </c>
      <c r="AM27" s="13">
        <f>IFERROR(VLOOKUP(Data!A27,Verify!$F:$X,16,FALSE),"")</f>
        <v>10</v>
      </c>
      <c r="AN27" s="13">
        <f>IFERROR(VLOOKUP(Data!A27,Verify!$F:$X,17,FALSE),"")</f>
        <v>9</v>
      </c>
      <c r="AO27" s="13">
        <f>IFERROR(VLOOKUP(Data!A27,Verify!$F:$X,18,FALSE),"")</f>
        <v>9</v>
      </c>
      <c r="AP27" s="167" t="str">
        <f t="shared" si="3"/>
        <v>✓</v>
      </c>
      <c r="AQ27" s="167" t="str">
        <f>Timing!N27</f>
        <v>✓</v>
      </c>
      <c r="AR27" s="168" t="str">
        <f t="shared" si="4"/>
        <v>✅</v>
      </c>
      <c r="AS27" s="55" t="str">
        <f t="shared" si="5"/>
        <v>YES</v>
      </c>
      <c r="AT27" s="4" t="str">
        <f t="shared" si="6"/>
        <v>OOPS</v>
      </c>
    </row>
    <row r="28" spans="1:46" s="4" customFormat="1" ht="18" customHeight="1">
      <c r="A28" s="118" t="str">
        <f>CONCATENATE(VLOOKUP(Data!A28,Data!$A:C,3,FALSE)," ",VLOOKUP(Data!A28,Data!$A:C,2,FALSE),"")</f>
        <v>Flores Eliana</v>
      </c>
      <c r="B28" s="13" t="str">
        <f>VLOOKUP(Data!A28,Data!$A:$D,4,FALSE)</f>
        <v>fr</v>
      </c>
      <c r="C28" s="118" t="str">
        <f>IF(VLOOKUP(Data!A28,Data!$A:$E,5,FALSE)="","",VLOOKUP(Data!A28,Data!$A:$E,5,FALSE))</f>
        <v>California</v>
      </c>
      <c r="D28" s="118" t="str">
        <f>IF(VLOOKUP(Data!A28,Data!$A:$F,6,FALSE)="","",VLOOKUP(Data!A28,Data!$A:$F,6,FALSE))</f>
        <v>Franchise</v>
      </c>
      <c r="E28" s="118" t="str">
        <f>IF(VLOOKUP(Data!A28,Data!$A:$G,7,FALSE)="","",VLOOKUP(Data!A28,Data!$A:$G,7,FALSE))</f>
        <v>Junior</v>
      </c>
      <c r="F28" s="13" t="str">
        <f>MID(VLOOKUP(Data!A28,Data!$A:$H,8,FALSE),1,3)</f>
        <v>ANY</v>
      </c>
      <c r="G28" s="13">
        <f>IFERROR(VLOOKUP(Data!A28,'Act1'!$F:$V,11,FALSE),"")</f>
        <v>1</v>
      </c>
      <c r="H28" s="13">
        <f>IFERROR(VLOOKUP(Data!A28,'Act1'!$F:$V,12,FALSE),"")</f>
        <v>1</v>
      </c>
      <c r="I28" s="13">
        <f>IFERROR(VLOOKUP(Data!A28,'Act1'!$F:$V,13,FALSE),"")</f>
        <v>1</v>
      </c>
      <c r="J28" s="13">
        <f>IFERROR(VLOOKUP(Data!A28,'Act2'!$F:$V,11,FALSE),"")</f>
        <v>1</v>
      </c>
      <c r="K28" s="13">
        <f>IFERROR(VLOOKUP(Data!A28,'Act2'!$F:$V,12,FALSE),"")</f>
        <v>1</v>
      </c>
      <c r="L28" s="13">
        <f>IFERROR(VLOOKUP(Data!A28,'Act2'!$F:$V,13,FALSE),"")</f>
        <v>1</v>
      </c>
      <c r="M28" s="13">
        <f>IFERROR(VLOOKUP(Data!A28,'Act3'!$F:$W,11,FALSE),"")</f>
        <v>2</v>
      </c>
      <c r="N28" s="13">
        <f>IFERROR(VLOOKUP(Data!A28,'Act3'!$F:$W,12,FALSE),"")</f>
        <v>1</v>
      </c>
      <c r="O28" s="13">
        <f>IFERROR(VLOOKUP(Data!A28,'Act3'!$F:$W,13,FALSE),"")</f>
        <v>1</v>
      </c>
      <c r="P28" s="13">
        <f>IFERROR(VLOOKUP(Data!A28,'Act4'!$F:$W,11,FALSE),"")</f>
        <v>1</v>
      </c>
      <c r="Q28" s="13">
        <f>IFERROR(VLOOKUP(Data!A28,'Act4'!$F:$W,12,FALSE),"")</f>
        <v>1</v>
      </c>
      <c r="R28" s="13">
        <f>IFERROR(VLOOKUP(Data!A28,'Act4'!$F:$W,13,FALSE),"")</f>
        <v>1</v>
      </c>
      <c r="S28" s="13">
        <f>IFERROR(VLOOKUP(Data!A28,'Act5'!$F:$W,11,FALSE),"")</f>
        <v>1</v>
      </c>
      <c r="T28" s="13">
        <f>IFERROR(VLOOKUP(Data!A28,'Act5'!$F:$W,12,FALSE),"")</f>
        <v>2</v>
      </c>
      <c r="U28" s="13">
        <f>IFERROR(VLOOKUP(Data!A28,'Act5'!$F:$W,13,FALSE),"")</f>
        <v>1</v>
      </c>
      <c r="V28" s="13">
        <f>IFERROR(VLOOKUP(Data!A28,'Act6'!$F:$W,11,FALSE),"")</f>
        <v>3</v>
      </c>
      <c r="W28" s="13">
        <f>IFERROR(VLOOKUP(Data!A28,'Act6'!$F:$W,12,FALSE),"")</f>
        <v>1</v>
      </c>
      <c r="X28" s="13">
        <f>IFERROR(VLOOKUP(Data!A28,'Act6'!$F:$W,13,FALSE),"")</f>
        <v>1</v>
      </c>
      <c r="Y28" s="167" t="str">
        <f>IF(IFERROR(VLOOKUP(Data!A28,Survey!$F:$X,11,FALSE),0)&gt;0,"✓","✘")</f>
        <v>✓</v>
      </c>
      <c r="Z28" s="170">
        <f>IFERROR(VLOOKUP(Data!A28,Survey!$F:$X,11,FALSE),"")</f>
        <v>7</v>
      </c>
      <c r="AA28" s="170">
        <f>IFERROR(VLOOKUP(Data!A28,Survey!$F:$X,12,FALSE),"")</f>
        <v>7</v>
      </c>
      <c r="AB28" s="170">
        <f>IFERROR(VLOOKUP(Data!A28,Survey!$F:$X,13,FALSE),"")</f>
        <v>10</v>
      </c>
      <c r="AC28" s="170">
        <f>IFERROR(VLOOKUP(Data!A28,Survey!$F:$X,14,FALSE),"")</f>
        <v>10</v>
      </c>
      <c r="AD28" s="170">
        <f>IFERROR(VLOOKUP(Data!A28,Survey!$F:$X,15,FALSE),"")</f>
        <v>4</v>
      </c>
      <c r="AE28" s="170">
        <f>IFERROR(VLOOKUP(Data!A28,Survey!$F:$X,16,FALSE),"")</f>
        <v>3</v>
      </c>
      <c r="AF28" s="170">
        <f>IFERROR(VLOOKUP(Data!A28,Survey!$F:$X,19,FALSE),"")</f>
        <v>9</v>
      </c>
      <c r="AG28" s="167" t="str">
        <f>IF(IFERROR(VLOOKUP(Data!A28,Verify!$F:$X,11,FALSE),0)&gt;0,"✓","✘")</f>
        <v>✘</v>
      </c>
      <c r="AH28" s="13" t="str">
        <f>IFERROR(VLOOKUP(Data!A28,Verify!$F:$X,11,FALSE),"")</f>
        <v/>
      </c>
      <c r="AI28" s="13" t="str">
        <f>IFERROR(VLOOKUP(Data!A28,Verify!$F:$X,12,FALSE),"")</f>
        <v/>
      </c>
      <c r="AJ28" s="13" t="str">
        <f>IFERROR(VLOOKUP(Data!A28,Verify!$F:$X,13,FALSE),"")</f>
        <v/>
      </c>
      <c r="AK28" s="13" t="str">
        <f>IFERROR(VLOOKUP(Data!A28,Verify!$F:$X,14,FALSE),"")</f>
        <v/>
      </c>
      <c r="AL28" s="13" t="str">
        <f>IFERROR(VLOOKUP(Data!A28,Verify!$F:$X,15,FALSE),"")</f>
        <v/>
      </c>
      <c r="AM28" s="13" t="str">
        <f>IFERROR(VLOOKUP(Data!A28,Verify!$F:$X,16,FALSE),"")</f>
        <v/>
      </c>
      <c r="AN28" s="13" t="str">
        <f>IFERROR(VLOOKUP(Data!A28,Verify!$F:$X,17,FALSE),"")</f>
        <v/>
      </c>
      <c r="AO28" s="13" t="str">
        <f>IFERROR(VLOOKUP(Data!A28,Verify!$F:$X,18,FALSE),"")</f>
        <v/>
      </c>
      <c r="AP28" s="167" t="str">
        <f t="shared" si="3"/>
        <v>✓</v>
      </c>
      <c r="AQ28" s="167" t="str">
        <f>Timing!N28</f>
        <v>✓</v>
      </c>
      <c r="AR28" s="168" t="str">
        <f t="shared" si="4"/>
        <v>✅</v>
      </c>
      <c r="AS28" s="55" t="str">
        <f t="shared" si="5"/>
        <v>YES</v>
      </c>
      <c r="AT28" s="4" t="str">
        <f t="shared" si="6"/>
        <v>OOPS</v>
      </c>
    </row>
    <row r="29" spans="1:46">
      <c r="A29" s="118" t="str">
        <f>CONCATENATE(VLOOKUP(Data!A29,Data!$A:C,3,FALSE)," ",VLOOKUP(Data!A29,Data!$A:C,2,FALSE),"")</f>
        <v>Foster Ezekiel</v>
      </c>
      <c r="B29" s="13" t="str">
        <f>VLOOKUP(Data!A29,Data!$A:$D,4,FALSE)</f>
        <v>de</v>
      </c>
      <c r="C29" s="118" t="str">
        <f>IF(VLOOKUP(Data!A29,Data!$A:$E,5,FALSE)="","",VLOOKUP(Data!A29,Data!$A:$E,5,FALSE))</f>
        <v>Alabama</v>
      </c>
      <c r="D29" s="118" t="str">
        <f>IF(VLOOKUP(Data!A29,Data!$A:$F,6,FALSE)="","",VLOOKUP(Data!A29,Data!$A:$F,6,FALSE))</f>
        <v>Franchise</v>
      </c>
      <c r="E29" s="118" t="str">
        <f>IF(VLOOKUP(Data!A29,Data!$A:$G,7,FALSE)="","",VLOOKUP(Data!A29,Data!$A:$G,7,FALSE))</f>
        <v>Rookie</v>
      </c>
      <c r="F29" s="13" t="str">
        <f>MID(VLOOKUP(Data!A29,Data!$A:$H,8,FALSE),1,3)</f>
        <v>MAN</v>
      </c>
      <c r="G29" s="13">
        <f>IFERROR(VLOOKUP(Data!A29,'Act1'!$F:$V,11,FALSE),"")</f>
        <v>2</v>
      </c>
      <c r="H29" s="13">
        <f>IFERROR(VLOOKUP(Data!A29,'Act1'!$F:$V,12,FALSE),"")</f>
        <v>1</v>
      </c>
      <c r="I29" s="13">
        <f>IFERROR(VLOOKUP(Data!A29,'Act1'!$F:$V,13,FALSE),"")</f>
        <v>1</v>
      </c>
      <c r="J29" s="13">
        <f>IFERROR(VLOOKUP(Data!A29,'Act2'!$F:$V,11,FALSE),"")</f>
        <v>1</v>
      </c>
      <c r="K29" s="13">
        <f>IFERROR(VLOOKUP(Data!A29,'Act2'!$F:$V,12,FALSE),"")</f>
        <v>2</v>
      </c>
      <c r="L29" s="13">
        <f>IFERROR(VLOOKUP(Data!A29,'Act2'!$F:$V,13,FALSE),"")</f>
        <v>1</v>
      </c>
      <c r="M29" s="13">
        <f>IFERROR(VLOOKUP(Data!A29,'Act3'!$F:$W,11,FALSE),"")</f>
        <v>2</v>
      </c>
      <c r="N29" s="13">
        <f>IFERROR(VLOOKUP(Data!A29,'Act3'!$F:$W,12,FALSE),"")</f>
        <v>1</v>
      </c>
      <c r="O29" s="13">
        <f>IFERROR(VLOOKUP(Data!A29,'Act3'!$F:$W,13,FALSE),"")</f>
        <v>1</v>
      </c>
      <c r="P29" s="13">
        <f>IFERROR(VLOOKUP(Data!A29,'Act4'!$F:$W,11,FALSE),"")</f>
        <v>1</v>
      </c>
      <c r="Q29" s="13">
        <f>IFERROR(VLOOKUP(Data!A29,'Act4'!$F:$W,12,FALSE),"")</f>
        <v>1</v>
      </c>
      <c r="R29" s="13">
        <f>IFERROR(VLOOKUP(Data!A29,'Act4'!$F:$W,13,FALSE),"")</f>
        <v>1</v>
      </c>
      <c r="S29" s="13">
        <f>IFERROR(VLOOKUP(Data!A29,'Act5'!$F:$W,11,FALSE),"")</f>
        <v>1</v>
      </c>
      <c r="T29" s="13">
        <f>IFERROR(VLOOKUP(Data!A29,'Act5'!$F:$W,12,FALSE),"")</f>
        <v>2</v>
      </c>
      <c r="U29" s="13">
        <f>IFERROR(VLOOKUP(Data!A29,'Act5'!$F:$W,13,FALSE),"")</f>
        <v>1</v>
      </c>
      <c r="V29" s="13">
        <f>IFERROR(VLOOKUP(Data!A29,'Act6'!$F:$W,11,FALSE),"")</f>
        <v>1</v>
      </c>
      <c r="W29" s="13">
        <f>IFERROR(VLOOKUP(Data!A29,'Act6'!$F:$W,12,FALSE),"")</f>
        <v>1</v>
      </c>
      <c r="X29" s="13">
        <f>IFERROR(VLOOKUP(Data!A29,'Act6'!$F:$W,13,FALSE),"")</f>
        <v>1</v>
      </c>
      <c r="Y29" s="167" t="str">
        <f>IF(IFERROR(VLOOKUP(Data!A29,Survey!$F:$X,11,FALSE),0)&gt;0,"✓","✘")</f>
        <v>✓</v>
      </c>
      <c r="Z29" s="170">
        <f>IFERROR(VLOOKUP(Data!A29,Survey!$F:$X,11,FALSE),"")</f>
        <v>6</v>
      </c>
      <c r="AA29" s="170">
        <f>IFERROR(VLOOKUP(Data!A29,Survey!$F:$X,12,FALSE),"")</f>
        <v>8</v>
      </c>
      <c r="AB29" s="170">
        <f>IFERROR(VLOOKUP(Data!A29,Survey!$F:$X,13,FALSE),"")</f>
        <v>7</v>
      </c>
      <c r="AC29" s="170">
        <f>IFERROR(VLOOKUP(Data!A29,Survey!$F:$X,14,FALSE),"")</f>
        <v>6</v>
      </c>
      <c r="AD29" s="170">
        <f>IFERROR(VLOOKUP(Data!A29,Survey!$F:$X,15,FALSE),"")</f>
        <v>2</v>
      </c>
      <c r="AE29" s="170">
        <f>IFERROR(VLOOKUP(Data!A29,Survey!$F:$X,16,FALSE),"")</f>
        <v>6</v>
      </c>
      <c r="AF29" s="170">
        <f>IFERROR(VLOOKUP(Data!A29,Survey!$F:$X,19,FALSE),"")</f>
        <v>6</v>
      </c>
      <c r="AG29" s="167" t="str">
        <f>IF(IFERROR(VLOOKUP(Data!A29,Verify!$F:$X,11,FALSE),0)&gt;0,"✓","✘")</f>
        <v>✘</v>
      </c>
      <c r="AH29" s="13" t="str">
        <f>IFERROR(VLOOKUP(Data!A29,Verify!$F:$X,11,FALSE),"")</f>
        <v/>
      </c>
      <c r="AI29" s="13" t="str">
        <f>IFERROR(VLOOKUP(Data!A29,Verify!$F:$X,12,FALSE),"")</f>
        <v/>
      </c>
      <c r="AJ29" s="13" t="str">
        <f>IFERROR(VLOOKUP(Data!A29,Verify!$F:$X,13,FALSE),"")</f>
        <v/>
      </c>
      <c r="AK29" s="13" t="str">
        <f>IFERROR(VLOOKUP(Data!A29,Verify!$F:$X,14,FALSE),"")</f>
        <v/>
      </c>
      <c r="AL29" s="13" t="str">
        <f>IFERROR(VLOOKUP(Data!A29,Verify!$F:$X,15,FALSE),"")</f>
        <v/>
      </c>
      <c r="AM29" s="13" t="str">
        <f>IFERROR(VLOOKUP(Data!A29,Verify!$F:$X,16,FALSE),"")</f>
        <v/>
      </c>
      <c r="AN29" s="13" t="str">
        <f>IFERROR(VLOOKUP(Data!A29,Verify!$F:$X,17,FALSE),"")</f>
        <v/>
      </c>
      <c r="AO29" s="13" t="str">
        <f>IFERROR(VLOOKUP(Data!A29,Verify!$F:$X,18,FALSE),"")</f>
        <v/>
      </c>
      <c r="AP29" s="167" t="str">
        <f t="shared" si="3"/>
        <v>✓</v>
      </c>
      <c r="AQ29" s="167" t="str">
        <f>Timing!N29</f>
        <v>✓</v>
      </c>
      <c r="AR29" s="168" t="str">
        <f t="shared" si="4"/>
        <v>✅</v>
      </c>
      <c r="AS29" s="55" t="str">
        <f t="shared" si="5"/>
        <v>YES</v>
      </c>
      <c r="AT29" s="4" t="str">
        <f t="shared" si="6"/>
        <v>OOPS</v>
      </c>
    </row>
    <row r="30" spans="1:46">
      <c r="A30" s="118" t="str">
        <f>CONCATENATE(VLOOKUP(Data!A30,Data!$A:C,3,FALSE)," ",VLOOKUP(Data!A30,Data!$A:C,2,FALSE),"")</f>
        <v>García Ava</v>
      </c>
      <c r="B30" s="13" t="str">
        <f>VLOOKUP(Data!A30,Data!$A:$D,4,FALSE)</f>
        <v>pt</v>
      </c>
      <c r="C30" s="118" t="str">
        <f>IF(VLOOKUP(Data!A30,Data!$A:$E,5,FALSE)="","",VLOOKUP(Data!A30,Data!$A:$E,5,FALSE))</f>
        <v>Arizona</v>
      </c>
      <c r="D30" s="118" t="str">
        <f>IF(VLOOKUP(Data!A30,Data!$A:$F,6,FALSE)="","",VLOOKUP(Data!A30,Data!$A:$F,6,FALSE))</f>
        <v>Employee</v>
      </c>
      <c r="E30" s="118" t="str">
        <f>IF(VLOOKUP(Data!A30,Data!$A:$G,7,FALSE)="","",VLOOKUP(Data!A30,Data!$A:$G,7,FALSE))</f>
        <v>Senior</v>
      </c>
      <c r="F30" s="13" t="str">
        <f>MID(VLOOKUP(Data!A30,Data!$A:$H,8,FALSE),1,3)</f>
        <v>MAN</v>
      </c>
      <c r="G30" s="13">
        <f>IFERROR(VLOOKUP(Data!A30,'Act1'!$F:$V,11,FALSE),"")</f>
        <v>1</v>
      </c>
      <c r="H30" s="13">
        <f>IFERROR(VLOOKUP(Data!A30,'Act1'!$F:$V,12,FALSE),"")</f>
        <v>2</v>
      </c>
      <c r="I30" s="13">
        <f>IFERROR(VLOOKUP(Data!A30,'Act1'!$F:$V,13,FALSE),"")</f>
        <v>1</v>
      </c>
      <c r="J30" s="13">
        <f>IFERROR(VLOOKUP(Data!A30,'Act2'!$F:$V,11,FALSE),"")</f>
        <v>3</v>
      </c>
      <c r="K30" s="13">
        <f>IFERROR(VLOOKUP(Data!A30,'Act2'!$F:$V,12,FALSE),"")</f>
        <v>2</v>
      </c>
      <c r="L30" s="13">
        <f>IFERROR(VLOOKUP(Data!A30,'Act2'!$F:$V,13,FALSE),"")</f>
        <v>3</v>
      </c>
      <c r="M30" s="13">
        <f>IFERROR(VLOOKUP(Data!A30,'Act3'!$F:$W,11,FALSE),"")</f>
        <v>2</v>
      </c>
      <c r="N30" s="13">
        <f>IFERROR(VLOOKUP(Data!A30,'Act3'!$F:$W,12,FALSE),"")</f>
        <v>1</v>
      </c>
      <c r="O30" s="13">
        <f>IFERROR(VLOOKUP(Data!A30,'Act3'!$F:$W,13,FALSE),"")</f>
        <v>1</v>
      </c>
      <c r="P30" s="13">
        <f>IFERROR(VLOOKUP(Data!A30,'Act4'!$F:$W,11,FALSE),"")</f>
        <v>1</v>
      </c>
      <c r="Q30" s="13">
        <f>IFERROR(VLOOKUP(Data!A30,'Act4'!$F:$W,12,FALSE),"")</f>
        <v>1</v>
      </c>
      <c r="R30" s="13">
        <f>IFERROR(VLOOKUP(Data!A30,'Act4'!$F:$W,13,FALSE),"")</f>
        <v>1</v>
      </c>
      <c r="S30" s="13">
        <f>IFERROR(VLOOKUP(Data!A30,'Act5'!$F:$W,11,FALSE),"")</f>
        <v>1</v>
      </c>
      <c r="T30" s="13">
        <f>IFERROR(VLOOKUP(Data!A30,'Act5'!$F:$W,12,FALSE),"")</f>
        <v>1</v>
      </c>
      <c r="U30" s="13">
        <f>IFERROR(VLOOKUP(Data!A30,'Act5'!$F:$W,13,FALSE),"")</f>
        <v>1</v>
      </c>
      <c r="V30" s="13">
        <f>IFERROR(VLOOKUP(Data!A30,'Act6'!$F:$W,11,FALSE),"")</f>
        <v>3</v>
      </c>
      <c r="W30" s="13">
        <f>IFERROR(VLOOKUP(Data!A30,'Act6'!$F:$W,12,FALSE),"")</f>
        <v>1</v>
      </c>
      <c r="X30" s="13">
        <f>IFERROR(VLOOKUP(Data!A30,'Act6'!$F:$W,13,FALSE),"")</f>
        <v>1</v>
      </c>
      <c r="Y30" s="167" t="str">
        <f>IF(IFERROR(VLOOKUP(Data!A30,Survey!$F:$X,11,FALSE),0)&gt;0,"✓","✘")</f>
        <v>✓</v>
      </c>
      <c r="Z30" s="170">
        <f>IFERROR(VLOOKUP(Data!A30,Survey!$F:$X,11,FALSE),"")</f>
        <v>7</v>
      </c>
      <c r="AA30" s="170">
        <f>IFERROR(VLOOKUP(Data!A30,Survey!$F:$X,12,FALSE),"")</f>
        <v>8</v>
      </c>
      <c r="AB30" s="170">
        <f>IFERROR(VLOOKUP(Data!A30,Survey!$F:$X,13,FALSE),"")</f>
        <v>8</v>
      </c>
      <c r="AC30" s="170">
        <f>IFERROR(VLOOKUP(Data!A30,Survey!$F:$X,14,FALSE),"")</f>
        <v>8</v>
      </c>
      <c r="AD30" s="170">
        <f>IFERROR(VLOOKUP(Data!A30,Survey!$F:$X,15,FALSE),"")</f>
        <v>3</v>
      </c>
      <c r="AE30" s="170">
        <f>IFERROR(VLOOKUP(Data!A30,Survey!$F:$X,16,FALSE),"")</f>
        <v>2</v>
      </c>
      <c r="AF30" s="170">
        <f>IFERROR(VLOOKUP(Data!A30,Survey!$F:$X,19,FALSE),"")</f>
        <v>8</v>
      </c>
      <c r="AG30" s="167" t="str">
        <f>IF(IFERROR(VLOOKUP(Data!A30,Verify!$F:$X,11,FALSE),0)&gt;0,"✓","✘")</f>
        <v>✓</v>
      </c>
      <c r="AH30" s="13">
        <f>IFERROR(VLOOKUP(Data!A30,Verify!$F:$X,11,FALSE),"")</f>
        <v>7</v>
      </c>
      <c r="AI30" s="13">
        <f>IFERROR(VLOOKUP(Data!A30,Verify!$F:$X,12,FALSE),"")</f>
        <v>7</v>
      </c>
      <c r="AJ30" s="13">
        <f>IFERROR(VLOOKUP(Data!A30,Verify!$F:$X,13,FALSE),"")</f>
        <v>6</v>
      </c>
      <c r="AK30" s="13">
        <f>IFERROR(VLOOKUP(Data!A30,Verify!$F:$X,14,FALSE),"")</f>
        <v>5</v>
      </c>
      <c r="AL30" s="13">
        <f>IFERROR(VLOOKUP(Data!A30,Verify!$F:$X,15,FALSE),"")</f>
        <v>7</v>
      </c>
      <c r="AM30" s="13">
        <f>IFERROR(VLOOKUP(Data!A30,Verify!$F:$X,16,FALSE),"")</f>
        <v>6</v>
      </c>
      <c r="AN30" s="13">
        <f>IFERROR(VLOOKUP(Data!A30,Verify!$F:$X,17,FALSE),"")</f>
        <v>7</v>
      </c>
      <c r="AO30" s="13">
        <f>IFERROR(VLOOKUP(Data!A30,Verify!$F:$X,18,FALSE),"")</f>
        <v>7</v>
      </c>
      <c r="AP30" s="167" t="str">
        <f t="shared" si="3"/>
        <v>✓</v>
      </c>
      <c r="AQ30" s="167" t="str">
        <f>Timing!N30</f>
        <v>✓</v>
      </c>
      <c r="AR30" s="168" t="str">
        <f t="shared" si="4"/>
        <v>✅</v>
      </c>
      <c r="AS30" s="55" t="str">
        <f t="shared" si="5"/>
        <v>YES</v>
      </c>
      <c r="AT30" s="4" t="str">
        <f t="shared" si="6"/>
        <v>OOPS</v>
      </c>
    </row>
    <row r="31" spans="1:46">
      <c r="A31" s="118" t="str">
        <f>CONCATENATE(VLOOKUP(Data!A31,Data!$A:C,3,FALSE)," ",VLOOKUP(Data!A31,Data!$A:C,2,FALSE),"")</f>
        <v>Gómez Daniel</v>
      </c>
      <c r="B31" s="13" t="str">
        <f>VLOOKUP(Data!A31,Data!$A:$D,4,FALSE)</f>
        <v>ar</v>
      </c>
      <c r="C31" s="118" t="str">
        <f>IF(VLOOKUP(Data!A31,Data!$A:$E,5,FALSE)="","",VLOOKUP(Data!A31,Data!$A:$E,5,FALSE))</f>
        <v>Florida</v>
      </c>
      <c r="D31" s="118" t="str">
        <f>IF(VLOOKUP(Data!A31,Data!$A:$F,6,FALSE)="","",VLOOKUP(Data!A31,Data!$A:$F,6,FALSE))</f>
        <v>Employee</v>
      </c>
      <c r="E31" s="118" t="str">
        <f>IF(VLOOKUP(Data!A31,Data!$A:$G,7,FALSE)="","",VLOOKUP(Data!A31,Data!$A:$G,7,FALSE))</f>
        <v>Senior</v>
      </c>
      <c r="F31" s="13" t="str">
        <f>MID(VLOOKUP(Data!A31,Data!$A:$H,8,FALSE),1,3)</f>
        <v>ANY</v>
      </c>
      <c r="G31" s="13" t="str">
        <f>IFERROR(VLOOKUP(Data!A31,'Act1'!$F:$V,11,FALSE),"")</f>
        <v/>
      </c>
      <c r="H31" s="13" t="str">
        <f>IFERROR(VLOOKUP(Data!A31,'Act1'!$F:$V,12,FALSE),"")</f>
        <v/>
      </c>
      <c r="I31" s="13" t="str">
        <f>IFERROR(VLOOKUP(Data!A31,'Act1'!$F:$V,13,FALSE),"")</f>
        <v/>
      </c>
      <c r="J31" s="13" t="str">
        <f>IFERROR(VLOOKUP(Data!A31,'Act2'!$F:$V,11,FALSE),"")</f>
        <v/>
      </c>
      <c r="K31" s="13" t="str">
        <f>IFERROR(VLOOKUP(Data!A31,'Act2'!$F:$V,12,FALSE),"")</f>
        <v/>
      </c>
      <c r="L31" s="13" t="str">
        <f>IFERROR(VLOOKUP(Data!A31,'Act2'!$F:$V,13,FALSE),"")</f>
        <v/>
      </c>
      <c r="M31" s="13" t="str">
        <f>IFERROR(VLOOKUP(Data!A31,'Act3'!$F:$W,11,FALSE),"")</f>
        <v/>
      </c>
      <c r="N31" s="13" t="str">
        <f>IFERROR(VLOOKUP(Data!A31,'Act3'!$F:$W,12,FALSE),"")</f>
        <v/>
      </c>
      <c r="O31" s="13" t="str">
        <f>IFERROR(VLOOKUP(Data!A31,'Act3'!$F:$W,13,FALSE),"")</f>
        <v/>
      </c>
      <c r="P31" s="13" t="str">
        <f>IFERROR(VLOOKUP(Data!A31,'Act4'!$F:$W,11,FALSE),"")</f>
        <v/>
      </c>
      <c r="Q31" s="13" t="str">
        <f>IFERROR(VLOOKUP(Data!A31,'Act4'!$F:$W,12,FALSE),"")</f>
        <v/>
      </c>
      <c r="R31" s="13" t="str">
        <f>IFERROR(VLOOKUP(Data!A31,'Act4'!$F:$W,13,FALSE),"")</f>
        <v/>
      </c>
      <c r="S31" s="13" t="str">
        <f>IFERROR(VLOOKUP(Data!A31,'Act5'!$F:$W,11,FALSE),"")</f>
        <v/>
      </c>
      <c r="T31" s="13" t="str">
        <f>IFERROR(VLOOKUP(Data!A31,'Act5'!$F:$W,12,FALSE),"")</f>
        <v/>
      </c>
      <c r="U31" s="13" t="str">
        <f>IFERROR(VLOOKUP(Data!A31,'Act5'!$F:$W,13,FALSE),"")</f>
        <v/>
      </c>
      <c r="V31" s="13" t="str">
        <f>IFERROR(VLOOKUP(Data!A31,'Act6'!$F:$W,11,FALSE),"")</f>
        <v/>
      </c>
      <c r="W31" s="13" t="str">
        <f>IFERROR(VLOOKUP(Data!A31,'Act6'!$F:$W,12,FALSE),"")</f>
        <v/>
      </c>
      <c r="X31" s="13" t="str">
        <f>IFERROR(VLOOKUP(Data!A31,'Act6'!$F:$W,13,FALSE),"")</f>
        <v/>
      </c>
      <c r="Y31" s="167" t="str">
        <f>IF(IFERROR(VLOOKUP(Data!A31,Survey!$F:$X,11,FALSE),0)&gt;0,"✓","✘")</f>
        <v>✘</v>
      </c>
      <c r="Z31" s="170" t="str">
        <f>IFERROR(VLOOKUP(Data!A31,Survey!$F:$X,11,FALSE),"")</f>
        <v/>
      </c>
      <c r="AA31" s="170" t="str">
        <f>IFERROR(VLOOKUP(Data!A31,Survey!$F:$X,12,FALSE),"")</f>
        <v/>
      </c>
      <c r="AB31" s="170" t="str">
        <f>IFERROR(VLOOKUP(Data!A31,Survey!$F:$X,13,FALSE),"")</f>
        <v/>
      </c>
      <c r="AC31" s="170" t="str">
        <f>IFERROR(VLOOKUP(Data!A31,Survey!$F:$X,14,FALSE),"")</f>
        <v/>
      </c>
      <c r="AD31" s="170" t="str">
        <f>IFERROR(VLOOKUP(Data!A31,Survey!$F:$X,15,FALSE),"")</f>
        <v/>
      </c>
      <c r="AE31" s="170" t="str">
        <f>IFERROR(VLOOKUP(Data!A31,Survey!$F:$X,16,FALSE),"")</f>
        <v/>
      </c>
      <c r="AF31" s="170" t="str">
        <f>IFERROR(VLOOKUP(Data!A31,Survey!$F:$X,19,FALSE),"")</f>
        <v/>
      </c>
      <c r="AG31" s="167" t="str">
        <f>IF(IFERROR(VLOOKUP(Data!A31,Verify!$F:$X,11,FALSE),0)&gt;0,"✓","✘")</f>
        <v>✘</v>
      </c>
      <c r="AH31" s="13" t="str">
        <f>IFERROR(VLOOKUP(Data!A31,Verify!$F:$X,11,FALSE),"")</f>
        <v/>
      </c>
      <c r="AI31" s="13" t="str">
        <f>IFERROR(VLOOKUP(Data!A31,Verify!$F:$X,12,FALSE),"")</f>
        <v/>
      </c>
      <c r="AJ31" s="13" t="str">
        <f>IFERROR(VLOOKUP(Data!A31,Verify!$F:$X,13,FALSE),"")</f>
        <v/>
      </c>
      <c r="AK31" s="13" t="str">
        <f>IFERROR(VLOOKUP(Data!A31,Verify!$F:$X,14,FALSE),"")</f>
        <v/>
      </c>
      <c r="AL31" s="13" t="str">
        <f>IFERROR(VLOOKUP(Data!A31,Verify!$F:$X,15,FALSE),"")</f>
        <v/>
      </c>
      <c r="AM31" s="13" t="str">
        <f>IFERROR(VLOOKUP(Data!A31,Verify!$F:$X,16,FALSE),"")</f>
        <v/>
      </c>
      <c r="AN31" s="13" t="str">
        <f>IFERROR(VLOOKUP(Data!A31,Verify!$F:$X,17,FALSE),"")</f>
        <v/>
      </c>
      <c r="AO31" s="13" t="str">
        <f>IFERROR(VLOOKUP(Data!A31,Verify!$F:$X,18,FALSE),"")</f>
        <v/>
      </c>
      <c r="AP31" s="167" t="str">
        <f t="shared" si="3"/>
        <v>✘</v>
      </c>
      <c r="AQ31" s="167" t="str">
        <f>Timing!N31</f>
        <v>✘</v>
      </c>
      <c r="AR31" s="168" t="str">
        <f t="shared" si="4"/>
        <v>✘</v>
      </c>
      <c r="AS31" s="55" t="str">
        <f t="shared" si="5"/>
        <v/>
      </c>
      <c r="AT31" s="4" t="str">
        <f t="shared" si="6"/>
        <v>OOPS</v>
      </c>
    </row>
    <row r="32" spans="1:46">
      <c r="A32" s="118" t="str">
        <f>CONCATENATE(VLOOKUP(Data!A32,Data!$A:C,3,FALSE)," ",VLOOKUP(Data!A32,Data!$A:C,2,FALSE),"")</f>
        <v>Gómez Liam</v>
      </c>
      <c r="B32" s="13" t="str">
        <f>VLOOKUP(Data!A32,Data!$A:$D,4,FALSE)</f>
        <v>hi</v>
      </c>
      <c r="C32" s="118" t="str">
        <f>IF(VLOOKUP(Data!A32,Data!$A:$E,5,FALSE)="","",VLOOKUP(Data!A32,Data!$A:$E,5,FALSE))</f>
        <v>Illinois</v>
      </c>
      <c r="D32" s="118" t="str">
        <f>IF(VLOOKUP(Data!A32,Data!$A:$F,6,FALSE)="","",VLOOKUP(Data!A32,Data!$A:$F,6,FALSE))</f>
        <v>Employee</v>
      </c>
      <c r="E32" s="118" t="str">
        <f>IF(VLOOKUP(Data!A32,Data!$A:$G,7,FALSE)="","",VLOOKUP(Data!A32,Data!$A:$G,7,FALSE))</f>
        <v>Rookie</v>
      </c>
      <c r="F32" s="13" t="str">
        <f>MID(VLOOKUP(Data!A32,Data!$A:$H,8,FALSE),1,3)</f>
        <v>ANY</v>
      </c>
      <c r="G32" s="13">
        <f>IFERROR(VLOOKUP(Data!A32,'Act1'!$F:$V,11,FALSE),"")</f>
        <v>1</v>
      </c>
      <c r="H32" s="13">
        <f>IFERROR(VLOOKUP(Data!A32,'Act1'!$F:$V,12,FALSE),"")</f>
        <v>1</v>
      </c>
      <c r="I32" s="13">
        <f>IFERROR(VLOOKUP(Data!A32,'Act1'!$F:$V,13,FALSE),"")</f>
        <v>1</v>
      </c>
      <c r="J32" s="13">
        <f>IFERROR(VLOOKUP(Data!A32,'Act2'!$F:$V,11,FALSE),"")</f>
        <v>1</v>
      </c>
      <c r="K32" s="13">
        <f>IFERROR(VLOOKUP(Data!A32,'Act2'!$F:$V,12,FALSE),"")</f>
        <v>2</v>
      </c>
      <c r="L32" s="13">
        <f>IFERROR(VLOOKUP(Data!A32,'Act2'!$F:$V,13,FALSE),"")</f>
        <v>1</v>
      </c>
      <c r="M32" s="13">
        <f>IFERROR(VLOOKUP(Data!A32,'Act3'!$F:$W,11,FALSE),"")</f>
        <v>1</v>
      </c>
      <c r="N32" s="13">
        <f>IFERROR(VLOOKUP(Data!A32,'Act3'!$F:$W,12,FALSE),"")</f>
        <v>1</v>
      </c>
      <c r="O32" s="13">
        <f>IFERROR(VLOOKUP(Data!A32,'Act3'!$F:$W,13,FALSE),"")</f>
        <v>1</v>
      </c>
      <c r="P32" s="13">
        <f>IFERROR(VLOOKUP(Data!A32,'Act4'!$F:$W,11,FALSE),"")</f>
        <v>2</v>
      </c>
      <c r="Q32" s="13">
        <f>IFERROR(VLOOKUP(Data!A32,'Act4'!$F:$W,12,FALSE),"")</f>
        <v>1</v>
      </c>
      <c r="R32" s="13">
        <f>IFERROR(VLOOKUP(Data!A32,'Act4'!$F:$W,13,FALSE),"")</f>
        <v>1</v>
      </c>
      <c r="S32" s="13">
        <f>IFERROR(VLOOKUP(Data!A32,'Act5'!$F:$W,11,FALSE),"")</f>
        <v>1</v>
      </c>
      <c r="T32" s="13">
        <f>IFERROR(VLOOKUP(Data!A32,'Act5'!$F:$W,12,FALSE),"")</f>
        <v>2</v>
      </c>
      <c r="U32" s="13">
        <f>IFERROR(VLOOKUP(Data!A32,'Act5'!$F:$W,13,FALSE),"")</f>
        <v>1</v>
      </c>
      <c r="V32" s="13">
        <f>IFERROR(VLOOKUP(Data!A32,'Act6'!$F:$W,11,FALSE),"")</f>
        <v>1</v>
      </c>
      <c r="W32" s="13">
        <f>IFERROR(VLOOKUP(Data!A32,'Act6'!$F:$W,12,FALSE),"")</f>
        <v>1</v>
      </c>
      <c r="X32" s="13">
        <f>IFERROR(VLOOKUP(Data!A32,'Act6'!$F:$W,13,FALSE),"")</f>
        <v>1</v>
      </c>
      <c r="Y32" s="167" t="str">
        <f>IF(IFERROR(VLOOKUP(Data!A32,Survey!$F:$X,11,FALSE),0)&gt;0,"✓","✘")</f>
        <v>✘</v>
      </c>
      <c r="Z32" s="170" t="str">
        <f>IFERROR(VLOOKUP(Data!A32,Survey!$F:$X,11,FALSE),"")</f>
        <v/>
      </c>
      <c r="AA32" s="170" t="str">
        <f>IFERROR(VLOOKUP(Data!A32,Survey!$F:$X,12,FALSE),"")</f>
        <v/>
      </c>
      <c r="AB32" s="170" t="str">
        <f>IFERROR(VLOOKUP(Data!A32,Survey!$F:$X,13,FALSE),"")</f>
        <v/>
      </c>
      <c r="AC32" s="170" t="str">
        <f>IFERROR(VLOOKUP(Data!A32,Survey!$F:$X,14,FALSE),"")</f>
        <v/>
      </c>
      <c r="AD32" s="170" t="str">
        <f>IFERROR(VLOOKUP(Data!A32,Survey!$F:$X,15,FALSE),"")</f>
        <v/>
      </c>
      <c r="AE32" s="170" t="str">
        <f>IFERROR(VLOOKUP(Data!A32,Survey!$F:$X,16,FALSE),"")</f>
        <v/>
      </c>
      <c r="AF32" s="170" t="str">
        <f>IFERROR(VLOOKUP(Data!A32,Survey!$F:$X,19,FALSE),"")</f>
        <v/>
      </c>
      <c r="AG32" s="167" t="str">
        <f>IF(IFERROR(VLOOKUP(Data!A32,Verify!$F:$X,11,FALSE),0)&gt;0,"✓","✘")</f>
        <v>✘</v>
      </c>
      <c r="AH32" s="13" t="str">
        <f>IFERROR(VLOOKUP(Data!A32,Verify!$F:$X,11,FALSE),"")</f>
        <v/>
      </c>
      <c r="AI32" s="13" t="str">
        <f>IFERROR(VLOOKUP(Data!A32,Verify!$F:$X,12,FALSE),"")</f>
        <v/>
      </c>
      <c r="AJ32" s="13" t="str">
        <f>IFERROR(VLOOKUP(Data!A32,Verify!$F:$X,13,FALSE),"")</f>
        <v/>
      </c>
      <c r="AK32" s="13" t="str">
        <f>IFERROR(VLOOKUP(Data!A32,Verify!$F:$X,14,FALSE),"")</f>
        <v/>
      </c>
      <c r="AL32" s="13" t="str">
        <f>IFERROR(VLOOKUP(Data!A32,Verify!$F:$X,15,FALSE),"")</f>
        <v/>
      </c>
      <c r="AM32" s="13" t="str">
        <f>IFERROR(VLOOKUP(Data!A32,Verify!$F:$X,16,FALSE),"")</f>
        <v/>
      </c>
      <c r="AN32" s="13" t="str">
        <f>IFERROR(VLOOKUP(Data!A32,Verify!$F:$X,17,FALSE),"")</f>
        <v/>
      </c>
      <c r="AO32" s="13" t="str">
        <f>IFERROR(VLOOKUP(Data!A32,Verify!$F:$X,18,FALSE),"")</f>
        <v/>
      </c>
      <c r="AP32" s="167" t="str">
        <f t="shared" si="3"/>
        <v>✓</v>
      </c>
      <c r="AQ32" s="167" t="str">
        <f>Timing!N32</f>
        <v>✓</v>
      </c>
      <c r="AR32" s="168" t="str">
        <f t="shared" si="4"/>
        <v>✓</v>
      </c>
      <c r="AS32" s="55" t="str">
        <f t="shared" si="5"/>
        <v/>
      </c>
      <c r="AT32" s="4" t="str">
        <f t="shared" ref="AT32:AT47" si="7">IF(AR99&lt;&gt;AS32,"OOPS","")</f>
        <v>OOPS</v>
      </c>
    </row>
    <row r="33" spans="1:46">
      <c r="A33" s="118" t="str">
        <f>CONCATENATE(VLOOKUP(Data!A33,Data!$A:C,3,FALSE)," ",VLOOKUP(Data!A33,Data!$A:C,2,FALSE),"")</f>
        <v>Gonzales Scarlett</v>
      </c>
      <c r="B33" s="13" t="str">
        <f>VLOOKUP(Data!A33,Data!$A:$D,4,FALSE)</f>
        <v>zh</v>
      </c>
      <c r="C33" s="118" t="str">
        <f>IF(VLOOKUP(Data!A33,Data!$A:$E,5,FALSE)="","",VLOOKUP(Data!A33,Data!$A:$E,5,FALSE))</f>
        <v>Kentucky</v>
      </c>
      <c r="D33" s="118" t="str">
        <f>IF(VLOOKUP(Data!A33,Data!$A:$F,6,FALSE)="","",VLOOKUP(Data!A33,Data!$A:$F,6,FALSE))</f>
        <v>Franchise</v>
      </c>
      <c r="E33" s="118" t="str">
        <f>IF(VLOOKUP(Data!A33,Data!$A:$G,7,FALSE)="","",VLOOKUP(Data!A33,Data!$A:$G,7,FALSE))</f>
        <v>Junior</v>
      </c>
      <c r="F33" s="13" t="str">
        <f>MID(VLOOKUP(Data!A33,Data!$A:$H,8,FALSE),1,3)</f>
        <v>ANY</v>
      </c>
      <c r="G33" s="13">
        <f>IFERROR(VLOOKUP(Data!A33,'Act1'!$F:$V,11,FALSE),"")</f>
        <v>1</v>
      </c>
      <c r="H33" s="13">
        <f>IFERROR(VLOOKUP(Data!A33,'Act1'!$F:$V,12,FALSE),"")</f>
        <v>1</v>
      </c>
      <c r="I33" s="13">
        <f>IFERROR(VLOOKUP(Data!A33,'Act1'!$F:$V,13,FALSE),"")</f>
        <v>1</v>
      </c>
      <c r="J33" s="13">
        <f>IFERROR(VLOOKUP(Data!A33,'Act2'!$F:$V,11,FALSE),"")</f>
        <v>3</v>
      </c>
      <c r="K33" s="13">
        <f>IFERROR(VLOOKUP(Data!A33,'Act2'!$F:$V,12,FALSE),"")</f>
        <v>1</v>
      </c>
      <c r="L33" s="13">
        <f>IFERROR(VLOOKUP(Data!A33,'Act2'!$F:$V,13,FALSE),"")</f>
        <v>1</v>
      </c>
      <c r="M33" s="13">
        <f>IFERROR(VLOOKUP(Data!A33,'Act3'!$F:$W,11,FALSE),"")</f>
        <v>2</v>
      </c>
      <c r="N33" s="13">
        <f>IFERROR(VLOOKUP(Data!A33,'Act3'!$F:$W,12,FALSE),"")</f>
        <v>1</v>
      </c>
      <c r="O33" s="13">
        <f>IFERROR(VLOOKUP(Data!A33,'Act3'!$F:$W,13,FALSE),"")</f>
        <v>1</v>
      </c>
      <c r="P33" s="13">
        <f>IFERROR(VLOOKUP(Data!A33,'Act4'!$F:$W,11,FALSE),"")</f>
        <v>1</v>
      </c>
      <c r="Q33" s="13">
        <f>IFERROR(VLOOKUP(Data!A33,'Act4'!$F:$W,12,FALSE),"")</f>
        <v>1</v>
      </c>
      <c r="R33" s="13">
        <f>IFERROR(VLOOKUP(Data!A33,'Act4'!$F:$W,13,FALSE),"")</f>
        <v>1</v>
      </c>
      <c r="S33" s="13">
        <f>IFERROR(VLOOKUP(Data!A33,'Act5'!$F:$W,11,FALSE),"")</f>
        <v>2</v>
      </c>
      <c r="T33" s="13">
        <f>IFERROR(VLOOKUP(Data!A33,'Act5'!$F:$W,12,FALSE),"")</f>
        <v>1</v>
      </c>
      <c r="U33" s="13">
        <f>IFERROR(VLOOKUP(Data!A33,'Act5'!$F:$W,13,FALSE),"")</f>
        <v>1</v>
      </c>
      <c r="V33" s="13">
        <f>IFERROR(VLOOKUP(Data!A33,'Act6'!$F:$W,11,FALSE),"")</f>
        <v>2</v>
      </c>
      <c r="W33" s="13">
        <f>IFERROR(VLOOKUP(Data!A33,'Act6'!$F:$W,12,FALSE),"")</f>
        <v>1</v>
      </c>
      <c r="X33" s="13">
        <f>IFERROR(VLOOKUP(Data!A33,'Act6'!$F:$W,13,FALSE),"")</f>
        <v>1</v>
      </c>
      <c r="Y33" s="167" t="str">
        <f>IF(IFERROR(VLOOKUP(Data!A33,Survey!$F:$X,11,FALSE),0)&gt;0,"✓","✘")</f>
        <v>✓</v>
      </c>
      <c r="Z33" s="170">
        <f>IFERROR(VLOOKUP(Data!A33,Survey!$F:$X,11,FALSE),"")</f>
        <v>8</v>
      </c>
      <c r="AA33" s="170">
        <f>IFERROR(VLOOKUP(Data!A33,Survey!$F:$X,12,FALSE),"")</f>
        <v>10</v>
      </c>
      <c r="AB33" s="170">
        <f>IFERROR(VLOOKUP(Data!A33,Survey!$F:$X,13,FALSE),"")</f>
        <v>10</v>
      </c>
      <c r="AC33" s="170">
        <f>IFERROR(VLOOKUP(Data!A33,Survey!$F:$X,14,FALSE),"")</f>
        <v>9</v>
      </c>
      <c r="AD33" s="170">
        <f>IFERROR(VLOOKUP(Data!A33,Survey!$F:$X,15,FALSE),"")</f>
        <v>1</v>
      </c>
      <c r="AE33" s="170">
        <f>IFERROR(VLOOKUP(Data!A33,Survey!$F:$X,16,FALSE),"")</f>
        <v>1</v>
      </c>
      <c r="AF33" s="170">
        <f>IFERROR(VLOOKUP(Data!A33,Survey!$F:$X,19,FALSE),"")</f>
        <v>10</v>
      </c>
      <c r="AG33" s="167" t="str">
        <f>IF(IFERROR(VLOOKUP(Data!A33,Verify!$F:$X,11,FALSE),0)&gt;0,"✓","✘")</f>
        <v>✓</v>
      </c>
      <c r="AH33" s="13">
        <f>IFERROR(VLOOKUP(Data!A33,Verify!$F:$X,11,FALSE),"")</f>
        <v>7</v>
      </c>
      <c r="AI33" s="13">
        <f>IFERROR(VLOOKUP(Data!A33,Verify!$F:$X,12,FALSE),"")</f>
        <v>6</v>
      </c>
      <c r="AJ33" s="13">
        <f>IFERROR(VLOOKUP(Data!A33,Verify!$F:$X,13,FALSE),"")</f>
        <v>8</v>
      </c>
      <c r="AK33" s="13">
        <f>IFERROR(VLOOKUP(Data!A33,Verify!$F:$X,14,FALSE),"")</f>
        <v>8</v>
      </c>
      <c r="AL33" s="13">
        <f>IFERROR(VLOOKUP(Data!A33,Verify!$F:$X,15,FALSE),"")</f>
        <v>9</v>
      </c>
      <c r="AM33" s="13">
        <f>IFERROR(VLOOKUP(Data!A33,Verify!$F:$X,16,FALSE),"")</f>
        <v>5</v>
      </c>
      <c r="AN33" s="13">
        <f>IFERROR(VLOOKUP(Data!A33,Verify!$F:$X,17,FALSE),"")</f>
        <v>7</v>
      </c>
      <c r="AO33" s="13">
        <f>IFERROR(VLOOKUP(Data!A33,Verify!$F:$X,18,FALSE),"")</f>
        <v>8</v>
      </c>
      <c r="AP33" s="167" t="str">
        <f t="shared" si="3"/>
        <v>✓</v>
      </c>
      <c r="AQ33" s="167" t="str">
        <f>Timing!N33</f>
        <v>✓</v>
      </c>
      <c r="AR33" s="168" t="str">
        <f t="shared" si="4"/>
        <v>✅</v>
      </c>
      <c r="AS33" s="55" t="str">
        <f t="shared" si="5"/>
        <v>YES</v>
      </c>
      <c r="AT33" s="4" t="str">
        <f t="shared" si="7"/>
        <v>OOPS</v>
      </c>
    </row>
    <row r="34" spans="1:46">
      <c r="A34" s="118" t="str">
        <f>CONCATENATE(VLOOKUP(Data!A34,Data!$A:C,3,FALSE)," ",VLOOKUP(Data!A34,Data!$A:C,2,FALSE),"")</f>
        <v>Gray Grayson</v>
      </c>
      <c r="B34" s="13" t="str">
        <f>VLOOKUP(Data!A34,Data!$A:$D,4,FALSE)</f>
        <v>ru</v>
      </c>
      <c r="C34" s="118" t="str">
        <f>IF(VLOOKUP(Data!A34,Data!$A:$E,5,FALSE)="","",VLOOKUP(Data!A34,Data!$A:$E,5,FALSE))</f>
        <v>Maryland</v>
      </c>
      <c r="D34" s="118" t="str">
        <f>IF(VLOOKUP(Data!A34,Data!$A:$F,6,FALSE)="","",VLOOKUP(Data!A34,Data!$A:$F,6,FALSE))</f>
        <v>Franchise</v>
      </c>
      <c r="E34" s="118" t="str">
        <f>IF(VLOOKUP(Data!A34,Data!$A:$G,7,FALSE)="","",VLOOKUP(Data!A34,Data!$A:$G,7,FALSE))</f>
        <v>Rookie</v>
      </c>
      <c r="F34" s="13" t="str">
        <f>MID(VLOOKUP(Data!A34,Data!$A:$H,8,FALSE),1,3)</f>
        <v>ANY</v>
      </c>
      <c r="G34" s="13">
        <f>IFERROR(VLOOKUP(Data!A34,'Act1'!$F:$V,11,FALSE),"")</f>
        <v>1</v>
      </c>
      <c r="H34" s="13">
        <f>IFERROR(VLOOKUP(Data!A34,'Act1'!$F:$V,12,FALSE),"")</f>
        <v>1</v>
      </c>
      <c r="I34" s="13">
        <f>IFERROR(VLOOKUP(Data!A34,'Act1'!$F:$V,13,FALSE),"")</f>
        <v>1</v>
      </c>
      <c r="J34" s="13">
        <f>IFERROR(VLOOKUP(Data!A34,'Act2'!$F:$V,11,FALSE),"")</f>
        <v>1</v>
      </c>
      <c r="K34" s="13">
        <f>IFERROR(VLOOKUP(Data!A34,'Act2'!$F:$V,12,FALSE),"")</f>
        <v>2</v>
      </c>
      <c r="L34" s="13">
        <f>IFERROR(VLOOKUP(Data!A34,'Act2'!$F:$V,13,FALSE),"")</f>
        <v>1</v>
      </c>
      <c r="M34" s="13">
        <f>IFERROR(VLOOKUP(Data!A34,'Act3'!$F:$W,11,FALSE),"")</f>
        <v>3</v>
      </c>
      <c r="N34" s="13">
        <f>IFERROR(VLOOKUP(Data!A34,'Act3'!$F:$W,12,FALSE),"")</f>
        <v>1</v>
      </c>
      <c r="O34" s="13">
        <f>IFERROR(VLOOKUP(Data!A34,'Act3'!$F:$W,13,FALSE),"")</f>
        <v>1</v>
      </c>
      <c r="P34" s="13">
        <f>IFERROR(VLOOKUP(Data!A34,'Act4'!$F:$W,11,FALSE),"")</f>
        <v>1</v>
      </c>
      <c r="Q34" s="13">
        <f>IFERROR(VLOOKUP(Data!A34,'Act4'!$F:$W,12,FALSE),"")</f>
        <v>1</v>
      </c>
      <c r="R34" s="13">
        <f>IFERROR(VLOOKUP(Data!A34,'Act4'!$F:$W,13,FALSE),"")</f>
        <v>1</v>
      </c>
      <c r="S34" s="13">
        <f>IFERROR(VLOOKUP(Data!A34,'Act5'!$F:$W,11,FALSE),"")</f>
        <v>1</v>
      </c>
      <c r="T34" s="13">
        <f>IFERROR(VLOOKUP(Data!A34,'Act5'!$F:$W,12,FALSE),"")</f>
        <v>2</v>
      </c>
      <c r="U34" s="13">
        <f>IFERROR(VLOOKUP(Data!A34,'Act5'!$F:$W,13,FALSE),"")</f>
        <v>1</v>
      </c>
      <c r="V34" s="13">
        <f>IFERROR(VLOOKUP(Data!A34,'Act6'!$F:$W,11,FALSE),"")</f>
        <v>1</v>
      </c>
      <c r="W34" s="13">
        <f>IFERROR(VLOOKUP(Data!A34,'Act6'!$F:$W,12,FALSE),"")</f>
        <v>1</v>
      </c>
      <c r="X34" s="13">
        <f>IFERROR(VLOOKUP(Data!A34,'Act6'!$F:$W,13,FALSE),"")</f>
        <v>1</v>
      </c>
      <c r="Y34" s="167" t="str">
        <f>IF(IFERROR(VLOOKUP(Data!A34,Survey!$F:$X,11,FALSE),0)&gt;0,"✓","✘")</f>
        <v>✓</v>
      </c>
      <c r="Z34" s="170">
        <f>IFERROR(VLOOKUP(Data!A34,Survey!$F:$X,11,FALSE),"")</f>
        <v>3</v>
      </c>
      <c r="AA34" s="170">
        <f>IFERROR(VLOOKUP(Data!A34,Survey!$F:$X,12,FALSE),"")</f>
        <v>6</v>
      </c>
      <c r="AB34" s="170">
        <f>IFERROR(VLOOKUP(Data!A34,Survey!$F:$X,13,FALSE),"")</f>
        <v>5</v>
      </c>
      <c r="AC34" s="170">
        <f>IFERROR(VLOOKUP(Data!A34,Survey!$F:$X,14,FALSE),"")</f>
        <v>5</v>
      </c>
      <c r="AD34" s="170">
        <f>IFERROR(VLOOKUP(Data!A34,Survey!$F:$X,15,FALSE),"")</f>
        <v>2</v>
      </c>
      <c r="AE34" s="170">
        <f>IFERROR(VLOOKUP(Data!A34,Survey!$F:$X,16,FALSE),"")</f>
        <v>5</v>
      </c>
      <c r="AF34" s="170">
        <f>IFERROR(VLOOKUP(Data!A34,Survey!$F:$X,19,FALSE),"")</f>
        <v>5</v>
      </c>
      <c r="AG34" s="167" t="str">
        <f>IF(IFERROR(VLOOKUP(Data!A34,Verify!$F:$X,11,FALSE),0)&gt;0,"✓","✘")</f>
        <v>✓</v>
      </c>
      <c r="AH34" s="13">
        <f>IFERROR(VLOOKUP(Data!A34,Verify!$F:$X,11,FALSE),"")</f>
        <v>5</v>
      </c>
      <c r="AI34" s="13">
        <f>IFERROR(VLOOKUP(Data!A34,Verify!$F:$X,12,FALSE),"")</f>
        <v>7</v>
      </c>
      <c r="AJ34" s="13">
        <f>IFERROR(VLOOKUP(Data!A34,Verify!$F:$X,13,FALSE),"")</f>
        <v>7</v>
      </c>
      <c r="AK34" s="13">
        <f>IFERROR(VLOOKUP(Data!A34,Verify!$F:$X,14,FALSE),"")</f>
        <v>5</v>
      </c>
      <c r="AL34" s="13">
        <f>IFERROR(VLOOKUP(Data!A34,Verify!$F:$X,15,FALSE),"")</f>
        <v>6</v>
      </c>
      <c r="AM34" s="13">
        <f>IFERROR(VLOOKUP(Data!A34,Verify!$F:$X,16,FALSE),"")</f>
        <v>10</v>
      </c>
      <c r="AN34" s="13">
        <f>IFERROR(VLOOKUP(Data!A34,Verify!$F:$X,17,FALSE),"")</f>
        <v>6</v>
      </c>
      <c r="AO34" s="13">
        <f>IFERROR(VLOOKUP(Data!A34,Verify!$F:$X,18,FALSE),"")</f>
        <v>4</v>
      </c>
      <c r="AP34" s="167" t="str">
        <f t="shared" si="3"/>
        <v>✓</v>
      </c>
      <c r="AQ34" s="167" t="str">
        <f>Timing!N34</f>
        <v>✓</v>
      </c>
      <c r="AR34" s="168" t="str">
        <f t="shared" si="4"/>
        <v>✅</v>
      </c>
      <c r="AS34" s="55" t="str">
        <f t="shared" si="5"/>
        <v>YES</v>
      </c>
      <c r="AT34" s="4" t="str">
        <f t="shared" si="7"/>
        <v>OOPS</v>
      </c>
    </row>
    <row r="35" spans="1:46">
      <c r="A35" s="118" t="str">
        <f>CONCATENATE(VLOOKUP(Data!A35,Data!$A:C,3,FALSE)," ",VLOOKUP(Data!A35,Data!$A:C,2,FALSE),"")</f>
        <v>Green Ivy</v>
      </c>
      <c r="B35" s="13" t="str">
        <f>VLOOKUP(Data!A35,Data!$A:$D,4,FALSE)</f>
        <v>ja</v>
      </c>
      <c r="C35" s="118" t="str">
        <f>IF(VLOOKUP(Data!A35,Data!$A:$E,5,FALSE)="","",VLOOKUP(Data!A35,Data!$A:$E,5,FALSE))</f>
        <v>Michigan</v>
      </c>
      <c r="D35" s="118" t="str">
        <f>IF(VLOOKUP(Data!A35,Data!$A:$F,6,FALSE)="","",VLOOKUP(Data!A35,Data!$A:$F,6,FALSE))</f>
        <v>Employee</v>
      </c>
      <c r="E35" s="118" t="str">
        <f>IF(VLOOKUP(Data!A35,Data!$A:$G,7,FALSE)="","",VLOOKUP(Data!A35,Data!$A:$G,7,FALSE))</f>
        <v>Senior</v>
      </c>
      <c r="F35" s="13" t="str">
        <f>MID(VLOOKUP(Data!A35,Data!$A:$H,8,FALSE),1,3)</f>
        <v>ANY</v>
      </c>
      <c r="G35" s="13" t="str">
        <f>IFERROR(VLOOKUP(Data!A35,'Act1'!$F:$V,11,FALSE),"")</f>
        <v/>
      </c>
      <c r="H35" s="13" t="str">
        <f>IFERROR(VLOOKUP(Data!A35,'Act1'!$F:$V,12,FALSE),"")</f>
        <v/>
      </c>
      <c r="I35" s="13" t="str">
        <f>IFERROR(VLOOKUP(Data!A35,'Act1'!$F:$V,13,FALSE),"")</f>
        <v/>
      </c>
      <c r="J35" s="13" t="str">
        <f>IFERROR(VLOOKUP(Data!A35,'Act2'!$F:$V,11,FALSE),"")</f>
        <v/>
      </c>
      <c r="K35" s="13" t="str">
        <f>IFERROR(VLOOKUP(Data!A35,'Act2'!$F:$V,12,FALSE),"")</f>
        <v/>
      </c>
      <c r="L35" s="13" t="str">
        <f>IFERROR(VLOOKUP(Data!A35,'Act2'!$F:$V,13,FALSE),"")</f>
        <v/>
      </c>
      <c r="M35" s="13" t="str">
        <f>IFERROR(VLOOKUP(Data!A35,'Act3'!$F:$W,11,FALSE),"")</f>
        <v/>
      </c>
      <c r="N35" s="13" t="str">
        <f>IFERROR(VLOOKUP(Data!A35,'Act3'!$F:$W,12,FALSE),"")</f>
        <v/>
      </c>
      <c r="O35" s="13" t="str">
        <f>IFERROR(VLOOKUP(Data!A35,'Act3'!$F:$W,13,FALSE),"")</f>
        <v/>
      </c>
      <c r="P35" s="13" t="str">
        <f>IFERROR(VLOOKUP(Data!A35,'Act4'!$F:$W,11,FALSE),"")</f>
        <v/>
      </c>
      <c r="Q35" s="13" t="str">
        <f>IFERROR(VLOOKUP(Data!A35,'Act4'!$F:$W,12,FALSE),"")</f>
        <v/>
      </c>
      <c r="R35" s="13" t="str">
        <f>IFERROR(VLOOKUP(Data!A35,'Act4'!$F:$W,13,FALSE),"")</f>
        <v/>
      </c>
      <c r="S35" s="13" t="str">
        <f>IFERROR(VLOOKUP(Data!A35,'Act5'!$F:$W,11,FALSE),"")</f>
        <v/>
      </c>
      <c r="T35" s="13" t="str">
        <f>IFERROR(VLOOKUP(Data!A35,'Act5'!$F:$W,12,FALSE),"")</f>
        <v/>
      </c>
      <c r="U35" s="13" t="str">
        <f>IFERROR(VLOOKUP(Data!A35,'Act5'!$F:$W,13,FALSE),"")</f>
        <v/>
      </c>
      <c r="V35" s="13" t="str">
        <f>IFERROR(VLOOKUP(Data!A35,'Act6'!$F:$W,11,FALSE),"")</f>
        <v/>
      </c>
      <c r="W35" s="13" t="str">
        <f>IFERROR(VLOOKUP(Data!A35,'Act6'!$F:$W,12,FALSE),"")</f>
        <v/>
      </c>
      <c r="X35" s="13" t="str">
        <f>IFERROR(VLOOKUP(Data!A35,'Act6'!$F:$W,13,FALSE),"")</f>
        <v/>
      </c>
      <c r="Y35" s="167" t="str">
        <f>IF(IFERROR(VLOOKUP(Data!A35,Survey!$F:$X,11,FALSE),0)&gt;0,"✓","✘")</f>
        <v>✘</v>
      </c>
      <c r="Z35" s="170" t="str">
        <f>IFERROR(VLOOKUP(Data!A35,Survey!$F:$X,11,FALSE),"")</f>
        <v/>
      </c>
      <c r="AA35" s="170" t="str">
        <f>IFERROR(VLOOKUP(Data!A35,Survey!$F:$X,12,FALSE),"")</f>
        <v/>
      </c>
      <c r="AB35" s="170" t="str">
        <f>IFERROR(VLOOKUP(Data!A35,Survey!$F:$X,13,FALSE),"")</f>
        <v/>
      </c>
      <c r="AC35" s="170" t="str">
        <f>IFERROR(VLOOKUP(Data!A35,Survey!$F:$X,14,FALSE),"")</f>
        <v/>
      </c>
      <c r="AD35" s="170" t="str">
        <f>IFERROR(VLOOKUP(Data!A35,Survey!$F:$X,15,FALSE),"")</f>
        <v/>
      </c>
      <c r="AE35" s="170" t="str">
        <f>IFERROR(VLOOKUP(Data!A35,Survey!$F:$X,16,FALSE),"")</f>
        <v/>
      </c>
      <c r="AF35" s="170" t="str">
        <f>IFERROR(VLOOKUP(Data!A35,Survey!$F:$X,19,FALSE),"")</f>
        <v/>
      </c>
      <c r="AG35" s="167" t="str">
        <f>IF(IFERROR(VLOOKUP(Data!A35,Verify!$F:$X,11,FALSE),0)&gt;0,"✓","✘")</f>
        <v>✘</v>
      </c>
      <c r="AH35" s="13" t="str">
        <f>IFERROR(VLOOKUP(Data!A35,Verify!$F:$X,11,FALSE),"")</f>
        <v/>
      </c>
      <c r="AI35" s="13" t="str">
        <f>IFERROR(VLOOKUP(Data!A35,Verify!$F:$X,12,FALSE),"")</f>
        <v/>
      </c>
      <c r="AJ35" s="13" t="str">
        <f>IFERROR(VLOOKUP(Data!A35,Verify!$F:$X,13,FALSE),"")</f>
        <v/>
      </c>
      <c r="AK35" s="13" t="str">
        <f>IFERROR(VLOOKUP(Data!A35,Verify!$F:$X,14,FALSE),"")</f>
        <v/>
      </c>
      <c r="AL35" s="13" t="str">
        <f>IFERROR(VLOOKUP(Data!A35,Verify!$F:$X,15,FALSE),"")</f>
        <v/>
      </c>
      <c r="AM35" s="13" t="str">
        <f>IFERROR(VLOOKUP(Data!A35,Verify!$F:$X,16,FALSE),"")</f>
        <v/>
      </c>
      <c r="AN35" s="13" t="str">
        <f>IFERROR(VLOOKUP(Data!A35,Verify!$F:$X,17,FALSE),"")</f>
        <v/>
      </c>
      <c r="AO35" s="13" t="str">
        <f>IFERROR(VLOOKUP(Data!A35,Verify!$F:$X,18,FALSE),"")</f>
        <v/>
      </c>
      <c r="AP35" s="167" t="str">
        <f t="shared" si="3"/>
        <v>✘</v>
      </c>
      <c r="AQ35" s="167" t="str">
        <f>Timing!N35</f>
        <v>✘</v>
      </c>
      <c r="AR35" s="168" t="str">
        <f t="shared" si="4"/>
        <v>✘</v>
      </c>
      <c r="AS35" s="55" t="str">
        <f t="shared" si="5"/>
        <v/>
      </c>
      <c r="AT35" s="4" t="str">
        <f t="shared" si="7"/>
        <v>OOPS</v>
      </c>
    </row>
    <row r="36" spans="1:46">
      <c r="A36" s="118" t="str">
        <f>CONCATENATE(VLOOKUP(Data!A36,Data!$A:C,3,FALSE)," ",VLOOKUP(Data!A36,Data!$A:C,2,FALSE),"")</f>
        <v>Guttierrez Alexander</v>
      </c>
      <c r="B36" s="13" t="str">
        <f>VLOOKUP(Data!A36,Data!$A:$D,4,FALSE)</f>
        <v>it</v>
      </c>
      <c r="C36" s="118" t="str">
        <f>IF(VLOOKUP(Data!A36,Data!$A:$E,5,FALSE)="","",VLOOKUP(Data!A36,Data!$A:$E,5,FALSE))</f>
        <v>Missouri</v>
      </c>
      <c r="D36" s="118" t="str">
        <f>IF(VLOOKUP(Data!A36,Data!$A:$F,6,FALSE)="","",VLOOKUP(Data!A36,Data!$A:$F,6,FALSE))</f>
        <v>Partner Employee</v>
      </c>
      <c r="E36" s="118" t="str">
        <f>IF(VLOOKUP(Data!A36,Data!$A:$G,7,FALSE)="","",VLOOKUP(Data!A36,Data!$A:$G,7,FALSE))</f>
        <v>Rookie</v>
      </c>
      <c r="F36" s="13" t="str">
        <f>MID(VLOOKUP(Data!A36,Data!$A:$H,8,FALSE),1,3)</f>
        <v>ANY</v>
      </c>
      <c r="G36" s="13">
        <f>IFERROR(VLOOKUP(Data!A36,'Act1'!$F:$V,11,FALSE),"")</f>
        <v>1</v>
      </c>
      <c r="H36" s="13">
        <f>IFERROR(VLOOKUP(Data!A36,'Act1'!$F:$V,12,FALSE),"")</f>
        <v>2</v>
      </c>
      <c r="I36" s="13">
        <f>IFERROR(VLOOKUP(Data!A36,'Act1'!$F:$V,13,FALSE),"")</f>
        <v>1</v>
      </c>
      <c r="J36" s="13">
        <f>IFERROR(VLOOKUP(Data!A36,'Act2'!$F:$V,11,FALSE),"")</f>
        <v>1</v>
      </c>
      <c r="K36" s="13">
        <f>IFERROR(VLOOKUP(Data!A36,'Act2'!$F:$V,12,FALSE),"")</f>
        <v>1</v>
      </c>
      <c r="L36" s="13">
        <f>IFERROR(VLOOKUP(Data!A36,'Act2'!$F:$V,13,FALSE),"")</f>
        <v>1</v>
      </c>
      <c r="M36" s="13">
        <f>IFERROR(VLOOKUP(Data!A36,'Act3'!$F:$W,11,FALSE),"")</f>
        <v>1</v>
      </c>
      <c r="N36" s="13">
        <f>IFERROR(VLOOKUP(Data!A36,'Act3'!$F:$W,12,FALSE),"")</f>
        <v>1</v>
      </c>
      <c r="O36" s="13">
        <f>IFERROR(VLOOKUP(Data!A36,'Act3'!$F:$W,13,FALSE),"")</f>
        <v>1</v>
      </c>
      <c r="P36" s="13">
        <f>IFERROR(VLOOKUP(Data!A36,'Act4'!$F:$W,11,FALSE),"")</f>
        <v>1</v>
      </c>
      <c r="Q36" s="13">
        <f>IFERROR(VLOOKUP(Data!A36,'Act4'!$F:$W,12,FALSE),"")</f>
        <v>1</v>
      </c>
      <c r="R36" s="13">
        <f>IFERROR(VLOOKUP(Data!A36,'Act4'!$F:$W,13,FALSE),"")</f>
        <v>1</v>
      </c>
      <c r="S36" s="13">
        <f>IFERROR(VLOOKUP(Data!A36,'Act5'!$F:$W,11,FALSE),"")</f>
        <v>1</v>
      </c>
      <c r="T36" s="13">
        <f>IFERROR(VLOOKUP(Data!A36,'Act5'!$F:$W,12,FALSE),"")</f>
        <v>1</v>
      </c>
      <c r="U36" s="13">
        <f>IFERROR(VLOOKUP(Data!A36,'Act5'!$F:$W,13,FALSE),"")</f>
        <v>1</v>
      </c>
      <c r="V36" s="13">
        <f>IFERROR(VLOOKUP(Data!A36,'Act6'!$F:$W,11,FALSE),"")</f>
        <v>2</v>
      </c>
      <c r="W36" s="13">
        <f>IFERROR(VLOOKUP(Data!A36,'Act6'!$F:$W,12,FALSE),"")</f>
        <v>3</v>
      </c>
      <c r="X36" s="13">
        <f>IFERROR(VLOOKUP(Data!A36,'Act6'!$F:$W,13,FALSE),"")</f>
        <v>1</v>
      </c>
      <c r="Y36" s="167" t="str">
        <f>IF(IFERROR(VLOOKUP(Data!A36,Survey!$F:$X,11,FALSE),0)&gt;0,"✓","✘")</f>
        <v>✓</v>
      </c>
      <c r="Z36" s="170">
        <f>IFERROR(VLOOKUP(Data!A36,Survey!$F:$X,11,FALSE),"")</f>
        <v>6</v>
      </c>
      <c r="AA36" s="170">
        <f>IFERROR(VLOOKUP(Data!A36,Survey!$F:$X,12,FALSE),"")</f>
        <v>9</v>
      </c>
      <c r="AB36" s="170">
        <f>IFERROR(VLOOKUP(Data!A36,Survey!$F:$X,13,FALSE),"")</f>
        <v>8</v>
      </c>
      <c r="AC36" s="170">
        <f>IFERROR(VLOOKUP(Data!A36,Survey!$F:$X,14,FALSE),"")</f>
        <v>7</v>
      </c>
      <c r="AD36" s="170">
        <f>IFERROR(VLOOKUP(Data!A36,Survey!$F:$X,15,FALSE),"")</f>
        <v>3</v>
      </c>
      <c r="AE36" s="170">
        <f>IFERROR(VLOOKUP(Data!A36,Survey!$F:$X,16,FALSE),"")</f>
        <v>5</v>
      </c>
      <c r="AF36" s="170">
        <f>IFERROR(VLOOKUP(Data!A36,Survey!$F:$X,19,FALSE),"")</f>
        <v>8</v>
      </c>
      <c r="AG36" s="167" t="str">
        <f>IF(IFERROR(VLOOKUP(Data!A36,Verify!$F:$X,11,FALSE),0)&gt;0,"✓","✘")</f>
        <v>✘</v>
      </c>
      <c r="AH36" s="13" t="str">
        <f>IFERROR(VLOOKUP(Data!A36,Verify!$F:$X,11,FALSE),"")</f>
        <v/>
      </c>
      <c r="AI36" s="13" t="str">
        <f>IFERROR(VLOOKUP(Data!A36,Verify!$F:$X,12,FALSE),"")</f>
        <v/>
      </c>
      <c r="AJ36" s="13" t="str">
        <f>IFERROR(VLOOKUP(Data!A36,Verify!$F:$X,13,FALSE),"")</f>
        <v/>
      </c>
      <c r="AK36" s="13" t="str">
        <f>IFERROR(VLOOKUP(Data!A36,Verify!$F:$X,14,FALSE),"")</f>
        <v/>
      </c>
      <c r="AL36" s="13" t="str">
        <f>IFERROR(VLOOKUP(Data!A36,Verify!$F:$X,15,FALSE),"")</f>
        <v/>
      </c>
      <c r="AM36" s="13" t="str">
        <f>IFERROR(VLOOKUP(Data!A36,Verify!$F:$X,16,FALSE),"")</f>
        <v/>
      </c>
      <c r="AN36" s="13" t="str">
        <f>IFERROR(VLOOKUP(Data!A36,Verify!$F:$X,17,FALSE),"")</f>
        <v/>
      </c>
      <c r="AO36" s="13" t="str">
        <f>IFERROR(VLOOKUP(Data!A36,Verify!$F:$X,18,FALSE),"")</f>
        <v/>
      </c>
      <c r="AP36" s="167" t="str">
        <f t="shared" si="3"/>
        <v>✓</v>
      </c>
      <c r="AQ36" s="167" t="str">
        <f>Timing!N36</f>
        <v>✓</v>
      </c>
      <c r="AR36" s="168" t="str">
        <f t="shared" si="4"/>
        <v>✅</v>
      </c>
      <c r="AS36" s="55" t="str">
        <f t="shared" si="5"/>
        <v>YES</v>
      </c>
      <c r="AT36" s="4" t="str">
        <f t="shared" si="7"/>
        <v>OOPS</v>
      </c>
    </row>
    <row r="37" spans="1:46">
      <c r="A37" s="118" t="str">
        <f>CONCATENATE(VLOOKUP(Data!A37,Data!$A:C,3,FALSE)," ",VLOOKUP(Data!A37,Data!$A:C,2,FALSE),"")</f>
        <v>Hall Naomi</v>
      </c>
      <c r="B37" s="13" t="str">
        <f>VLOOKUP(Data!A37,Data!$A:$D,4,FALSE)</f>
        <v>en</v>
      </c>
      <c r="C37" s="118" t="str">
        <f>IF(VLOOKUP(Data!A37,Data!$A:$E,5,FALSE)="","",VLOOKUP(Data!A37,Data!$A:$E,5,FALSE))</f>
        <v>New York</v>
      </c>
      <c r="D37" s="118" t="str">
        <f>IF(VLOOKUP(Data!A37,Data!$A:$F,6,FALSE)="","",VLOOKUP(Data!A37,Data!$A:$F,6,FALSE))</f>
        <v>Partner Employee</v>
      </c>
      <c r="E37" s="118" t="str">
        <f>IF(VLOOKUP(Data!A37,Data!$A:$G,7,FALSE)="","",VLOOKUP(Data!A37,Data!$A:$G,7,FALSE))</f>
        <v>Senior</v>
      </c>
      <c r="F37" s="13" t="str">
        <f>MID(VLOOKUP(Data!A37,Data!$A:$H,8,FALSE),1,3)</f>
        <v>ANY</v>
      </c>
      <c r="G37" s="13" t="str">
        <f>IFERROR(VLOOKUP(Data!A37,'Act1'!$F:$V,11,FALSE),"")</f>
        <v/>
      </c>
      <c r="H37" s="13" t="str">
        <f>IFERROR(VLOOKUP(Data!A37,'Act1'!$F:$V,12,FALSE),"")</f>
        <v/>
      </c>
      <c r="I37" s="13" t="str">
        <f>IFERROR(VLOOKUP(Data!A37,'Act1'!$F:$V,13,FALSE),"")</f>
        <v/>
      </c>
      <c r="J37" s="13" t="str">
        <f>IFERROR(VLOOKUP(Data!A37,'Act2'!$F:$V,11,FALSE),"")</f>
        <v/>
      </c>
      <c r="K37" s="13" t="str">
        <f>IFERROR(VLOOKUP(Data!A37,'Act2'!$F:$V,12,FALSE),"")</f>
        <v/>
      </c>
      <c r="L37" s="13" t="str">
        <f>IFERROR(VLOOKUP(Data!A37,'Act2'!$F:$V,13,FALSE),"")</f>
        <v/>
      </c>
      <c r="M37" s="13" t="str">
        <f>IFERROR(VLOOKUP(Data!A37,'Act3'!$F:$W,11,FALSE),"")</f>
        <v/>
      </c>
      <c r="N37" s="13" t="str">
        <f>IFERROR(VLOOKUP(Data!A37,'Act3'!$F:$W,12,FALSE),"")</f>
        <v/>
      </c>
      <c r="O37" s="13" t="str">
        <f>IFERROR(VLOOKUP(Data!A37,'Act3'!$F:$W,13,FALSE),"")</f>
        <v/>
      </c>
      <c r="P37" s="13" t="str">
        <f>IFERROR(VLOOKUP(Data!A37,'Act4'!$F:$W,11,FALSE),"")</f>
        <v/>
      </c>
      <c r="Q37" s="13" t="str">
        <f>IFERROR(VLOOKUP(Data!A37,'Act4'!$F:$W,12,FALSE),"")</f>
        <v/>
      </c>
      <c r="R37" s="13" t="str">
        <f>IFERROR(VLOOKUP(Data!A37,'Act4'!$F:$W,13,FALSE),"")</f>
        <v/>
      </c>
      <c r="S37" s="13" t="str">
        <f>IFERROR(VLOOKUP(Data!A37,'Act5'!$F:$W,11,FALSE),"")</f>
        <v/>
      </c>
      <c r="T37" s="13" t="str">
        <f>IFERROR(VLOOKUP(Data!A37,'Act5'!$F:$W,12,FALSE),"")</f>
        <v/>
      </c>
      <c r="U37" s="13" t="str">
        <f>IFERROR(VLOOKUP(Data!A37,'Act5'!$F:$W,13,FALSE),"")</f>
        <v/>
      </c>
      <c r="V37" s="13" t="str">
        <f>IFERROR(VLOOKUP(Data!A37,'Act6'!$F:$W,11,FALSE),"")</f>
        <v/>
      </c>
      <c r="W37" s="13" t="str">
        <f>IFERROR(VLOOKUP(Data!A37,'Act6'!$F:$W,12,FALSE),"")</f>
        <v/>
      </c>
      <c r="X37" s="13" t="str">
        <f>IFERROR(VLOOKUP(Data!A37,'Act6'!$F:$W,13,FALSE),"")</f>
        <v/>
      </c>
      <c r="Y37" s="167" t="str">
        <f>IF(IFERROR(VLOOKUP(Data!A37,Survey!$F:$X,11,FALSE),0)&gt;0,"✓","✘")</f>
        <v>✘</v>
      </c>
      <c r="Z37" s="170" t="str">
        <f>IFERROR(VLOOKUP(Data!A37,Survey!$F:$X,11,FALSE),"")</f>
        <v/>
      </c>
      <c r="AA37" s="170" t="str">
        <f>IFERROR(VLOOKUP(Data!A37,Survey!$F:$X,12,FALSE),"")</f>
        <v/>
      </c>
      <c r="AB37" s="170" t="str">
        <f>IFERROR(VLOOKUP(Data!A37,Survey!$F:$X,13,FALSE),"")</f>
        <v/>
      </c>
      <c r="AC37" s="170" t="str">
        <f>IFERROR(VLOOKUP(Data!A37,Survey!$F:$X,14,FALSE),"")</f>
        <v/>
      </c>
      <c r="AD37" s="170" t="str">
        <f>IFERROR(VLOOKUP(Data!A37,Survey!$F:$X,15,FALSE),"")</f>
        <v/>
      </c>
      <c r="AE37" s="170" t="str">
        <f>IFERROR(VLOOKUP(Data!A37,Survey!$F:$X,16,FALSE),"")</f>
        <v/>
      </c>
      <c r="AF37" s="170" t="str">
        <f>IFERROR(VLOOKUP(Data!A37,Survey!$F:$X,19,FALSE),"")</f>
        <v/>
      </c>
      <c r="AG37" s="167" t="str">
        <f>IF(IFERROR(VLOOKUP(Data!A37,Verify!$F:$X,11,FALSE),0)&gt;0,"✓","✘")</f>
        <v>✘</v>
      </c>
      <c r="AH37" s="13" t="str">
        <f>IFERROR(VLOOKUP(Data!A37,Verify!$F:$X,11,FALSE),"")</f>
        <v/>
      </c>
      <c r="AI37" s="13" t="str">
        <f>IFERROR(VLOOKUP(Data!A37,Verify!$F:$X,12,FALSE),"")</f>
        <v/>
      </c>
      <c r="AJ37" s="13" t="str">
        <f>IFERROR(VLOOKUP(Data!A37,Verify!$F:$X,13,FALSE),"")</f>
        <v/>
      </c>
      <c r="AK37" s="13" t="str">
        <f>IFERROR(VLOOKUP(Data!A37,Verify!$F:$X,14,FALSE),"")</f>
        <v/>
      </c>
      <c r="AL37" s="13" t="str">
        <f>IFERROR(VLOOKUP(Data!A37,Verify!$F:$X,15,FALSE),"")</f>
        <v/>
      </c>
      <c r="AM37" s="13" t="str">
        <f>IFERROR(VLOOKUP(Data!A37,Verify!$F:$X,16,FALSE),"")</f>
        <v/>
      </c>
      <c r="AN37" s="13" t="str">
        <f>IFERROR(VLOOKUP(Data!A37,Verify!$F:$X,17,FALSE),"")</f>
        <v/>
      </c>
      <c r="AO37" s="13" t="str">
        <f>IFERROR(VLOOKUP(Data!A37,Verify!$F:$X,18,FALSE),"")</f>
        <v/>
      </c>
      <c r="AP37" s="167" t="str">
        <f t="shared" si="3"/>
        <v>✘</v>
      </c>
      <c r="AQ37" s="167" t="str">
        <f>Timing!N37</f>
        <v>✘</v>
      </c>
      <c r="AR37" s="168" t="str">
        <f t="shared" si="4"/>
        <v>✘</v>
      </c>
      <c r="AS37" s="55" t="str">
        <f t="shared" si="5"/>
        <v/>
      </c>
      <c r="AT37" s="4" t="str">
        <f t="shared" si="7"/>
        <v>OOPS</v>
      </c>
    </row>
    <row r="38" spans="1:46">
      <c r="A38" s="118" t="str">
        <f>CONCATENATE(VLOOKUP(Data!A38,Data!$A:C,3,FALSE)," ",VLOOKUP(Data!A38,Data!$A:C,2,FALSE),"")</f>
        <v>Harris Avery</v>
      </c>
      <c r="B38" s="13" t="str">
        <f>VLOOKUP(Data!A38,Data!$A:$D,4,FALSE)</f>
        <v>es</v>
      </c>
      <c r="C38" s="118" t="str">
        <f>IF(VLOOKUP(Data!A38,Data!$A:$E,5,FALSE)="","",VLOOKUP(Data!A38,Data!$A:$E,5,FALSE))</f>
        <v>Ohio</v>
      </c>
      <c r="D38" s="118" t="str">
        <f>IF(VLOOKUP(Data!A38,Data!$A:$F,6,FALSE)="","",VLOOKUP(Data!A38,Data!$A:$F,6,FALSE))</f>
        <v>Employee</v>
      </c>
      <c r="E38" s="118" t="str">
        <f>IF(VLOOKUP(Data!A38,Data!$A:$G,7,FALSE)="","",VLOOKUP(Data!A38,Data!$A:$G,7,FALSE))</f>
        <v>Senior</v>
      </c>
      <c r="F38" s="13" t="str">
        <f>MID(VLOOKUP(Data!A38,Data!$A:$H,8,FALSE),1,3)</f>
        <v>ANY</v>
      </c>
      <c r="G38" s="13">
        <f>IFERROR(VLOOKUP(Data!A38,'Act1'!$F:$V,11,FALSE),"")</f>
        <v>1</v>
      </c>
      <c r="H38" s="13">
        <f>IFERROR(VLOOKUP(Data!A38,'Act1'!$F:$V,12,FALSE),"")</f>
        <v>1</v>
      </c>
      <c r="I38" s="13">
        <f>IFERROR(VLOOKUP(Data!A38,'Act1'!$F:$V,13,FALSE),"")</f>
        <v>1</v>
      </c>
      <c r="J38" s="13">
        <f>IFERROR(VLOOKUP(Data!A38,'Act2'!$F:$V,11,FALSE),"")</f>
        <v>2</v>
      </c>
      <c r="K38" s="13">
        <f>IFERROR(VLOOKUP(Data!A38,'Act2'!$F:$V,12,FALSE),"")</f>
        <v>1</v>
      </c>
      <c r="L38" s="13">
        <f>IFERROR(VLOOKUP(Data!A38,'Act2'!$F:$V,13,FALSE),"")</f>
        <v>1</v>
      </c>
      <c r="M38" s="13">
        <f>IFERROR(VLOOKUP(Data!A38,'Act3'!$F:$W,11,FALSE),"")</f>
        <v>2</v>
      </c>
      <c r="N38" s="13">
        <f>IFERROR(VLOOKUP(Data!A38,'Act3'!$F:$W,12,FALSE),"")</f>
        <v>3</v>
      </c>
      <c r="O38" s="13">
        <f>IFERROR(VLOOKUP(Data!A38,'Act3'!$F:$W,13,FALSE),"")</f>
        <v>1</v>
      </c>
      <c r="P38" s="13">
        <f>IFERROR(VLOOKUP(Data!A38,'Act4'!$F:$W,11,FALSE),"")</f>
        <v>2</v>
      </c>
      <c r="Q38" s="13">
        <f>IFERROR(VLOOKUP(Data!A38,'Act4'!$F:$W,12,FALSE),"")</f>
        <v>1</v>
      </c>
      <c r="R38" s="13">
        <f>IFERROR(VLOOKUP(Data!A38,'Act4'!$F:$W,13,FALSE),"")</f>
        <v>1</v>
      </c>
      <c r="S38" s="13">
        <f>IFERROR(VLOOKUP(Data!A38,'Act5'!$F:$W,11,FALSE),"")</f>
        <v>1</v>
      </c>
      <c r="T38" s="13">
        <f>IFERROR(VLOOKUP(Data!A38,'Act5'!$F:$W,12,FALSE),"")</f>
        <v>1</v>
      </c>
      <c r="U38" s="13">
        <f>IFERROR(VLOOKUP(Data!A38,'Act5'!$F:$W,13,FALSE),"")</f>
        <v>3</v>
      </c>
      <c r="V38" s="13">
        <f>IFERROR(VLOOKUP(Data!A38,'Act6'!$F:$W,11,FALSE),"")</f>
        <v>2</v>
      </c>
      <c r="W38" s="13">
        <f>IFERROR(VLOOKUP(Data!A38,'Act6'!$F:$W,12,FALSE),"")</f>
        <v>1</v>
      </c>
      <c r="X38" s="13">
        <f>IFERROR(VLOOKUP(Data!A38,'Act6'!$F:$W,13,FALSE),"")</f>
        <v>1</v>
      </c>
      <c r="Y38" s="167" t="str">
        <f>IF(IFERROR(VLOOKUP(Data!A38,Survey!$F:$X,11,FALSE),0)&gt;0,"✓","✘")</f>
        <v>✓</v>
      </c>
      <c r="Z38" s="170">
        <f>IFERROR(VLOOKUP(Data!A38,Survey!$F:$X,11,FALSE),"")</f>
        <v>5</v>
      </c>
      <c r="AA38" s="170">
        <f>IFERROR(VLOOKUP(Data!A38,Survey!$F:$X,12,FALSE),"")</f>
        <v>6</v>
      </c>
      <c r="AB38" s="170">
        <f>IFERROR(VLOOKUP(Data!A38,Survey!$F:$X,13,FALSE),"")</f>
        <v>4</v>
      </c>
      <c r="AC38" s="170">
        <f>IFERROR(VLOOKUP(Data!A38,Survey!$F:$X,14,FALSE),"")</f>
        <v>4</v>
      </c>
      <c r="AD38" s="170">
        <f>IFERROR(VLOOKUP(Data!A38,Survey!$F:$X,15,FALSE),"")</f>
        <v>4</v>
      </c>
      <c r="AE38" s="170">
        <f>IFERROR(VLOOKUP(Data!A38,Survey!$F:$X,16,FALSE),"")</f>
        <v>10</v>
      </c>
      <c r="AF38" s="170">
        <f>IFERROR(VLOOKUP(Data!A38,Survey!$F:$X,19,FALSE),"")</f>
        <v>5</v>
      </c>
      <c r="AG38" s="167" t="str">
        <f>IF(IFERROR(VLOOKUP(Data!A38,Verify!$F:$X,11,FALSE),0)&gt;0,"✓","✘")</f>
        <v>✓</v>
      </c>
      <c r="AH38" s="13">
        <f>IFERROR(VLOOKUP(Data!A38,Verify!$F:$X,11,FALSE),"")</f>
        <v>5</v>
      </c>
      <c r="AI38" s="13">
        <f>IFERROR(VLOOKUP(Data!A38,Verify!$F:$X,12,FALSE),"")</f>
        <v>7</v>
      </c>
      <c r="AJ38" s="13">
        <f>IFERROR(VLOOKUP(Data!A38,Verify!$F:$X,13,FALSE),"")</f>
        <v>6</v>
      </c>
      <c r="AK38" s="13">
        <f>IFERROR(VLOOKUP(Data!A38,Verify!$F:$X,14,FALSE),"")</f>
        <v>5</v>
      </c>
      <c r="AL38" s="13">
        <f>IFERROR(VLOOKUP(Data!A38,Verify!$F:$X,15,FALSE),"")</f>
        <v>6</v>
      </c>
      <c r="AM38" s="13">
        <f>IFERROR(VLOOKUP(Data!A38,Verify!$F:$X,16,FALSE),"")</f>
        <v>10</v>
      </c>
      <c r="AN38" s="13">
        <f>IFERROR(VLOOKUP(Data!A38,Verify!$F:$X,17,FALSE),"")</f>
        <v>7</v>
      </c>
      <c r="AO38" s="13">
        <f>IFERROR(VLOOKUP(Data!A38,Verify!$F:$X,18,FALSE),"")</f>
        <v>5</v>
      </c>
      <c r="AP38" s="167" t="str">
        <f t="shared" si="3"/>
        <v>✓</v>
      </c>
      <c r="AQ38" s="167" t="str">
        <f>Timing!N38</f>
        <v>✓</v>
      </c>
      <c r="AR38" s="168" t="str">
        <f t="shared" si="4"/>
        <v>✅</v>
      </c>
      <c r="AS38" s="55" t="str">
        <f t="shared" si="5"/>
        <v>YES</v>
      </c>
      <c r="AT38" s="4" t="str">
        <f t="shared" si="7"/>
        <v>OOPS</v>
      </c>
    </row>
    <row r="39" spans="1:46">
      <c r="A39" s="118" t="str">
        <f>CONCATENATE(VLOOKUP(Data!A39,Data!$A:C,3,FALSE)," ",VLOOKUP(Data!A39,Data!$A:C,2,FALSE),"")</f>
        <v>Hernández Camila</v>
      </c>
      <c r="B39" s="13" t="str">
        <f>VLOOKUP(Data!A39,Data!$A:$D,4,FALSE)</f>
        <v>fr</v>
      </c>
      <c r="C39" s="118" t="str">
        <f>IF(VLOOKUP(Data!A39,Data!$A:$E,5,FALSE)="","",VLOOKUP(Data!A39,Data!$A:$E,5,FALSE))</f>
        <v>Pennsylvania</v>
      </c>
      <c r="D39" s="118" t="str">
        <f>IF(VLOOKUP(Data!A39,Data!$A:$F,6,FALSE)="","",VLOOKUP(Data!A39,Data!$A:$F,6,FALSE))</f>
        <v>Employee</v>
      </c>
      <c r="E39" s="118" t="str">
        <f>IF(VLOOKUP(Data!A39,Data!$A:$G,7,FALSE)="","",VLOOKUP(Data!A39,Data!$A:$G,7,FALSE))</f>
        <v>Rookie</v>
      </c>
      <c r="F39" s="13" t="str">
        <f>MID(VLOOKUP(Data!A39,Data!$A:$H,8,FALSE),1,3)</f>
        <v>ANY</v>
      </c>
      <c r="G39" s="13" t="str">
        <f>IFERROR(VLOOKUP(Data!A39,'Act1'!$F:$V,11,FALSE),"")</f>
        <v/>
      </c>
      <c r="H39" s="13" t="str">
        <f>IFERROR(VLOOKUP(Data!A39,'Act1'!$F:$V,12,FALSE),"")</f>
        <v/>
      </c>
      <c r="I39" s="13" t="str">
        <f>IFERROR(VLOOKUP(Data!A39,'Act1'!$F:$V,13,FALSE),"")</f>
        <v/>
      </c>
      <c r="J39" s="13" t="str">
        <f>IFERROR(VLOOKUP(Data!A39,'Act2'!$F:$V,11,FALSE),"")</f>
        <v/>
      </c>
      <c r="K39" s="13" t="str">
        <f>IFERROR(VLOOKUP(Data!A39,'Act2'!$F:$V,12,FALSE),"")</f>
        <v/>
      </c>
      <c r="L39" s="13" t="str">
        <f>IFERROR(VLOOKUP(Data!A39,'Act2'!$F:$V,13,FALSE),"")</f>
        <v/>
      </c>
      <c r="M39" s="13" t="str">
        <f>IFERROR(VLOOKUP(Data!A39,'Act3'!$F:$W,11,FALSE),"")</f>
        <v/>
      </c>
      <c r="N39" s="13" t="str">
        <f>IFERROR(VLOOKUP(Data!A39,'Act3'!$F:$W,12,FALSE),"")</f>
        <v/>
      </c>
      <c r="O39" s="13" t="str">
        <f>IFERROR(VLOOKUP(Data!A39,'Act3'!$F:$W,13,FALSE),"")</f>
        <v/>
      </c>
      <c r="P39" s="13" t="str">
        <f>IFERROR(VLOOKUP(Data!A39,'Act4'!$F:$W,11,FALSE),"")</f>
        <v/>
      </c>
      <c r="Q39" s="13" t="str">
        <f>IFERROR(VLOOKUP(Data!A39,'Act4'!$F:$W,12,FALSE),"")</f>
        <v/>
      </c>
      <c r="R39" s="13" t="str">
        <f>IFERROR(VLOOKUP(Data!A39,'Act4'!$F:$W,13,FALSE),"")</f>
        <v/>
      </c>
      <c r="S39" s="13" t="str">
        <f>IFERROR(VLOOKUP(Data!A39,'Act5'!$F:$W,11,FALSE),"")</f>
        <v/>
      </c>
      <c r="T39" s="13" t="str">
        <f>IFERROR(VLOOKUP(Data!A39,'Act5'!$F:$W,12,FALSE),"")</f>
        <v/>
      </c>
      <c r="U39" s="13" t="str">
        <f>IFERROR(VLOOKUP(Data!A39,'Act5'!$F:$W,13,FALSE),"")</f>
        <v/>
      </c>
      <c r="V39" s="13" t="str">
        <f>IFERROR(VLOOKUP(Data!A39,'Act6'!$F:$W,11,FALSE),"")</f>
        <v/>
      </c>
      <c r="W39" s="13" t="str">
        <f>IFERROR(VLOOKUP(Data!A39,'Act6'!$F:$W,12,FALSE),"")</f>
        <v/>
      </c>
      <c r="X39" s="13" t="str">
        <f>IFERROR(VLOOKUP(Data!A39,'Act6'!$F:$W,13,FALSE),"")</f>
        <v/>
      </c>
      <c r="Y39" s="167" t="str">
        <f>IF(IFERROR(VLOOKUP(Data!A39,Survey!$F:$X,11,FALSE),0)&gt;0,"✓","✘")</f>
        <v>✘</v>
      </c>
      <c r="Z39" s="170" t="str">
        <f>IFERROR(VLOOKUP(Data!A39,Survey!$F:$X,11,FALSE),"")</f>
        <v/>
      </c>
      <c r="AA39" s="170" t="str">
        <f>IFERROR(VLOOKUP(Data!A39,Survey!$F:$X,12,FALSE),"")</f>
        <v/>
      </c>
      <c r="AB39" s="170" t="str">
        <f>IFERROR(VLOOKUP(Data!A39,Survey!$F:$X,13,FALSE),"")</f>
        <v/>
      </c>
      <c r="AC39" s="170" t="str">
        <f>IFERROR(VLOOKUP(Data!A39,Survey!$F:$X,14,FALSE),"")</f>
        <v/>
      </c>
      <c r="AD39" s="170" t="str">
        <f>IFERROR(VLOOKUP(Data!A39,Survey!$F:$X,15,FALSE),"")</f>
        <v/>
      </c>
      <c r="AE39" s="170" t="str">
        <f>IFERROR(VLOOKUP(Data!A39,Survey!$F:$X,16,FALSE),"")</f>
        <v/>
      </c>
      <c r="AF39" s="170" t="str">
        <f>IFERROR(VLOOKUP(Data!A39,Survey!$F:$X,19,FALSE),"")</f>
        <v/>
      </c>
      <c r="AG39" s="167" t="str">
        <f>IF(IFERROR(VLOOKUP(Data!A39,Verify!$F:$X,11,FALSE),0)&gt;0,"✓","✘")</f>
        <v>✘</v>
      </c>
      <c r="AH39" s="13" t="str">
        <f>IFERROR(VLOOKUP(Data!A39,Verify!$F:$X,11,FALSE),"")</f>
        <v/>
      </c>
      <c r="AI39" s="13" t="str">
        <f>IFERROR(VLOOKUP(Data!A39,Verify!$F:$X,12,FALSE),"")</f>
        <v/>
      </c>
      <c r="AJ39" s="13" t="str">
        <f>IFERROR(VLOOKUP(Data!A39,Verify!$F:$X,13,FALSE),"")</f>
        <v/>
      </c>
      <c r="AK39" s="13" t="str">
        <f>IFERROR(VLOOKUP(Data!A39,Verify!$F:$X,14,FALSE),"")</f>
        <v/>
      </c>
      <c r="AL39" s="13" t="str">
        <f>IFERROR(VLOOKUP(Data!A39,Verify!$F:$X,15,FALSE),"")</f>
        <v/>
      </c>
      <c r="AM39" s="13" t="str">
        <f>IFERROR(VLOOKUP(Data!A39,Verify!$F:$X,16,FALSE),"")</f>
        <v/>
      </c>
      <c r="AN39" s="13" t="str">
        <f>IFERROR(VLOOKUP(Data!A39,Verify!$F:$X,17,FALSE),"")</f>
        <v/>
      </c>
      <c r="AO39" s="13" t="str">
        <f>IFERROR(VLOOKUP(Data!A39,Verify!$F:$X,18,FALSE),"")</f>
        <v/>
      </c>
      <c r="AP39" s="167" t="str">
        <f t="shared" si="3"/>
        <v>✘</v>
      </c>
      <c r="AQ39" s="167" t="str">
        <f>Timing!N39</f>
        <v>✘</v>
      </c>
      <c r="AR39" s="168" t="str">
        <f t="shared" si="4"/>
        <v>✘</v>
      </c>
      <c r="AS39" s="55" t="str">
        <f t="shared" si="5"/>
        <v/>
      </c>
      <c r="AT39" s="4" t="str">
        <f t="shared" si="7"/>
        <v>OOPS</v>
      </c>
    </row>
    <row r="40" spans="1:46">
      <c r="A40" s="118" t="str">
        <f>CONCATENATE(VLOOKUP(Data!A40,Data!$A:C,3,FALSE)," ",VLOOKUP(Data!A40,Data!$A:C,2,FALSE),"")</f>
        <v>Hill Stella</v>
      </c>
      <c r="B40" s="13" t="str">
        <f>VLOOKUP(Data!A40,Data!$A:$D,4,FALSE)</f>
        <v>de</v>
      </c>
      <c r="C40" s="118" t="str">
        <f>IF(VLOOKUP(Data!A40,Data!$A:$E,5,FALSE)="","",VLOOKUP(Data!A40,Data!$A:$E,5,FALSE))</f>
        <v>Tennessee</v>
      </c>
      <c r="D40" s="118" t="str">
        <f>IF(VLOOKUP(Data!A40,Data!$A:$F,6,FALSE)="","",VLOOKUP(Data!A40,Data!$A:$F,6,FALSE))</f>
        <v>Employee</v>
      </c>
      <c r="E40" s="118" t="str">
        <f>IF(VLOOKUP(Data!A40,Data!$A:$G,7,FALSE)="","",VLOOKUP(Data!A40,Data!$A:$G,7,FALSE))</f>
        <v>Junior</v>
      </c>
      <c r="F40" s="13" t="str">
        <f>MID(VLOOKUP(Data!A40,Data!$A:$H,8,FALSE),1,3)</f>
        <v>ANY</v>
      </c>
      <c r="G40" s="13" t="str">
        <f>IFERROR(VLOOKUP(Data!A40,'Act1'!$F:$V,11,FALSE),"")</f>
        <v/>
      </c>
      <c r="H40" s="13" t="str">
        <f>IFERROR(VLOOKUP(Data!A40,'Act1'!$F:$V,12,FALSE),"")</f>
        <v/>
      </c>
      <c r="I40" s="13" t="str">
        <f>IFERROR(VLOOKUP(Data!A40,'Act1'!$F:$V,13,FALSE),"")</f>
        <v/>
      </c>
      <c r="J40" s="13" t="str">
        <f>IFERROR(VLOOKUP(Data!A40,'Act2'!$F:$V,11,FALSE),"")</f>
        <v/>
      </c>
      <c r="K40" s="13" t="str">
        <f>IFERROR(VLOOKUP(Data!A40,'Act2'!$F:$V,12,FALSE),"")</f>
        <v/>
      </c>
      <c r="L40" s="13" t="str">
        <f>IFERROR(VLOOKUP(Data!A40,'Act2'!$F:$V,13,FALSE),"")</f>
        <v/>
      </c>
      <c r="M40" s="13" t="str">
        <f>IFERROR(VLOOKUP(Data!A40,'Act3'!$F:$W,11,FALSE),"")</f>
        <v/>
      </c>
      <c r="N40" s="13" t="str">
        <f>IFERROR(VLOOKUP(Data!A40,'Act3'!$F:$W,12,FALSE),"")</f>
        <v/>
      </c>
      <c r="O40" s="13" t="str">
        <f>IFERROR(VLOOKUP(Data!A40,'Act3'!$F:$W,13,FALSE),"")</f>
        <v/>
      </c>
      <c r="P40" s="13" t="str">
        <f>IFERROR(VLOOKUP(Data!A40,'Act4'!$F:$W,11,FALSE),"")</f>
        <v/>
      </c>
      <c r="Q40" s="13" t="str">
        <f>IFERROR(VLOOKUP(Data!A40,'Act4'!$F:$W,12,FALSE),"")</f>
        <v/>
      </c>
      <c r="R40" s="13" t="str">
        <f>IFERROR(VLOOKUP(Data!A40,'Act4'!$F:$W,13,FALSE),"")</f>
        <v/>
      </c>
      <c r="S40" s="13" t="str">
        <f>IFERROR(VLOOKUP(Data!A40,'Act5'!$F:$W,11,FALSE),"")</f>
        <v/>
      </c>
      <c r="T40" s="13" t="str">
        <f>IFERROR(VLOOKUP(Data!A40,'Act5'!$F:$W,12,FALSE),"")</f>
        <v/>
      </c>
      <c r="U40" s="13" t="str">
        <f>IFERROR(VLOOKUP(Data!A40,'Act5'!$F:$W,13,FALSE),"")</f>
        <v/>
      </c>
      <c r="V40" s="13" t="str">
        <f>IFERROR(VLOOKUP(Data!A40,'Act6'!$F:$W,11,FALSE),"")</f>
        <v/>
      </c>
      <c r="W40" s="13" t="str">
        <f>IFERROR(VLOOKUP(Data!A40,'Act6'!$F:$W,12,FALSE),"")</f>
        <v/>
      </c>
      <c r="X40" s="13" t="str">
        <f>IFERROR(VLOOKUP(Data!A40,'Act6'!$F:$W,13,FALSE),"")</f>
        <v/>
      </c>
      <c r="Y40" s="167" t="str">
        <f>IF(IFERROR(VLOOKUP(Data!A40,Survey!$F:$X,11,FALSE),0)&gt;0,"✓","✘")</f>
        <v>✘</v>
      </c>
      <c r="Z40" s="170" t="str">
        <f>IFERROR(VLOOKUP(Data!A40,Survey!$F:$X,11,FALSE),"")</f>
        <v/>
      </c>
      <c r="AA40" s="170" t="str">
        <f>IFERROR(VLOOKUP(Data!A40,Survey!$F:$X,12,FALSE),"")</f>
        <v/>
      </c>
      <c r="AB40" s="170" t="str">
        <f>IFERROR(VLOOKUP(Data!A40,Survey!$F:$X,13,FALSE),"")</f>
        <v/>
      </c>
      <c r="AC40" s="170" t="str">
        <f>IFERROR(VLOOKUP(Data!A40,Survey!$F:$X,14,FALSE),"")</f>
        <v/>
      </c>
      <c r="AD40" s="170" t="str">
        <f>IFERROR(VLOOKUP(Data!A40,Survey!$F:$X,15,FALSE),"")</f>
        <v/>
      </c>
      <c r="AE40" s="170" t="str">
        <f>IFERROR(VLOOKUP(Data!A40,Survey!$F:$X,16,FALSE),"")</f>
        <v/>
      </c>
      <c r="AF40" s="170" t="str">
        <f>IFERROR(VLOOKUP(Data!A40,Survey!$F:$X,19,FALSE),"")</f>
        <v/>
      </c>
      <c r="AG40" s="167" t="str">
        <f>IF(IFERROR(VLOOKUP(Data!A40,Verify!$F:$X,11,FALSE),0)&gt;0,"✓","✘")</f>
        <v>✘</v>
      </c>
      <c r="AH40" s="13" t="str">
        <f>IFERROR(VLOOKUP(Data!A40,Verify!$F:$X,11,FALSE),"")</f>
        <v/>
      </c>
      <c r="AI40" s="13" t="str">
        <f>IFERROR(VLOOKUP(Data!A40,Verify!$F:$X,12,FALSE),"")</f>
        <v/>
      </c>
      <c r="AJ40" s="13" t="str">
        <f>IFERROR(VLOOKUP(Data!A40,Verify!$F:$X,13,FALSE),"")</f>
        <v/>
      </c>
      <c r="AK40" s="13" t="str">
        <f>IFERROR(VLOOKUP(Data!A40,Verify!$F:$X,14,FALSE),"")</f>
        <v/>
      </c>
      <c r="AL40" s="13" t="str">
        <f>IFERROR(VLOOKUP(Data!A40,Verify!$F:$X,15,FALSE),"")</f>
        <v/>
      </c>
      <c r="AM40" s="13" t="str">
        <f>IFERROR(VLOOKUP(Data!A40,Verify!$F:$X,16,FALSE),"")</f>
        <v/>
      </c>
      <c r="AN40" s="13" t="str">
        <f>IFERROR(VLOOKUP(Data!A40,Verify!$F:$X,17,FALSE),"")</f>
        <v/>
      </c>
      <c r="AO40" s="13" t="str">
        <f>IFERROR(VLOOKUP(Data!A40,Verify!$F:$X,18,FALSE),"")</f>
        <v/>
      </c>
      <c r="AP40" s="167" t="str">
        <f t="shared" si="3"/>
        <v>✘</v>
      </c>
      <c r="AQ40" s="167" t="str">
        <f>Timing!N40</f>
        <v>✘</v>
      </c>
      <c r="AR40" s="168" t="str">
        <f t="shared" si="4"/>
        <v>✘</v>
      </c>
      <c r="AS40" s="55" t="str">
        <f t="shared" si="5"/>
        <v/>
      </c>
      <c r="AT40" s="4" t="str">
        <f t="shared" si="7"/>
        <v>OOPS</v>
      </c>
    </row>
    <row r="41" spans="1:46">
      <c r="A41" s="118" t="str">
        <f>CONCATENATE(VLOOKUP(Data!A41,Data!$A:C,3,FALSE)," ",VLOOKUP(Data!A41,Data!$A:C,2,FALSE),"")</f>
        <v>Howard Ezra</v>
      </c>
      <c r="B41" s="13" t="str">
        <f>VLOOKUP(Data!A41,Data!$A:$D,4,FALSE)</f>
        <v>pt</v>
      </c>
      <c r="C41" s="118" t="str">
        <f>IF(VLOOKUP(Data!A41,Data!$A:$E,5,FALSE)="","",VLOOKUP(Data!A41,Data!$A:$E,5,FALSE))</f>
        <v>Utah</v>
      </c>
      <c r="D41" s="118" t="str">
        <f>IF(VLOOKUP(Data!A41,Data!$A:$F,6,FALSE)="","",VLOOKUP(Data!A41,Data!$A:$F,6,FALSE))</f>
        <v>Employee</v>
      </c>
      <c r="E41" s="118" t="str">
        <f>IF(VLOOKUP(Data!A41,Data!$A:$G,7,FALSE)="","",VLOOKUP(Data!A41,Data!$A:$G,7,FALSE))</f>
        <v>Rookie</v>
      </c>
      <c r="F41" s="13" t="str">
        <f>MID(VLOOKUP(Data!A41,Data!$A:$H,8,FALSE),1,3)</f>
        <v>ANY</v>
      </c>
      <c r="G41" s="13" t="str">
        <f>IFERROR(VLOOKUP(Data!A41,'Act1'!$F:$V,11,FALSE),"")</f>
        <v/>
      </c>
      <c r="H41" s="13" t="str">
        <f>IFERROR(VLOOKUP(Data!A41,'Act1'!$F:$V,12,FALSE),"")</f>
        <v/>
      </c>
      <c r="I41" s="13" t="str">
        <f>IFERROR(VLOOKUP(Data!A41,'Act1'!$F:$V,13,FALSE),"")</f>
        <v/>
      </c>
      <c r="J41" s="13" t="str">
        <f>IFERROR(VLOOKUP(Data!A41,'Act2'!$F:$V,11,FALSE),"")</f>
        <v/>
      </c>
      <c r="K41" s="13" t="str">
        <f>IFERROR(VLOOKUP(Data!A41,'Act2'!$F:$V,12,FALSE),"")</f>
        <v/>
      </c>
      <c r="L41" s="13" t="str">
        <f>IFERROR(VLOOKUP(Data!A41,'Act2'!$F:$V,13,FALSE),"")</f>
        <v/>
      </c>
      <c r="M41" s="13" t="str">
        <f>IFERROR(VLOOKUP(Data!A41,'Act3'!$F:$W,11,FALSE),"")</f>
        <v/>
      </c>
      <c r="N41" s="13" t="str">
        <f>IFERROR(VLOOKUP(Data!A41,'Act3'!$F:$W,12,FALSE),"")</f>
        <v/>
      </c>
      <c r="O41" s="13" t="str">
        <f>IFERROR(VLOOKUP(Data!A41,'Act3'!$F:$W,13,FALSE),"")</f>
        <v/>
      </c>
      <c r="P41" s="13" t="str">
        <f>IFERROR(VLOOKUP(Data!A41,'Act4'!$F:$W,11,FALSE),"")</f>
        <v/>
      </c>
      <c r="Q41" s="13" t="str">
        <f>IFERROR(VLOOKUP(Data!A41,'Act4'!$F:$W,12,FALSE),"")</f>
        <v/>
      </c>
      <c r="R41" s="13" t="str">
        <f>IFERROR(VLOOKUP(Data!A41,'Act4'!$F:$W,13,FALSE),"")</f>
        <v/>
      </c>
      <c r="S41" s="13" t="str">
        <f>IFERROR(VLOOKUP(Data!A41,'Act5'!$F:$W,11,FALSE),"")</f>
        <v/>
      </c>
      <c r="T41" s="13" t="str">
        <f>IFERROR(VLOOKUP(Data!A41,'Act5'!$F:$W,12,FALSE),"")</f>
        <v/>
      </c>
      <c r="U41" s="13" t="str">
        <f>IFERROR(VLOOKUP(Data!A41,'Act5'!$F:$W,13,FALSE),"")</f>
        <v/>
      </c>
      <c r="V41" s="13" t="str">
        <f>IFERROR(VLOOKUP(Data!A41,'Act6'!$F:$W,11,FALSE),"")</f>
        <v/>
      </c>
      <c r="W41" s="13" t="str">
        <f>IFERROR(VLOOKUP(Data!A41,'Act6'!$F:$W,12,FALSE),"")</f>
        <v/>
      </c>
      <c r="X41" s="13" t="str">
        <f>IFERROR(VLOOKUP(Data!A41,'Act6'!$F:$W,13,FALSE),"")</f>
        <v/>
      </c>
      <c r="Y41" s="167" t="str">
        <f>IF(IFERROR(VLOOKUP(Data!A41,Survey!$F:$X,11,FALSE),0)&gt;0,"✓","✘")</f>
        <v>✘</v>
      </c>
      <c r="Z41" s="170" t="str">
        <f>IFERROR(VLOOKUP(Data!A41,Survey!$F:$X,11,FALSE),"")</f>
        <v/>
      </c>
      <c r="AA41" s="170" t="str">
        <f>IFERROR(VLOOKUP(Data!A41,Survey!$F:$X,12,FALSE),"")</f>
        <v/>
      </c>
      <c r="AB41" s="170" t="str">
        <f>IFERROR(VLOOKUP(Data!A41,Survey!$F:$X,13,FALSE),"")</f>
        <v/>
      </c>
      <c r="AC41" s="170" t="str">
        <f>IFERROR(VLOOKUP(Data!A41,Survey!$F:$X,14,FALSE),"")</f>
        <v/>
      </c>
      <c r="AD41" s="170" t="str">
        <f>IFERROR(VLOOKUP(Data!A41,Survey!$F:$X,15,FALSE),"")</f>
        <v/>
      </c>
      <c r="AE41" s="170" t="str">
        <f>IFERROR(VLOOKUP(Data!A41,Survey!$F:$X,16,FALSE),"")</f>
        <v/>
      </c>
      <c r="AF41" s="170" t="str">
        <f>IFERROR(VLOOKUP(Data!A41,Survey!$F:$X,19,FALSE),"")</f>
        <v/>
      </c>
      <c r="AG41" s="167" t="str">
        <f>IF(IFERROR(VLOOKUP(Data!A41,Verify!$F:$X,11,FALSE),0)&gt;0,"✓","✘")</f>
        <v>✘</v>
      </c>
      <c r="AH41" s="13" t="str">
        <f>IFERROR(VLOOKUP(Data!A41,Verify!$F:$X,11,FALSE),"")</f>
        <v/>
      </c>
      <c r="AI41" s="13" t="str">
        <f>IFERROR(VLOOKUP(Data!A41,Verify!$F:$X,12,FALSE),"")</f>
        <v/>
      </c>
      <c r="AJ41" s="13" t="str">
        <f>IFERROR(VLOOKUP(Data!A41,Verify!$F:$X,13,FALSE),"")</f>
        <v/>
      </c>
      <c r="AK41" s="13" t="str">
        <f>IFERROR(VLOOKUP(Data!A41,Verify!$F:$X,14,FALSE),"")</f>
        <v/>
      </c>
      <c r="AL41" s="13" t="str">
        <f>IFERROR(VLOOKUP(Data!A41,Verify!$F:$X,15,FALSE),"")</f>
        <v/>
      </c>
      <c r="AM41" s="13" t="str">
        <f>IFERROR(VLOOKUP(Data!A41,Verify!$F:$X,16,FALSE),"")</f>
        <v/>
      </c>
      <c r="AN41" s="13" t="str">
        <f>IFERROR(VLOOKUP(Data!A41,Verify!$F:$X,17,FALSE),"")</f>
        <v/>
      </c>
      <c r="AO41" s="13" t="str">
        <f>IFERROR(VLOOKUP(Data!A41,Verify!$F:$X,18,FALSE),"")</f>
        <v/>
      </c>
      <c r="AP41" s="167" t="str">
        <f t="shared" si="3"/>
        <v>✘</v>
      </c>
      <c r="AQ41" s="167" t="str">
        <f>Timing!N41</f>
        <v>✘</v>
      </c>
      <c r="AR41" s="168" t="str">
        <f t="shared" si="4"/>
        <v>✘</v>
      </c>
      <c r="AS41" s="55" t="str">
        <f t="shared" si="5"/>
        <v/>
      </c>
      <c r="AT41" s="4" t="str">
        <f t="shared" si="7"/>
        <v/>
      </c>
    </row>
    <row r="42" spans="1:46">
      <c r="A42" s="118" t="str">
        <f>CONCATENATE(VLOOKUP(Data!A42,Data!$A:C,3,FALSE)," ",VLOOKUP(Data!A42,Data!$A:C,2,FALSE),"")</f>
        <v>Hughes Maverick</v>
      </c>
      <c r="B42" s="13" t="str">
        <f>VLOOKUP(Data!A42,Data!$A:$D,4,FALSE)</f>
        <v>ar</v>
      </c>
      <c r="C42" s="118" t="str">
        <f>IF(VLOOKUP(Data!A42,Data!$A:$E,5,FALSE)="","",VLOOKUP(Data!A42,Data!$A:$E,5,FALSE))</f>
        <v>Washington</v>
      </c>
      <c r="D42" s="118" t="str">
        <f>IF(VLOOKUP(Data!A42,Data!$A:$F,6,FALSE)="","",VLOOKUP(Data!A42,Data!$A:$F,6,FALSE))</f>
        <v>Employee</v>
      </c>
      <c r="E42" s="118" t="str">
        <f>IF(VLOOKUP(Data!A42,Data!$A:$G,7,FALSE)="","",VLOOKUP(Data!A42,Data!$A:$G,7,FALSE))</f>
        <v>Junior</v>
      </c>
      <c r="F42" s="13" t="str">
        <f>MID(VLOOKUP(Data!A42,Data!$A:$H,8,FALSE),1,3)</f>
        <v>ANY</v>
      </c>
      <c r="G42" s="13">
        <f>IFERROR(VLOOKUP(Data!A42,'Act1'!$F:$V,11,FALSE),"")</f>
        <v>1</v>
      </c>
      <c r="H42" s="13">
        <f>IFERROR(VLOOKUP(Data!A42,'Act1'!$F:$V,12,FALSE),"")</f>
        <v>1</v>
      </c>
      <c r="I42" s="13">
        <f>IFERROR(VLOOKUP(Data!A42,'Act1'!$F:$V,13,FALSE),"")</f>
        <v>1</v>
      </c>
      <c r="J42" s="13">
        <f>IFERROR(VLOOKUP(Data!A42,'Act2'!$F:$V,11,FALSE),"")</f>
        <v>2</v>
      </c>
      <c r="K42" s="13">
        <f>IFERROR(VLOOKUP(Data!A42,'Act2'!$F:$V,12,FALSE),"")</f>
        <v>1</v>
      </c>
      <c r="L42" s="13">
        <f>IFERROR(VLOOKUP(Data!A42,'Act2'!$F:$V,13,FALSE),"")</f>
        <v>1</v>
      </c>
      <c r="M42" s="13">
        <f>IFERROR(VLOOKUP(Data!A42,'Act3'!$F:$W,11,FALSE),"")</f>
        <v>2</v>
      </c>
      <c r="N42" s="13">
        <f>IFERROR(VLOOKUP(Data!A42,'Act3'!$F:$W,12,FALSE),"")</f>
        <v>1</v>
      </c>
      <c r="O42" s="13">
        <f>IFERROR(VLOOKUP(Data!A42,'Act3'!$F:$W,13,FALSE),"")</f>
        <v>1</v>
      </c>
      <c r="P42" s="13" t="str">
        <f>IFERROR(VLOOKUP(Data!A42,'Act4'!$F:$W,11,FALSE),"")</f>
        <v/>
      </c>
      <c r="Q42" s="13" t="str">
        <f>IFERROR(VLOOKUP(Data!A42,'Act4'!$F:$W,12,FALSE),"")</f>
        <v/>
      </c>
      <c r="R42" s="13" t="str">
        <f>IFERROR(VLOOKUP(Data!A42,'Act4'!$F:$W,13,FALSE),"")</f>
        <v/>
      </c>
      <c r="S42" s="13" t="str">
        <f>IFERROR(VLOOKUP(Data!A42,'Act5'!$F:$W,11,FALSE),"")</f>
        <v/>
      </c>
      <c r="T42" s="13" t="str">
        <f>IFERROR(VLOOKUP(Data!A42,'Act5'!$F:$W,12,FALSE),"")</f>
        <v/>
      </c>
      <c r="U42" s="13" t="str">
        <f>IFERROR(VLOOKUP(Data!A42,'Act5'!$F:$W,13,FALSE),"")</f>
        <v/>
      </c>
      <c r="V42" s="13" t="str">
        <f>IFERROR(VLOOKUP(Data!A42,'Act6'!$F:$W,11,FALSE),"")</f>
        <v/>
      </c>
      <c r="W42" s="13" t="str">
        <f>IFERROR(VLOOKUP(Data!A42,'Act6'!$F:$W,12,FALSE),"")</f>
        <v/>
      </c>
      <c r="X42" s="13" t="str">
        <f>IFERROR(VLOOKUP(Data!A42,'Act6'!$F:$W,13,FALSE),"")</f>
        <v/>
      </c>
      <c r="Y42" s="167" t="str">
        <f>IF(IFERROR(VLOOKUP(Data!A42,Survey!$F:$X,11,FALSE),0)&gt;0,"✓","✘")</f>
        <v>✘</v>
      </c>
      <c r="Z42" s="170" t="str">
        <f>IFERROR(VLOOKUP(Data!A42,Survey!$F:$X,11,FALSE),"")</f>
        <v/>
      </c>
      <c r="AA42" s="170" t="str">
        <f>IFERROR(VLOOKUP(Data!A42,Survey!$F:$X,12,FALSE),"")</f>
        <v/>
      </c>
      <c r="AB42" s="170" t="str">
        <f>IFERROR(VLOOKUP(Data!A42,Survey!$F:$X,13,FALSE),"")</f>
        <v/>
      </c>
      <c r="AC42" s="170" t="str">
        <f>IFERROR(VLOOKUP(Data!A42,Survey!$F:$X,14,FALSE),"")</f>
        <v/>
      </c>
      <c r="AD42" s="170" t="str">
        <f>IFERROR(VLOOKUP(Data!A42,Survey!$F:$X,15,FALSE),"")</f>
        <v/>
      </c>
      <c r="AE42" s="170" t="str">
        <f>IFERROR(VLOOKUP(Data!A42,Survey!$F:$X,16,FALSE),"")</f>
        <v/>
      </c>
      <c r="AF42" s="170" t="str">
        <f>IFERROR(VLOOKUP(Data!A42,Survey!$F:$X,19,FALSE),"")</f>
        <v/>
      </c>
      <c r="AG42" s="167" t="str">
        <f>IF(IFERROR(VLOOKUP(Data!A42,Verify!$F:$X,11,FALSE),0)&gt;0,"✓","✘")</f>
        <v>✘</v>
      </c>
      <c r="AH42" s="13" t="str">
        <f>IFERROR(VLOOKUP(Data!A42,Verify!$F:$X,11,FALSE),"")</f>
        <v/>
      </c>
      <c r="AI42" s="13" t="str">
        <f>IFERROR(VLOOKUP(Data!A42,Verify!$F:$X,12,FALSE),"")</f>
        <v/>
      </c>
      <c r="AJ42" s="13" t="str">
        <f>IFERROR(VLOOKUP(Data!A42,Verify!$F:$X,13,FALSE),"")</f>
        <v/>
      </c>
      <c r="AK42" s="13" t="str">
        <f>IFERROR(VLOOKUP(Data!A42,Verify!$F:$X,14,FALSE),"")</f>
        <v/>
      </c>
      <c r="AL42" s="13" t="str">
        <f>IFERROR(VLOOKUP(Data!A42,Verify!$F:$X,15,FALSE),"")</f>
        <v/>
      </c>
      <c r="AM42" s="13" t="str">
        <f>IFERROR(VLOOKUP(Data!A42,Verify!$F:$X,16,FALSE),"")</f>
        <v/>
      </c>
      <c r="AN42" s="13" t="str">
        <f>IFERROR(VLOOKUP(Data!A42,Verify!$F:$X,17,FALSE),"")</f>
        <v/>
      </c>
      <c r="AO42" s="13" t="str">
        <f>IFERROR(VLOOKUP(Data!A42,Verify!$F:$X,18,FALSE),"")</f>
        <v/>
      </c>
      <c r="AP42" s="167" t="str">
        <f t="shared" si="3"/>
        <v>✘</v>
      </c>
      <c r="AQ42" s="167" t="str">
        <f>Timing!N42</f>
        <v>✘</v>
      </c>
      <c r="AR42" s="168" t="str">
        <f t="shared" si="4"/>
        <v>✘</v>
      </c>
      <c r="AS42" s="55" t="str">
        <f t="shared" si="5"/>
        <v/>
      </c>
      <c r="AT42" s="4" t="str">
        <f t="shared" si="7"/>
        <v/>
      </c>
    </row>
    <row r="43" spans="1:46">
      <c r="A43" s="118" t="str">
        <f>CONCATENATE(VLOOKUP(Data!A43,Data!$A:C,3,FALSE)," ",VLOOKUP(Data!A43,Data!$A:C,2,FALSE),"")</f>
        <v>Jackson Violet</v>
      </c>
      <c r="B43" s="13" t="str">
        <f>VLOOKUP(Data!A43,Data!$A:$D,4,FALSE)</f>
        <v>hi</v>
      </c>
      <c r="C43" s="118" t="str">
        <f>IF(VLOOKUP(Data!A43,Data!$A:$E,5,FALSE)="","",VLOOKUP(Data!A43,Data!$A:$E,5,FALSE))</f>
        <v>Wisconsin</v>
      </c>
      <c r="D43" s="118" t="str">
        <f>IF(VLOOKUP(Data!A43,Data!$A:$F,6,FALSE)="","",VLOOKUP(Data!A43,Data!$A:$F,6,FALSE))</f>
        <v>Franchise</v>
      </c>
      <c r="E43" s="118" t="str">
        <f>IF(VLOOKUP(Data!A43,Data!$A:$G,7,FALSE)="","",VLOOKUP(Data!A43,Data!$A:$G,7,FALSE))</f>
        <v>Rookie</v>
      </c>
      <c r="F43" s="13" t="str">
        <f>MID(VLOOKUP(Data!A43,Data!$A:$H,8,FALSE),1,3)</f>
        <v>ANY</v>
      </c>
      <c r="G43" s="13">
        <f>IFERROR(VLOOKUP(Data!A43,'Act1'!$F:$V,11,FALSE),"")</f>
        <v>1</v>
      </c>
      <c r="H43" s="13">
        <f>IFERROR(VLOOKUP(Data!A43,'Act1'!$F:$V,12,FALSE),"")</f>
        <v>1</v>
      </c>
      <c r="I43" s="13">
        <f>IFERROR(VLOOKUP(Data!A43,'Act1'!$F:$V,13,FALSE),"")</f>
        <v>1</v>
      </c>
      <c r="J43" s="13">
        <f>IFERROR(VLOOKUP(Data!A43,'Act2'!$F:$V,11,FALSE),"")</f>
        <v>1</v>
      </c>
      <c r="K43" s="13">
        <f>IFERROR(VLOOKUP(Data!A43,'Act2'!$F:$V,12,FALSE),"")</f>
        <v>2</v>
      </c>
      <c r="L43" s="13">
        <f>IFERROR(VLOOKUP(Data!A43,'Act2'!$F:$V,13,FALSE),"")</f>
        <v>1</v>
      </c>
      <c r="M43" s="13">
        <f>IFERROR(VLOOKUP(Data!A43,'Act3'!$F:$W,11,FALSE),"")</f>
        <v>1</v>
      </c>
      <c r="N43" s="13">
        <f>IFERROR(VLOOKUP(Data!A43,'Act3'!$F:$W,12,FALSE),"")</f>
        <v>2</v>
      </c>
      <c r="O43" s="13">
        <f>IFERROR(VLOOKUP(Data!A43,'Act3'!$F:$W,13,FALSE),"")</f>
        <v>1</v>
      </c>
      <c r="P43" s="13">
        <f>IFERROR(VLOOKUP(Data!A43,'Act4'!$F:$W,11,FALSE),"")</f>
        <v>1</v>
      </c>
      <c r="Q43" s="13">
        <f>IFERROR(VLOOKUP(Data!A43,'Act4'!$F:$W,12,FALSE),"")</f>
        <v>2</v>
      </c>
      <c r="R43" s="13">
        <f>IFERROR(VLOOKUP(Data!A43,'Act4'!$F:$W,13,FALSE),"")</f>
        <v>2</v>
      </c>
      <c r="S43" s="13">
        <f>IFERROR(VLOOKUP(Data!A43,'Act5'!$F:$W,11,FALSE),"")</f>
        <v>1</v>
      </c>
      <c r="T43" s="13">
        <f>IFERROR(VLOOKUP(Data!A43,'Act5'!$F:$W,12,FALSE),"")</f>
        <v>2</v>
      </c>
      <c r="U43" s="13">
        <f>IFERROR(VLOOKUP(Data!A43,'Act5'!$F:$W,13,FALSE),"")</f>
        <v>1</v>
      </c>
      <c r="V43" s="13">
        <f>IFERROR(VLOOKUP(Data!A43,'Act6'!$F:$W,11,FALSE),"")</f>
        <v>1</v>
      </c>
      <c r="W43" s="13">
        <f>IFERROR(VLOOKUP(Data!A43,'Act6'!$F:$W,12,FALSE),"")</f>
        <v>1</v>
      </c>
      <c r="X43" s="13">
        <f>IFERROR(VLOOKUP(Data!A43,'Act6'!$F:$W,13,FALSE),"")</f>
        <v>2</v>
      </c>
      <c r="Y43" s="167" t="str">
        <f>IF(IFERROR(VLOOKUP(Data!A43,Survey!$F:$X,11,FALSE),0)&gt;0,"✓","✘")</f>
        <v>✓</v>
      </c>
      <c r="Z43" s="170">
        <f>IFERROR(VLOOKUP(Data!A43,Survey!$F:$X,11,FALSE),"")</f>
        <v>7</v>
      </c>
      <c r="AA43" s="170">
        <f>IFERROR(VLOOKUP(Data!A43,Survey!$F:$X,12,FALSE),"")</f>
        <v>7</v>
      </c>
      <c r="AB43" s="170">
        <f>IFERROR(VLOOKUP(Data!A43,Survey!$F:$X,13,FALSE),"")</f>
        <v>8</v>
      </c>
      <c r="AC43" s="170">
        <f>IFERROR(VLOOKUP(Data!A43,Survey!$F:$X,14,FALSE),"")</f>
        <v>8</v>
      </c>
      <c r="AD43" s="170">
        <f>IFERROR(VLOOKUP(Data!A43,Survey!$F:$X,15,FALSE),"")</f>
        <v>2</v>
      </c>
      <c r="AE43" s="170">
        <f>IFERROR(VLOOKUP(Data!A43,Survey!$F:$X,16,FALSE),"")</f>
        <v>2</v>
      </c>
      <c r="AF43" s="170">
        <f>IFERROR(VLOOKUP(Data!A43,Survey!$F:$X,19,FALSE),"")</f>
        <v>8</v>
      </c>
      <c r="AG43" s="167" t="str">
        <f>IF(IFERROR(VLOOKUP(Data!A43,Verify!$F:$X,11,FALSE),0)&gt;0,"✓","✘")</f>
        <v>✘</v>
      </c>
      <c r="AH43" s="13" t="str">
        <f>IFERROR(VLOOKUP(Data!A43,Verify!$F:$X,11,FALSE),"")</f>
        <v/>
      </c>
      <c r="AI43" s="13" t="str">
        <f>IFERROR(VLOOKUP(Data!A43,Verify!$F:$X,12,FALSE),"")</f>
        <v/>
      </c>
      <c r="AJ43" s="13" t="str">
        <f>IFERROR(VLOOKUP(Data!A43,Verify!$F:$X,13,FALSE),"")</f>
        <v/>
      </c>
      <c r="AK43" s="13" t="str">
        <f>IFERROR(VLOOKUP(Data!A43,Verify!$F:$X,14,FALSE),"")</f>
        <v/>
      </c>
      <c r="AL43" s="13" t="str">
        <f>IFERROR(VLOOKUP(Data!A43,Verify!$F:$X,15,FALSE),"")</f>
        <v/>
      </c>
      <c r="AM43" s="13" t="str">
        <f>IFERROR(VLOOKUP(Data!A43,Verify!$F:$X,16,FALSE),"")</f>
        <v/>
      </c>
      <c r="AN43" s="13" t="str">
        <f>IFERROR(VLOOKUP(Data!A43,Verify!$F:$X,17,FALSE),"")</f>
        <v/>
      </c>
      <c r="AO43" s="13" t="str">
        <f>IFERROR(VLOOKUP(Data!A43,Verify!$F:$X,18,FALSE),"")</f>
        <v/>
      </c>
      <c r="AP43" s="167" t="str">
        <f t="shared" si="3"/>
        <v>✓</v>
      </c>
      <c r="AQ43" s="167" t="str">
        <f>Timing!N43</f>
        <v>✘</v>
      </c>
      <c r="AR43" s="168" t="str">
        <f t="shared" si="4"/>
        <v>✘</v>
      </c>
      <c r="AS43" s="55" t="str">
        <f t="shared" si="5"/>
        <v/>
      </c>
      <c r="AT43" s="4" t="str">
        <f t="shared" si="7"/>
        <v/>
      </c>
    </row>
    <row r="44" spans="1:46">
      <c r="A44" s="118" t="str">
        <f>CONCATENATE(VLOOKUP(Data!A44,Data!$A:C,3,FALSE)," ",VLOOKUP(Data!A44,Data!$A:C,2,FALSE),"")</f>
        <v>James Julian</v>
      </c>
      <c r="B44" s="13" t="str">
        <f>VLOOKUP(Data!A44,Data!$A:$D,4,FALSE)</f>
        <v>zh</v>
      </c>
      <c r="C44" s="118" t="str">
        <f>IF(VLOOKUP(Data!A44,Data!$A:$E,5,FALSE)="","",VLOOKUP(Data!A44,Data!$A:$E,5,FALSE))</f>
        <v>Virginia</v>
      </c>
      <c r="D44" s="118" t="str">
        <f>IF(VLOOKUP(Data!A44,Data!$A:$F,6,FALSE)="","",VLOOKUP(Data!A44,Data!$A:$F,6,FALSE))</f>
        <v>Employee</v>
      </c>
      <c r="E44" s="118" t="str">
        <f>IF(VLOOKUP(Data!A44,Data!$A:$G,7,FALSE)="","",VLOOKUP(Data!A44,Data!$A:$G,7,FALSE))</f>
        <v>Senior</v>
      </c>
      <c r="F44" s="13" t="str">
        <f>MID(VLOOKUP(Data!A44,Data!$A:$H,8,FALSE),1,3)</f>
        <v>ANY</v>
      </c>
      <c r="G44" s="13">
        <f>IFERROR(VLOOKUP(Data!A44,'Act1'!$F:$V,11,FALSE),"")</f>
        <v>1</v>
      </c>
      <c r="H44" s="13">
        <f>IFERROR(VLOOKUP(Data!A44,'Act1'!$F:$V,12,FALSE),"")</f>
        <v>1</v>
      </c>
      <c r="I44" s="13">
        <f>IFERROR(VLOOKUP(Data!A44,'Act1'!$F:$V,13,FALSE),"")</f>
        <v>1</v>
      </c>
      <c r="J44" s="13">
        <f>IFERROR(VLOOKUP(Data!A44,'Act2'!$F:$V,11,FALSE),"")</f>
        <v>3</v>
      </c>
      <c r="K44" s="13">
        <f>IFERROR(VLOOKUP(Data!A44,'Act2'!$F:$V,12,FALSE),"")</f>
        <v>1</v>
      </c>
      <c r="L44" s="13">
        <f>IFERROR(VLOOKUP(Data!A44,'Act2'!$F:$V,13,FALSE),"")</f>
        <v>1</v>
      </c>
      <c r="M44" s="13">
        <f>IFERROR(VLOOKUP(Data!A44,'Act3'!$F:$W,11,FALSE),"")</f>
        <v>2</v>
      </c>
      <c r="N44" s="13">
        <f>IFERROR(VLOOKUP(Data!A44,'Act3'!$F:$W,12,FALSE),"")</f>
        <v>1</v>
      </c>
      <c r="O44" s="13">
        <f>IFERROR(VLOOKUP(Data!A44,'Act3'!$F:$W,13,FALSE),"")</f>
        <v>1</v>
      </c>
      <c r="P44" s="13">
        <f>IFERROR(VLOOKUP(Data!A44,'Act4'!$F:$W,11,FALSE),"")</f>
        <v>1</v>
      </c>
      <c r="Q44" s="13">
        <f>IFERROR(VLOOKUP(Data!A44,'Act4'!$F:$W,12,FALSE),"")</f>
        <v>3</v>
      </c>
      <c r="R44" s="13">
        <f>IFERROR(VLOOKUP(Data!A44,'Act4'!$F:$W,13,FALSE),"")</f>
        <v>1</v>
      </c>
      <c r="S44" s="13">
        <f>IFERROR(VLOOKUP(Data!A44,'Act5'!$F:$W,11,FALSE),"")</f>
        <v>1</v>
      </c>
      <c r="T44" s="13">
        <f>IFERROR(VLOOKUP(Data!A44,'Act5'!$F:$W,12,FALSE),"")</f>
        <v>1</v>
      </c>
      <c r="U44" s="13">
        <f>IFERROR(VLOOKUP(Data!A44,'Act5'!$F:$W,13,FALSE),"")</f>
        <v>1</v>
      </c>
      <c r="V44" s="13">
        <f>IFERROR(VLOOKUP(Data!A44,'Act6'!$F:$W,11,FALSE),"")</f>
        <v>1</v>
      </c>
      <c r="W44" s="13">
        <f>IFERROR(VLOOKUP(Data!A44,'Act6'!$F:$W,12,FALSE),"")</f>
        <v>1</v>
      </c>
      <c r="X44" s="13">
        <f>IFERROR(VLOOKUP(Data!A44,'Act6'!$F:$W,13,FALSE),"")</f>
        <v>1</v>
      </c>
      <c r="Y44" s="167" t="str">
        <f>IF(IFERROR(VLOOKUP(Data!A44,Survey!$F:$X,11,FALSE),0)&gt;0,"✓","✘")</f>
        <v>✓</v>
      </c>
      <c r="Z44" s="170">
        <f>IFERROR(VLOOKUP(Data!A44,Survey!$F:$X,11,FALSE),"")</f>
        <v>6</v>
      </c>
      <c r="AA44" s="170">
        <f>IFERROR(VLOOKUP(Data!A44,Survey!$F:$X,12,FALSE),"")</f>
        <v>7</v>
      </c>
      <c r="AB44" s="170">
        <f>IFERROR(VLOOKUP(Data!A44,Survey!$F:$X,13,FALSE),"")</f>
        <v>6</v>
      </c>
      <c r="AC44" s="170">
        <f>IFERROR(VLOOKUP(Data!A44,Survey!$F:$X,14,FALSE),"")</f>
        <v>6</v>
      </c>
      <c r="AD44" s="170">
        <f>IFERROR(VLOOKUP(Data!A44,Survey!$F:$X,15,FALSE),"")</f>
        <v>4</v>
      </c>
      <c r="AE44" s="170">
        <f>IFERROR(VLOOKUP(Data!A44,Survey!$F:$X,16,FALSE),"")</f>
        <v>5</v>
      </c>
      <c r="AF44" s="170">
        <f>IFERROR(VLOOKUP(Data!A44,Survey!$F:$X,19,FALSE),"")</f>
        <v>6</v>
      </c>
      <c r="AG44" s="167" t="str">
        <f>IF(IFERROR(VLOOKUP(Data!A44,Verify!$F:$X,11,FALSE),0)&gt;0,"✓","✘")</f>
        <v>✓</v>
      </c>
      <c r="AH44" s="13">
        <f>IFERROR(VLOOKUP(Data!A44,Verify!$F:$X,11,FALSE),"")</f>
        <v>5</v>
      </c>
      <c r="AI44" s="13">
        <f>IFERROR(VLOOKUP(Data!A44,Verify!$F:$X,12,FALSE),"")</f>
        <v>6</v>
      </c>
      <c r="AJ44" s="13">
        <f>IFERROR(VLOOKUP(Data!A44,Verify!$F:$X,13,FALSE),"")</f>
        <v>7</v>
      </c>
      <c r="AK44" s="13">
        <f>IFERROR(VLOOKUP(Data!A44,Verify!$F:$X,14,FALSE),"")</f>
        <v>6</v>
      </c>
      <c r="AL44" s="13">
        <f>IFERROR(VLOOKUP(Data!A44,Verify!$F:$X,15,FALSE),"")</f>
        <v>6</v>
      </c>
      <c r="AM44" s="13">
        <f>IFERROR(VLOOKUP(Data!A44,Verify!$F:$X,16,FALSE),"")</f>
        <v>8</v>
      </c>
      <c r="AN44" s="13">
        <f>IFERROR(VLOOKUP(Data!A44,Verify!$F:$X,17,FALSE),"")</f>
        <v>5</v>
      </c>
      <c r="AO44" s="13">
        <f>IFERROR(VLOOKUP(Data!A44,Verify!$F:$X,18,FALSE),"")</f>
        <v>5</v>
      </c>
      <c r="AP44" s="167" t="str">
        <f t="shared" si="3"/>
        <v>✓</v>
      </c>
      <c r="AQ44" s="167" t="str">
        <f>Timing!N44</f>
        <v>✓</v>
      </c>
      <c r="AR44" s="168" t="str">
        <f t="shared" si="4"/>
        <v>✅</v>
      </c>
      <c r="AS44" s="55" t="str">
        <f t="shared" si="5"/>
        <v>YES</v>
      </c>
      <c r="AT44" s="4" t="str">
        <f t="shared" si="7"/>
        <v>OOPS</v>
      </c>
    </row>
    <row r="45" spans="1:46">
      <c r="A45" s="118" t="str">
        <f>CONCATENATE(VLOOKUP(Data!A45,Data!$A:C,3,FALSE)," ",VLOOKUP(Data!A45,Data!$A:C,2,FALSE),"")</f>
        <v>Jimenez Charles</v>
      </c>
      <c r="B45" s="13" t="str">
        <f>VLOOKUP(Data!A45,Data!$A:$D,4,FALSE)</f>
        <v>ru</v>
      </c>
      <c r="C45" s="118" t="str">
        <f>IF(VLOOKUP(Data!A45,Data!$A:$E,5,FALSE)="","",VLOOKUP(Data!A45,Data!$A:$E,5,FALSE))</f>
        <v>Texas</v>
      </c>
      <c r="D45" s="118" t="str">
        <f>IF(VLOOKUP(Data!A45,Data!$A:$F,6,FALSE)="","",VLOOKUP(Data!A45,Data!$A:$F,6,FALSE))</f>
        <v>Employee</v>
      </c>
      <c r="E45" s="118" t="str">
        <f>IF(VLOOKUP(Data!A45,Data!$A:$G,7,FALSE)="","",VLOOKUP(Data!A45,Data!$A:$G,7,FALSE))</f>
        <v>Senior</v>
      </c>
      <c r="F45" s="13" t="str">
        <f>MID(VLOOKUP(Data!A45,Data!$A:$H,8,FALSE),1,3)</f>
        <v>ANY</v>
      </c>
      <c r="G45" s="13">
        <f>IFERROR(VLOOKUP(Data!A45,'Act1'!$F:$V,11,FALSE),"")</f>
        <v>1</v>
      </c>
      <c r="H45" s="13">
        <f>IFERROR(VLOOKUP(Data!A45,'Act1'!$F:$V,12,FALSE),"")</f>
        <v>1</v>
      </c>
      <c r="I45" s="13">
        <f>IFERROR(VLOOKUP(Data!A45,'Act1'!$F:$V,13,FALSE),"")</f>
        <v>1</v>
      </c>
      <c r="J45" s="13">
        <f>IFERROR(VLOOKUP(Data!A45,'Act2'!$F:$V,11,FALSE),"")</f>
        <v>1</v>
      </c>
      <c r="K45" s="13">
        <f>IFERROR(VLOOKUP(Data!A45,'Act2'!$F:$V,12,FALSE),"")</f>
        <v>1</v>
      </c>
      <c r="L45" s="13">
        <f>IFERROR(VLOOKUP(Data!A45,'Act2'!$F:$V,13,FALSE),"")</f>
        <v>1</v>
      </c>
      <c r="M45" s="13">
        <f>IFERROR(VLOOKUP(Data!A45,'Act3'!$F:$W,11,FALSE),"")</f>
        <v>1</v>
      </c>
      <c r="N45" s="13">
        <f>IFERROR(VLOOKUP(Data!A45,'Act3'!$F:$W,12,FALSE),"")</f>
        <v>1</v>
      </c>
      <c r="O45" s="13">
        <f>IFERROR(VLOOKUP(Data!A45,'Act3'!$F:$W,13,FALSE),"")</f>
        <v>1</v>
      </c>
      <c r="P45" s="13">
        <f>IFERROR(VLOOKUP(Data!A45,'Act4'!$F:$W,11,FALSE),"")</f>
        <v>1</v>
      </c>
      <c r="Q45" s="13">
        <f>IFERROR(VLOOKUP(Data!A45,'Act4'!$F:$W,12,FALSE),"")</f>
        <v>1</v>
      </c>
      <c r="R45" s="13">
        <f>IFERROR(VLOOKUP(Data!A45,'Act4'!$F:$W,13,FALSE),"")</f>
        <v>1</v>
      </c>
      <c r="S45" s="13">
        <f>IFERROR(VLOOKUP(Data!A45,'Act5'!$F:$W,11,FALSE),"")</f>
        <v>1</v>
      </c>
      <c r="T45" s="13">
        <f>IFERROR(VLOOKUP(Data!A45,'Act5'!$F:$W,12,FALSE),"")</f>
        <v>1</v>
      </c>
      <c r="U45" s="13">
        <f>IFERROR(VLOOKUP(Data!A45,'Act5'!$F:$W,13,FALSE),"")</f>
        <v>1</v>
      </c>
      <c r="V45" s="13">
        <f>IFERROR(VLOOKUP(Data!A45,'Act6'!$F:$W,11,FALSE),"")</f>
        <v>3</v>
      </c>
      <c r="W45" s="13">
        <f>IFERROR(VLOOKUP(Data!A45,'Act6'!$F:$W,12,FALSE),"")</f>
        <v>1</v>
      </c>
      <c r="X45" s="13">
        <f>IFERROR(VLOOKUP(Data!A45,'Act6'!$F:$W,13,FALSE),"")</f>
        <v>1</v>
      </c>
      <c r="Y45" s="167" t="str">
        <f>IF(IFERROR(VLOOKUP(Data!A45,Survey!$F:$X,11,FALSE),0)&gt;0,"✓","✘")</f>
        <v>✓</v>
      </c>
      <c r="Z45" s="170">
        <f>IFERROR(VLOOKUP(Data!A45,Survey!$F:$X,11,FALSE),"")</f>
        <v>6</v>
      </c>
      <c r="AA45" s="170">
        <f>IFERROR(VLOOKUP(Data!A45,Survey!$F:$X,12,FALSE),"")</f>
        <v>6</v>
      </c>
      <c r="AB45" s="170">
        <f>IFERROR(VLOOKUP(Data!A45,Survey!$F:$X,13,FALSE),"")</f>
        <v>6</v>
      </c>
      <c r="AC45" s="170">
        <f>IFERROR(VLOOKUP(Data!A45,Survey!$F:$X,14,FALSE),"")</f>
        <v>6</v>
      </c>
      <c r="AD45" s="170">
        <f>IFERROR(VLOOKUP(Data!A45,Survey!$F:$X,15,FALSE),"")</f>
        <v>1</v>
      </c>
      <c r="AE45" s="170">
        <f>IFERROR(VLOOKUP(Data!A45,Survey!$F:$X,16,FALSE),"")</f>
        <v>4</v>
      </c>
      <c r="AF45" s="170">
        <f>IFERROR(VLOOKUP(Data!A45,Survey!$F:$X,19,FALSE),"")</f>
        <v>7</v>
      </c>
      <c r="AG45" s="167" t="str">
        <f>IF(IFERROR(VLOOKUP(Data!A45,Verify!$F:$X,11,FALSE),0)&gt;0,"✓","✘")</f>
        <v>✓</v>
      </c>
      <c r="AH45" s="13">
        <f>IFERROR(VLOOKUP(Data!A45,Verify!$F:$X,11,FALSE),"")</f>
        <v>5</v>
      </c>
      <c r="AI45" s="13">
        <f>IFERROR(VLOOKUP(Data!A45,Verify!$F:$X,12,FALSE),"")</f>
        <v>5</v>
      </c>
      <c r="AJ45" s="13">
        <f>IFERROR(VLOOKUP(Data!A45,Verify!$F:$X,13,FALSE),"")</f>
        <v>5</v>
      </c>
      <c r="AK45" s="13">
        <f>IFERROR(VLOOKUP(Data!A45,Verify!$F:$X,14,FALSE),"")</f>
        <v>5</v>
      </c>
      <c r="AL45" s="13">
        <f>IFERROR(VLOOKUP(Data!A45,Verify!$F:$X,15,FALSE),"")</f>
        <v>5</v>
      </c>
      <c r="AM45" s="13">
        <f>IFERROR(VLOOKUP(Data!A45,Verify!$F:$X,16,FALSE),"")</f>
        <v>6</v>
      </c>
      <c r="AN45" s="13">
        <f>IFERROR(VLOOKUP(Data!A45,Verify!$F:$X,17,FALSE),"")</f>
        <v>5</v>
      </c>
      <c r="AO45" s="13">
        <f>IFERROR(VLOOKUP(Data!A45,Verify!$F:$X,18,FALSE),"")</f>
        <v>5</v>
      </c>
      <c r="AP45" s="167" t="str">
        <f t="shared" si="3"/>
        <v>✓</v>
      </c>
      <c r="AQ45" s="167" t="str">
        <f>Timing!N45</f>
        <v>✓</v>
      </c>
      <c r="AR45" s="168" t="str">
        <f t="shared" si="4"/>
        <v>✅</v>
      </c>
      <c r="AS45" s="55" t="str">
        <f t="shared" si="5"/>
        <v>YES</v>
      </c>
      <c r="AT45" s="4" t="str">
        <f t="shared" si="7"/>
        <v>OOPS</v>
      </c>
    </row>
    <row r="46" spans="1:46">
      <c r="A46" s="118" t="str">
        <f>CONCATENATE(VLOOKUP(Data!A46,Data!$A:C,3,FALSE)," ",VLOOKUP(Data!A46,Data!$A:C,2,FALSE),"")</f>
        <v>Jimenez Maya</v>
      </c>
      <c r="B46" s="13" t="str">
        <f>VLOOKUP(Data!A46,Data!$A:$D,4,FALSE)</f>
        <v>ja</v>
      </c>
      <c r="C46" s="118" t="str">
        <f>IF(VLOOKUP(Data!A46,Data!$A:$E,5,FALSE)="","",VLOOKUP(Data!A46,Data!$A:$E,5,FALSE))</f>
        <v>South Carolina</v>
      </c>
      <c r="D46" s="118" t="str">
        <f>IF(VLOOKUP(Data!A46,Data!$A:$F,6,FALSE)="","",VLOOKUP(Data!A46,Data!$A:$F,6,FALSE))</f>
        <v>Employee</v>
      </c>
      <c r="E46" s="118" t="str">
        <f>IF(VLOOKUP(Data!A46,Data!$A:$G,7,FALSE)="","",VLOOKUP(Data!A46,Data!$A:$G,7,FALSE))</f>
        <v>Senior</v>
      </c>
      <c r="F46" s="13" t="str">
        <f>MID(VLOOKUP(Data!A46,Data!$A:$H,8,FALSE),1,3)</f>
        <v>ANY</v>
      </c>
      <c r="G46" s="13" t="str">
        <f>IFERROR(VLOOKUP(Data!A46,'Act1'!$F:$V,11,FALSE),"")</f>
        <v/>
      </c>
      <c r="H46" s="13" t="str">
        <f>IFERROR(VLOOKUP(Data!A46,'Act1'!$F:$V,12,FALSE),"")</f>
        <v/>
      </c>
      <c r="I46" s="13" t="str">
        <f>IFERROR(VLOOKUP(Data!A46,'Act1'!$F:$V,13,FALSE),"")</f>
        <v/>
      </c>
      <c r="J46" s="13" t="str">
        <f>IFERROR(VLOOKUP(Data!A46,'Act2'!$F:$V,11,FALSE),"")</f>
        <v/>
      </c>
      <c r="K46" s="13" t="str">
        <f>IFERROR(VLOOKUP(Data!A46,'Act2'!$F:$V,12,FALSE),"")</f>
        <v/>
      </c>
      <c r="L46" s="13" t="str">
        <f>IFERROR(VLOOKUP(Data!A46,'Act2'!$F:$V,13,FALSE),"")</f>
        <v/>
      </c>
      <c r="M46" s="13" t="str">
        <f>IFERROR(VLOOKUP(Data!A46,'Act3'!$F:$W,11,FALSE),"")</f>
        <v/>
      </c>
      <c r="N46" s="13" t="str">
        <f>IFERROR(VLOOKUP(Data!A46,'Act3'!$F:$W,12,FALSE),"")</f>
        <v/>
      </c>
      <c r="O46" s="13" t="str">
        <f>IFERROR(VLOOKUP(Data!A46,'Act3'!$F:$W,13,FALSE),"")</f>
        <v/>
      </c>
      <c r="P46" s="13" t="str">
        <f>IFERROR(VLOOKUP(Data!A46,'Act4'!$F:$W,11,FALSE),"")</f>
        <v/>
      </c>
      <c r="Q46" s="13" t="str">
        <f>IFERROR(VLOOKUP(Data!A46,'Act4'!$F:$W,12,FALSE),"")</f>
        <v/>
      </c>
      <c r="R46" s="13" t="str">
        <f>IFERROR(VLOOKUP(Data!A46,'Act4'!$F:$W,13,FALSE),"")</f>
        <v/>
      </c>
      <c r="S46" s="13" t="str">
        <f>IFERROR(VLOOKUP(Data!A46,'Act5'!$F:$W,11,FALSE),"")</f>
        <v/>
      </c>
      <c r="T46" s="13" t="str">
        <f>IFERROR(VLOOKUP(Data!A46,'Act5'!$F:$W,12,FALSE),"")</f>
        <v/>
      </c>
      <c r="U46" s="13" t="str">
        <f>IFERROR(VLOOKUP(Data!A46,'Act5'!$F:$W,13,FALSE),"")</f>
        <v/>
      </c>
      <c r="V46" s="13" t="str">
        <f>IFERROR(VLOOKUP(Data!A46,'Act6'!$F:$W,11,FALSE),"")</f>
        <v/>
      </c>
      <c r="W46" s="13" t="str">
        <f>IFERROR(VLOOKUP(Data!A46,'Act6'!$F:$W,12,FALSE),"")</f>
        <v/>
      </c>
      <c r="X46" s="13" t="str">
        <f>IFERROR(VLOOKUP(Data!A46,'Act6'!$F:$W,13,FALSE),"")</f>
        <v/>
      </c>
      <c r="Y46" s="167" t="str">
        <f>IF(IFERROR(VLOOKUP(Data!A46,Survey!$F:$X,11,FALSE),0)&gt;0,"✓","✘")</f>
        <v>✘</v>
      </c>
      <c r="Z46" s="170" t="str">
        <f>IFERROR(VLOOKUP(Data!A46,Survey!$F:$X,11,FALSE),"")</f>
        <v/>
      </c>
      <c r="AA46" s="170" t="str">
        <f>IFERROR(VLOOKUP(Data!A46,Survey!$F:$X,12,FALSE),"")</f>
        <v/>
      </c>
      <c r="AB46" s="170" t="str">
        <f>IFERROR(VLOOKUP(Data!A46,Survey!$F:$X,13,FALSE),"")</f>
        <v/>
      </c>
      <c r="AC46" s="170" t="str">
        <f>IFERROR(VLOOKUP(Data!A46,Survey!$F:$X,14,FALSE),"")</f>
        <v/>
      </c>
      <c r="AD46" s="170" t="str">
        <f>IFERROR(VLOOKUP(Data!A46,Survey!$F:$X,15,FALSE),"")</f>
        <v/>
      </c>
      <c r="AE46" s="170" t="str">
        <f>IFERROR(VLOOKUP(Data!A46,Survey!$F:$X,16,FALSE),"")</f>
        <v/>
      </c>
      <c r="AF46" s="170" t="str">
        <f>IFERROR(VLOOKUP(Data!A46,Survey!$F:$X,19,FALSE),"")</f>
        <v/>
      </c>
      <c r="AG46" s="167" t="str">
        <f>IF(IFERROR(VLOOKUP(Data!A46,Verify!$F:$X,11,FALSE),0)&gt;0,"✓","✘")</f>
        <v>✘</v>
      </c>
      <c r="AH46" s="13" t="str">
        <f>IFERROR(VLOOKUP(Data!A46,Verify!$F:$X,11,FALSE),"")</f>
        <v/>
      </c>
      <c r="AI46" s="13" t="str">
        <f>IFERROR(VLOOKUP(Data!A46,Verify!$F:$X,12,FALSE),"")</f>
        <v/>
      </c>
      <c r="AJ46" s="13" t="str">
        <f>IFERROR(VLOOKUP(Data!A46,Verify!$F:$X,13,FALSE),"")</f>
        <v/>
      </c>
      <c r="AK46" s="13" t="str">
        <f>IFERROR(VLOOKUP(Data!A46,Verify!$F:$X,14,FALSE),"")</f>
        <v/>
      </c>
      <c r="AL46" s="13" t="str">
        <f>IFERROR(VLOOKUP(Data!A46,Verify!$F:$X,15,FALSE),"")</f>
        <v/>
      </c>
      <c r="AM46" s="13" t="str">
        <f>IFERROR(VLOOKUP(Data!A46,Verify!$F:$X,16,FALSE),"")</f>
        <v/>
      </c>
      <c r="AN46" s="13" t="str">
        <f>IFERROR(VLOOKUP(Data!A46,Verify!$F:$X,17,FALSE),"")</f>
        <v/>
      </c>
      <c r="AO46" s="13" t="str">
        <f>IFERROR(VLOOKUP(Data!A46,Verify!$F:$X,18,FALSE),"")</f>
        <v/>
      </c>
      <c r="AP46" s="167" t="str">
        <f t="shared" si="3"/>
        <v>✘</v>
      </c>
      <c r="AQ46" s="167" t="str">
        <f>Timing!N46</f>
        <v>✘</v>
      </c>
      <c r="AR46" s="168" t="str">
        <f t="shared" si="4"/>
        <v>✘</v>
      </c>
      <c r="AS46" s="55" t="str">
        <f t="shared" si="5"/>
        <v/>
      </c>
      <c r="AT46" s="4" t="str">
        <f t="shared" si="7"/>
        <v/>
      </c>
    </row>
    <row r="47" spans="1:46">
      <c r="A47" s="118" t="str">
        <f>CONCATENATE(VLOOKUP(Data!A47,Data!$A:C,3,FALSE)," ",VLOOKUP(Data!A47,Data!$A:C,2,FALSE),"")</f>
        <v>Johnson Charlotte</v>
      </c>
      <c r="B47" s="13" t="str">
        <f>VLOOKUP(Data!A47,Data!$A:$D,4,FALSE)</f>
        <v>it</v>
      </c>
      <c r="C47" s="118" t="str">
        <f>IF(VLOOKUP(Data!A47,Data!$A:$E,5,FALSE)="","",VLOOKUP(Data!A47,Data!$A:$E,5,FALSE))</f>
        <v>Oregon</v>
      </c>
      <c r="D47" s="118" t="str">
        <f>IF(VLOOKUP(Data!A47,Data!$A:$F,6,FALSE)="","",VLOOKUP(Data!A47,Data!$A:$F,6,FALSE))</f>
        <v>Employee</v>
      </c>
      <c r="E47" s="118" t="str">
        <f>IF(VLOOKUP(Data!A47,Data!$A:$G,7,FALSE)="","",VLOOKUP(Data!A47,Data!$A:$G,7,FALSE))</f>
        <v>Junior</v>
      </c>
      <c r="F47" s="13" t="str">
        <f>MID(VLOOKUP(Data!A47,Data!$A:$H,8,FALSE),1,3)</f>
        <v>ANY</v>
      </c>
      <c r="G47" s="13">
        <f>IFERROR(VLOOKUP(Data!A47,'Act1'!$F:$V,11,FALSE),"")</f>
        <v>1</v>
      </c>
      <c r="H47" s="13">
        <f>IFERROR(VLOOKUP(Data!A47,'Act1'!$F:$V,12,FALSE),"")</f>
        <v>1</v>
      </c>
      <c r="I47" s="13">
        <f>IFERROR(VLOOKUP(Data!A47,'Act1'!$F:$V,13,FALSE),"")</f>
        <v>1</v>
      </c>
      <c r="J47" s="13">
        <f>IFERROR(VLOOKUP(Data!A47,'Act2'!$F:$V,11,FALSE),"")</f>
        <v>1</v>
      </c>
      <c r="K47" s="13">
        <f>IFERROR(VLOOKUP(Data!A47,'Act2'!$F:$V,12,FALSE),"")</f>
        <v>1</v>
      </c>
      <c r="L47" s="13">
        <f>IFERROR(VLOOKUP(Data!A47,'Act2'!$F:$V,13,FALSE),"")</f>
        <v>1</v>
      </c>
      <c r="M47" s="13">
        <f>IFERROR(VLOOKUP(Data!A47,'Act3'!$F:$W,11,FALSE),"")</f>
        <v>2</v>
      </c>
      <c r="N47" s="13">
        <f>IFERROR(VLOOKUP(Data!A47,'Act3'!$F:$W,12,FALSE),"")</f>
        <v>2</v>
      </c>
      <c r="O47" s="13">
        <f>IFERROR(VLOOKUP(Data!A47,'Act3'!$F:$W,13,FALSE),"")</f>
        <v>1</v>
      </c>
      <c r="P47" s="13">
        <f>IFERROR(VLOOKUP(Data!A47,'Act4'!$F:$W,11,FALSE),"")</f>
        <v>2</v>
      </c>
      <c r="Q47" s="13">
        <f>IFERROR(VLOOKUP(Data!A47,'Act4'!$F:$W,12,FALSE),"")</f>
        <v>1</v>
      </c>
      <c r="R47" s="13">
        <f>IFERROR(VLOOKUP(Data!A47,'Act4'!$F:$W,13,FALSE),"")</f>
        <v>1</v>
      </c>
      <c r="S47" s="13">
        <f>IFERROR(VLOOKUP(Data!A47,'Act5'!$F:$W,11,FALSE),"")</f>
        <v>1</v>
      </c>
      <c r="T47" s="13">
        <f>IFERROR(VLOOKUP(Data!A47,'Act5'!$F:$W,12,FALSE),"")</f>
        <v>1</v>
      </c>
      <c r="U47" s="13">
        <f>IFERROR(VLOOKUP(Data!A47,'Act5'!$F:$W,13,FALSE),"")</f>
        <v>1</v>
      </c>
      <c r="V47" s="13">
        <f>IFERROR(VLOOKUP(Data!A47,'Act6'!$F:$W,11,FALSE),"")</f>
        <v>2</v>
      </c>
      <c r="W47" s="13">
        <f>IFERROR(VLOOKUP(Data!A47,'Act6'!$F:$W,12,FALSE),"")</f>
        <v>1</v>
      </c>
      <c r="X47" s="13">
        <f>IFERROR(VLOOKUP(Data!A47,'Act6'!$F:$W,13,FALSE),"")</f>
        <v>1</v>
      </c>
      <c r="Y47" s="167" t="str">
        <f>IF(IFERROR(VLOOKUP(Data!A47,Survey!$F:$X,11,FALSE),0)&gt;0,"✓","✘")</f>
        <v>✓</v>
      </c>
      <c r="Z47" s="170">
        <f>IFERROR(VLOOKUP(Data!A47,Survey!$F:$X,11,FALSE),"")</f>
        <v>1</v>
      </c>
      <c r="AA47" s="170">
        <f>IFERROR(VLOOKUP(Data!A47,Survey!$F:$X,12,FALSE),"")</f>
        <v>6</v>
      </c>
      <c r="AB47" s="170">
        <f>IFERROR(VLOOKUP(Data!A47,Survey!$F:$X,13,FALSE),"")</f>
        <v>10</v>
      </c>
      <c r="AC47" s="170">
        <f>IFERROR(VLOOKUP(Data!A47,Survey!$F:$X,14,FALSE),"")</f>
        <v>1</v>
      </c>
      <c r="AD47" s="170">
        <f>IFERROR(VLOOKUP(Data!A47,Survey!$F:$X,15,FALSE),"")</f>
        <v>1</v>
      </c>
      <c r="AE47" s="170">
        <f>IFERROR(VLOOKUP(Data!A47,Survey!$F:$X,16,FALSE),"")</f>
        <v>1</v>
      </c>
      <c r="AF47" s="170">
        <f>IFERROR(VLOOKUP(Data!A47,Survey!$F:$X,19,FALSE),"")</f>
        <v>1</v>
      </c>
      <c r="AG47" s="167" t="str">
        <f>IF(IFERROR(VLOOKUP(Data!A47,Verify!$F:$X,11,FALSE),0)&gt;0,"✓","✘")</f>
        <v>✓</v>
      </c>
      <c r="AH47" s="13">
        <f>IFERROR(VLOOKUP(Data!A47,Verify!$F:$X,11,FALSE),"")</f>
        <v>1</v>
      </c>
      <c r="AI47" s="13">
        <f>IFERROR(VLOOKUP(Data!A47,Verify!$F:$X,12,FALSE),"")</f>
        <v>1</v>
      </c>
      <c r="AJ47" s="13">
        <f>IFERROR(VLOOKUP(Data!A47,Verify!$F:$X,13,FALSE),"")</f>
        <v>1</v>
      </c>
      <c r="AK47" s="13">
        <f>IFERROR(VLOOKUP(Data!A47,Verify!$F:$X,14,FALSE),"")</f>
        <v>1</v>
      </c>
      <c r="AL47" s="13">
        <f>IFERROR(VLOOKUP(Data!A47,Verify!$F:$X,15,FALSE),"")</f>
        <v>1</v>
      </c>
      <c r="AM47" s="13">
        <f>IFERROR(VLOOKUP(Data!A47,Verify!$F:$X,16,FALSE),"")</f>
        <v>1</v>
      </c>
      <c r="AN47" s="13">
        <f>IFERROR(VLOOKUP(Data!A47,Verify!$F:$X,17,FALSE),"")</f>
        <v>1</v>
      </c>
      <c r="AO47" s="13">
        <f>IFERROR(VLOOKUP(Data!A47,Verify!$F:$X,18,FALSE),"")</f>
        <v>1</v>
      </c>
      <c r="AP47" s="167" t="str">
        <f t="shared" si="3"/>
        <v>✓</v>
      </c>
      <c r="AQ47" s="167" t="str">
        <f>Timing!N47</f>
        <v>✓</v>
      </c>
      <c r="AR47" s="168" t="str">
        <f t="shared" si="4"/>
        <v>✅</v>
      </c>
      <c r="AS47" s="55" t="str">
        <f t="shared" si="5"/>
        <v>YES</v>
      </c>
      <c r="AT47" s="4" t="str">
        <f t="shared" si="7"/>
        <v>OOPS</v>
      </c>
    </row>
    <row r="48" spans="1:46">
      <c r="A48" s="118" t="str">
        <f>CONCATENATE(VLOOKUP(Data!A48,Data!$A:C,3,FALSE)," ",VLOOKUP(Data!A48,Data!$A:C,2,FALSE),"")</f>
        <v>Jones Isabella</v>
      </c>
      <c r="B48" s="13" t="str">
        <f>VLOOKUP(Data!A48,Data!$A:$D,4,FALSE)</f>
        <v>en</v>
      </c>
      <c r="C48" s="118" t="str">
        <f>IF(VLOOKUP(Data!A48,Data!$A:$E,5,FALSE)="","",VLOOKUP(Data!A48,Data!$A:$E,5,FALSE))</f>
        <v>North Carolina</v>
      </c>
      <c r="D48" s="118" t="str">
        <f>IF(VLOOKUP(Data!A48,Data!$A:$F,6,FALSE)="","",VLOOKUP(Data!A48,Data!$A:$F,6,FALSE))</f>
        <v>Employee</v>
      </c>
      <c r="E48" s="118" t="str">
        <f>IF(VLOOKUP(Data!A48,Data!$A:$G,7,FALSE)="","",VLOOKUP(Data!A48,Data!$A:$G,7,FALSE))</f>
        <v>Rookie</v>
      </c>
      <c r="F48" s="13" t="str">
        <f>MID(VLOOKUP(Data!A48,Data!$A:$H,8,FALSE),1,3)</f>
        <v>ANY</v>
      </c>
      <c r="G48" s="13">
        <f>IFERROR(VLOOKUP(Data!A48,'Act1'!$F:$V,11,FALSE),"")</f>
        <v>2</v>
      </c>
      <c r="H48" s="13">
        <f>IFERROR(VLOOKUP(Data!A48,'Act1'!$F:$V,12,FALSE),"")</f>
        <v>2</v>
      </c>
      <c r="I48" s="13">
        <f>IFERROR(VLOOKUP(Data!A48,'Act1'!$F:$V,13,FALSE),"")</f>
        <v>1</v>
      </c>
      <c r="J48" s="13">
        <f>IFERROR(VLOOKUP(Data!A48,'Act2'!$F:$V,11,FALSE),"")</f>
        <v>1</v>
      </c>
      <c r="K48" s="13">
        <f>IFERROR(VLOOKUP(Data!A48,'Act2'!$F:$V,12,FALSE),"")</f>
        <v>2</v>
      </c>
      <c r="L48" s="13">
        <f>IFERROR(VLOOKUP(Data!A48,'Act2'!$F:$V,13,FALSE),"")</f>
        <v>3</v>
      </c>
      <c r="M48" s="13">
        <f>IFERROR(VLOOKUP(Data!A48,'Act3'!$F:$W,11,FALSE),"")</f>
        <v>1</v>
      </c>
      <c r="N48" s="13">
        <f>IFERROR(VLOOKUP(Data!A48,'Act3'!$F:$W,12,FALSE),"")</f>
        <v>1</v>
      </c>
      <c r="O48" s="13">
        <f>IFERROR(VLOOKUP(Data!A48,'Act3'!$F:$W,13,FALSE),"")</f>
        <v>1</v>
      </c>
      <c r="P48" s="13">
        <f>IFERROR(VLOOKUP(Data!A48,'Act4'!$F:$W,11,FALSE),"")</f>
        <v>2</v>
      </c>
      <c r="Q48" s="13">
        <f>IFERROR(VLOOKUP(Data!A48,'Act4'!$F:$W,12,FALSE),"")</f>
        <v>2</v>
      </c>
      <c r="R48" s="13">
        <f>IFERROR(VLOOKUP(Data!A48,'Act4'!$F:$W,13,FALSE),"")</f>
        <v>1</v>
      </c>
      <c r="S48" s="13">
        <f>IFERROR(VLOOKUP(Data!A48,'Act5'!$F:$W,11,FALSE),"")</f>
        <v>1</v>
      </c>
      <c r="T48" s="13">
        <f>IFERROR(VLOOKUP(Data!A48,'Act5'!$F:$W,12,FALSE),"")</f>
        <v>2</v>
      </c>
      <c r="U48" s="13">
        <f>IFERROR(VLOOKUP(Data!A48,'Act5'!$F:$W,13,FALSE),"")</f>
        <v>1</v>
      </c>
      <c r="V48" s="13">
        <f>IFERROR(VLOOKUP(Data!A48,'Act6'!$F:$W,11,FALSE),"")</f>
        <v>1</v>
      </c>
      <c r="W48" s="13">
        <f>IFERROR(VLOOKUP(Data!A48,'Act6'!$F:$W,12,FALSE),"")</f>
        <v>1</v>
      </c>
      <c r="X48" s="13">
        <f>IFERROR(VLOOKUP(Data!A48,'Act6'!$F:$W,13,FALSE),"")</f>
        <v>1</v>
      </c>
      <c r="Y48" s="167" t="str">
        <f>IF(IFERROR(VLOOKUP(Data!A48,Survey!$F:$X,11,FALSE),0)&gt;0,"✓","✘")</f>
        <v>✓</v>
      </c>
      <c r="Z48" s="170">
        <f>IFERROR(VLOOKUP(Data!A48,Survey!$F:$X,11,FALSE),"")</f>
        <v>6</v>
      </c>
      <c r="AA48" s="170">
        <f>IFERROR(VLOOKUP(Data!A48,Survey!$F:$X,12,FALSE),"")</f>
        <v>6</v>
      </c>
      <c r="AB48" s="170">
        <f>IFERROR(VLOOKUP(Data!A48,Survey!$F:$X,13,FALSE),"")</f>
        <v>7</v>
      </c>
      <c r="AC48" s="170">
        <f>IFERROR(VLOOKUP(Data!A48,Survey!$F:$X,14,FALSE),"")</f>
        <v>6</v>
      </c>
      <c r="AD48" s="170">
        <f>IFERROR(VLOOKUP(Data!A48,Survey!$F:$X,15,FALSE),"")</f>
        <v>1</v>
      </c>
      <c r="AE48" s="170">
        <f>IFERROR(VLOOKUP(Data!A48,Survey!$F:$X,16,FALSE),"")</f>
        <v>1</v>
      </c>
      <c r="AF48" s="170">
        <f>IFERROR(VLOOKUP(Data!A48,Survey!$F:$X,19,FALSE),"")</f>
        <v>6</v>
      </c>
      <c r="AG48" s="167" t="str">
        <f>IF(IFERROR(VLOOKUP(Data!A48,Verify!$F:$X,11,FALSE),0)&gt;0,"✓","✘")</f>
        <v>✓</v>
      </c>
      <c r="AH48" s="13">
        <f>IFERROR(VLOOKUP(Data!A48,Verify!$F:$X,11,FALSE),"")</f>
        <v>6</v>
      </c>
      <c r="AI48" s="13">
        <f>IFERROR(VLOOKUP(Data!A48,Verify!$F:$X,12,FALSE),"")</f>
        <v>6</v>
      </c>
      <c r="AJ48" s="13">
        <f>IFERROR(VLOOKUP(Data!A48,Verify!$F:$X,13,FALSE),"")</f>
        <v>6</v>
      </c>
      <c r="AK48" s="13">
        <f>IFERROR(VLOOKUP(Data!A48,Verify!$F:$X,14,FALSE),"")</f>
        <v>4</v>
      </c>
      <c r="AL48" s="13">
        <f>IFERROR(VLOOKUP(Data!A48,Verify!$F:$X,15,FALSE),"")</f>
        <v>6</v>
      </c>
      <c r="AM48" s="13">
        <f>IFERROR(VLOOKUP(Data!A48,Verify!$F:$X,16,FALSE),"")</f>
        <v>8</v>
      </c>
      <c r="AN48" s="13">
        <f>IFERROR(VLOOKUP(Data!A48,Verify!$F:$X,17,FALSE),"")</f>
        <v>8</v>
      </c>
      <c r="AO48" s="13">
        <f>IFERROR(VLOOKUP(Data!A48,Verify!$F:$X,18,FALSE),"")</f>
        <v>6</v>
      </c>
      <c r="AP48" s="167" t="str">
        <f t="shared" si="3"/>
        <v>✓</v>
      </c>
      <c r="AQ48" s="167" t="str">
        <f>Timing!N48</f>
        <v>✘</v>
      </c>
      <c r="AR48" s="168" t="str">
        <f t="shared" si="4"/>
        <v>✘</v>
      </c>
      <c r="AS48" s="55" t="str">
        <f t="shared" si="5"/>
        <v/>
      </c>
      <c r="AT48" s="4" t="e">
        <f>IF(#REF!&lt;&gt;AS48,"OOPS","")</f>
        <v>#REF!</v>
      </c>
    </row>
    <row r="49" spans="1:46">
      <c r="A49" s="118" t="str">
        <f>CONCATENATE(VLOOKUP(Data!A49,Data!$A:C,3,FALSE)," ",VLOOKUP(Data!A49,Data!$A:C,2,FALSE),"")</f>
        <v>Kelly Mason</v>
      </c>
      <c r="B49" s="13" t="str">
        <f>VLOOKUP(Data!A49,Data!$A:$D,4,FALSE)</f>
        <v>es</v>
      </c>
      <c r="C49" s="118" t="str">
        <f>IF(VLOOKUP(Data!A49,Data!$A:$E,5,FALSE)="","",VLOOKUP(Data!A49,Data!$A:$E,5,FALSE))</f>
        <v>New Jersey</v>
      </c>
      <c r="D49" s="118" t="str">
        <f>IF(VLOOKUP(Data!A49,Data!$A:$F,6,FALSE)="","",VLOOKUP(Data!A49,Data!$A:$F,6,FALSE))</f>
        <v>Partner Employee</v>
      </c>
      <c r="E49" s="118" t="str">
        <f>IF(VLOOKUP(Data!A49,Data!$A:$G,7,FALSE)="","",VLOOKUP(Data!A49,Data!$A:$G,7,FALSE))</f>
        <v>Junior</v>
      </c>
      <c r="F49" s="13" t="str">
        <f>MID(VLOOKUP(Data!A49,Data!$A:$H,8,FALSE),1,3)</f>
        <v>MAN</v>
      </c>
      <c r="G49" s="13" t="str">
        <f>IFERROR(VLOOKUP(Data!A49,'Act1'!$F:$V,11,FALSE),"")</f>
        <v/>
      </c>
      <c r="H49" s="13" t="str">
        <f>IFERROR(VLOOKUP(Data!A49,'Act1'!$F:$V,12,FALSE),"")</f>
        <v/>
      </c>
      <c r="I49" s="13" t="str">
        <f>IFERROR(VLOOKUP(Data!A49,'Act1'!$F:$V,13,FALSE),"")</f>
        <v/>
      </c>
      <c r="J49" s="13" t="str">
        <f>IFERROR(VLOOKUP(Data!A49,'Act2'!$F:$V,11,FALSE),"")</f>
        <v/>
      </c>
      <c r="K49" s="13" t="str">
        <f>IFERROR(VLOOKUP(Data!A49,'Act2'!$F:$V,12,FALSE),"")</f>
        <v/>
      </c>
      <c r="L49" s="13" t="str">
        <f>IFERROR(VLOOKUP(Data!A49,'Act2'!$F:$V,13,FALSE),"")</f>
        <v/>
      </c>
      <c r="M49" s="13" t="str">
        <f>IFERROR(VLOOKUP(Data!A49,'Act3'!$F:$W,11,FALSE),"")</f>
        <v/>
      </c>
      <c r="N49" s="13" t="str">
        <f>IFERROR(VLOOKUP(Data!A49,'Act3'!$F:$W,12,FALSE),"")</f>
        <v/>
      </c>
      <c r="O49" s="13" t="str">
        <f>IFERROR(VLOOKUP(Data!A49,'Act3'!$F:$W,13,FALSE),"")</f>
        <v/>
      </c>
      <c r="P49" s="13" t="str">
        <f>IFERROR(VLOOKUP(Data!A49,'Act4'!$F:$W,11,FALSE),"")</f>
        <v/>
      </c>
      <c r="Q49" s="13" t="str">
        <f>IFERROR(VLOOKUP(Data!A49,'Act4'!$F:$W,12,FALSE),"")</f>
        <v/>
      </c>
      <c r="R49" s="13" t="str">
        <f>IFERROR(VLOOKUP(Data!A49,'Act4'!$F:$W,13,FALSE),"")</f>
        <v/>
      </c>
      <c r="S49" s="13" t="str">
        <f>IFERROR(VLOOKUP(Data!A49,'Act5'!$F:$W,11,FALSE),"")</f>
        <v/>
      </c>
      <c r="T49" s="13" t="str">
        <f>IFERROR(VLOOKUP(Data!A49,'Act5'!$F:$W,12,FALSE),"")</f>
        <v/>
      </c>
      <c r="U49" s="13" t="str">
        <f>IFERROR(VLOOKUP(Data!A49,'Act5'!$F:$W,13,FALSE),"")</f>
        <v/>
      </c>
      <c r="V49" s="13" t="str">
        <f>IFERROR(VLOOKUP(Data!A49,'Act6'!$F:$W,11,FALSE),"")</f>
        <v/>
      </c>
      <c r="W49" s="13" t="str">
        <f>IFERROR(VLOOKUP(Data!A49,'Act6'!$F:$W,12,FALSE),"")</f>
        <v/>
      </c>
      <c r="X49" s="13" t="str">
        <f>IFERROR(VLOOKUP(Data!A49,'Act6'!$F:$W,13,FALSE),"")</f>
        <v/>
      </c>
      <c r="Y49" s="167" t="str">
        <f>IF(IFERROR(VLOOKUP(Data!A49,Survey!$F:$X,11,FALSE),0)&gt;0,"✓","✘")</f>
        <v>✘</v>
      </c>
      <c r="Z49" s="170" t="str">
        <f>IFERROR(VLOOKUP(Data!A49,Survey!$F:$X,11,FALSE),"")</f>
        <v/>
      </c>
      <c r="AA49" s="170" t="str">
        <f>IFERROR(VLOOKUP(Data!A49,Survey!$F:$X,12,FALSE),"")</f>
        <v/>
      </c>
      <c r="AB49" s="170" t="str">
        <f>IFERROR(VLOOKUP(Data!A49,Survey!$F:$X,13,FALSE),"")</f>
        <v/>
      </c>
      <c r="AC49" s="170" t="str">
        <f>IFERROR(VLOOKUP(Data!A49,Survey!$F:$X,14,FALSE),"")</f>
        <v/>
      </c>
      <c r="AD49" s="170" t="str">
        <f>IFERROR(VLOOKUP(Data!A49,Survey!$F:$X,15,FALSE),"")</f>
        <v/>
      </c>
      <c r="AE49" s="170" t="str">
        <f>IFERROR(VLOOKUP(Data!A49,Survey!$F:$X,16,FALSE),"")</f>
        <v/>
      </c>
      <c r="AF49" s="170" t="str">
        <f>IFERROR(VLOOKUP(Data!A49,Survey!$F:$X,19,FALSE),"")</f>
        <v/>
      </c>
      <c r="AG49" s="167" t="str">
        <f>IF(IFERROR(VLOOKUP(Data!A49,Verify!$F:$X,11,FALSE),0)&gt;0,"✓","✘")</f>
        <v>✘</v>
      </c>
      <c r="AH49" s="13" t="str">
        <f>IFERROR(VLOOKUP(Data!A49,Verify!$F:$X,11,FALSE),"")</f>
        <v/>
      </c>
      <c r="AI49" s="13" t="str">
        <f>IFERROR(VLOOKUP(Data!A49,Verify!$F:$X,12,FALSE),"")</f>
        <v/>
      </c>
      <c r="AJ49" s="13" t="str">
        <f>IFERROR(VLOOKUP(Data!A49,Verify!$F:$X,13,FALSE),"")</f>
        <v/>
      </c>
      <c r="AK49" s="13" t="str">
        <f>IFERROR(VLOOKUP(Data!A49,Verify!$F:$X,14,FALSE),"")</f>
        <v/>
      </c>
      <c r="AL49" s="13" t="str">
        <f>IFERROR(VLOOKUP(Data!A49,Verify!$F:$X,15,FALSE),"")</f>
        <v/>
      </c>
      <c r="AM49" s="13" t="str">
        <f>IFERROR(VLOOKUP(Data!A49,Verify!$F:$X,16,FALSE),"")</f>
        <v/>
      </c>
      <c r="AN49" s="13" t="str">
        <f>IFERROR(VLOOKUP(Data!A49,Verify!$F:$X,17,FALSE),"")</f>
        <v/>
      </c>
      <c r="AO49" s="13" t="str">
        <f>IFERROR(VLOOKUP(Data!A49,Verify!$F:$X,18,FALSE),"")</f>
        <v/>
      </c>
      <c r="AP49" s="167" t="str">
        <f t="shared" si="3"/>
        <v>✘</v>
      </c>
      <c r="AQ49" s="167" t="str">
        <f>Timing!N49</f>
        <v>✘</v>
      </c>
      <c r="AR49" s="168" t="str">
        <f t="shared" si="4"/>
        <v>✘</v>
      </c>
      <c r="AS49" s="55" t="str">
        <f t="shared" si="5"/>
        <v/>
      </c>
      <c r="AT49" s="4" t="e">
        <f>IF(#REF!&lt;&gt;AS49,"OOPS","")</f>
        <v>#REF!</v>
      </c>
    </row>
    <row r="50" spans="1:46">
      <c r="A50" s="118" t="str">
        <f>CONCATENATE(VLOOKUP(Data!A50,Data!$A:C,3,FALSE)," ",VLOOKUP(Data!A50,Data!$A:C,2,FALSE),"")</f>
        <v>Kim Hudson</v>
      </c>
      <c r="B50" s="13" t="str">
        <f>VLOOKUP(Data!A50,Data!$A:$D,4,FALSE)</f>
        <v>fr</v>
      </c>
      <c r="C50" s="118" t="str">
        <f>IF(VLOOKUP(Data!A50,Data!$A:$E,5,FALSE)="","",VLOOKUP(Data!A50,Data!$A:$E,5,FALSE))</f>
        <v>Minnesota</v>
      </c>
      <c r="D50" s="118" t="str">
        <f>IF(VLOOKUP(Data!A50,Data!$A:$F,6,FALSE)="","",VLOOKUP(Data!A50,Data!$A:$F,6,FALSE))</f>
        <v>Employee</v>
      </c>
      <c r="E50" s="118" t="str">
        <f>IF(VLOOKUP(Data!A50,Data!$A:$G,7,FALSE)="","",VLOOKUP(Data!A50,Data!$A:$G,7,FALSE))</f>
        <v>Rookie</v>
      </c>
      <c r="F50" s="13" t="str">
        <f>MID(VLOOKUP(Data!A50,Data!$A:$H,8,FALSE),1,3)</f>
        <v>ANY</v>
      </c>
      <c r="G50" s="13">
        <f>IFERROR(VLOOKUP(Data!A50,'Act1'!$F:$V,11,FALSE),"")</f>
        <v>1</v>
      </c>
      <c r="H50" s="13">
        <f>IFERROR(VLOOKUP(Data!A50,'Act1'!$F:$V,12,FALSE),"")</f>
        <v>3</v>
      </c>
      <c r="I50" s="13">
        <f>IFERROR(VLOOKUP(Data!A50,'Act1'!$F:$V,13,FALSE),"")</f>
        <v>1</v>
      </c>
      <c r="J50" s="13">
        <f>IFERROR(VLOOKUP(Data!A50,'Act2'!$F:$V,11,FALSE),"")</f>
        <v>3</v>
      </c>
      <c r="K50" s="13">
        <f>IFERROR(VLOOKUP(Data!A50,'Act2'!$F:$V,12,FALSE),"")</f>
        <v>1</v>
      </c>
      <c r="L50" s="13">
        <f>IFERROR(VLOOKUP(Data!A50,'Act2'!$F:$V,13,FALSE),"")</f>
        <v>1</v>
      </c>
      <c r="M50" s="13">
        <f>IFERROR(VLOOKUP(Data!A50,'Act3'!$F:$W,11,FALSE),"")</f>
        <v>2</v>
      </c>
      <c r="N50" s="13">
        <f>IFERROR(VLOOKUP(Data!A50,'Act3'!$F:$W,12,FALSE),"")</f>
        <v>1</v>
      </c>
      <c r="O50" s="13">
        <f>IFERROR(VLOOKUP(Data!A50,'Act3'!$F:$W,13,FALSE),"")</f>
        <v>1</v>
      </c>
      <c r="P50" s="13">
        <f>IFERROR(VLOOKUP(Data!A50,'Act4'!$F:$W,11,FALSE),"")</f>
        <v>1</v>
      </c>
      <c r="Q50" s="13">
        <f>IFERROR(VLOOKUP(Data!A50,'Act4'!$F:$W,12,FALSE),"")</f>
        <v>1</v>
      </c>
      <c r="R50" s="13">
        <f>IFERROR(VLOOKUP(Data!A50,'Act4'!$F:$W,13,FALSE),"")</f>
        <v>1</v>
      </c>
      <c r="S50" s="13">
        <f>IFERROR(VLOOKUP(Data!A50,'Act5'!$F:$W,11,FALSE),"")</f>
        <v>1</v>
      </c>
      <c r="T50" s="13">
        <f>IFERROR(VLOOKUP(Data!A50,'Act5'!$F:$W,12,FALSE),"")</f>
        <v>2</v>
      </c>
      <c r="U50" s="13">
        <f>IFERROR(VLOOKUP(Data!A50,'Act5'!$F:$W,13,FALSE),"")</f>
        <v>1</v>
      </c>
      <c r="V50" s="13">
        <f>IFERROR(VLOOKUP(Data!A50,'Act6'!$F:$W,11,FALSE),"")</f>
        <v>1</v>
      </c>
      <c r="W50" s="13">
        <f>IFERROR(VLOOKUP(Data!A50,'Act6'!$F:$W,12,FALSE),"")</f>
        <v>1</v>
      </c>
      <c r="X50" s="13">
        <f>IFERROR(VLOOKUP(Data!A50,'Act6'!$F:$W,13,FALSE),"")</f>
        <v>1</v>
      </c>
      <c r="Y50" s="167" t="str">
        <f>IF(IFERROR(VLOOKUP(Data!A50,Survey!$F:$X,11,FALSE),0)&gt;0,"✓","✘")</f>
        <v>✓</v>
      </c>
      <c r="Z50" s="170">
        <f>IFERROR(VLOOKUP(Data!A50,Survey!$F:$X,11,FALSE),"")</f>
        <v>9</v>
      </c>
      <c r="AA50" s="170">
        <f>IFERROR(VLOOKUP(Data!A50,Survey!$F:$X,12,FALSE),"")</f>
        <v>8</v>
      </c>
      <c r="AB50" s="170">
        <f>IFERROR(VLOOKUP(Data!A50,Survey!$F:$X,13,FALSE),"")</f>
        <v>10</v>
      </c>
      <c r="AC50" s="170">
        <f>IFERROR(VLOOKUP(Data!A50,Survey!$F:$X,14,FALSE),"")</f>
        <v>10</v>
      </c>
      <c r="AD50" s="170">
        <f>IFERROR(VLOOKUP(Data!A50,Survey!$F:$X,15,FALSE),"")</f>
        <v>1</v>
      </c>
      <c r="AE50" s="170">
        <f>IFERROR(VLOOKUP(Data!A50,Survey!$F:$X,16,FALSE),"")</f>
        <v>1</v>
      </c>
      <c r="AF50" s="170">
        <f>IFERROR(VLOOKUP(Data!A50,Survey!$F:$X,19,FALSE),"")</f>
        <v>9</v>
      </c>
      <c r="AG50" s="167" t="str">
        <f>IF(IFERROR(VLOOKUP(Data!A50,Verify!$F:$X,11,FALSE),0)&gt;0,"✓","✘")</f>
        <v>✓</v>
      </c>
      <c r="AH50" s="13">
        <f>IFERROR(VLOOKUP(Data!A50,Verify!$F:$X,11,FALSE),"")</f>
        <v>8</v>
      </c>
      <c r="AI50" s="13">
        <f>IFERROR(VLOOKUP(Data!A50,Verify!$F:$X,12,FALSE),"")</f>
        <v>9</v>
      </c>
      <c r="AJ50" s="13">
        <f>IFERROR(VLOOKUP(Data!A50,Verify!$F:$X,13,FALSE),"")</f>
        <v>9</v>
      </c>
      <c r="AK50" s="13">
        <f>IFERROR(VLOOKUP(Data!A50,Verify!$F:$X,14,FALSE),"")</f>
        <v>10</v>
      </c>
      <c r="AL50" s="13">
        <f>IFERROR(VLOOKUP(Data!A50,Verify!$F:$X,15,FALSE),"")</f>
        <v>9</v>
      </c>
      <c r="AM50" s="13">
        <f>IFERROR(VLOOKUP(Data!A50,Verify!$F:$X,16,FALSE),"")</f>
        <v>9</v>
      </c>
      <c r="AN50" s="13">
        <f>IFERROR(VLOOKUP(Data!A50,Verify!$F:$X,17,FALSE),"")</f>
        <v>9</v>
      </c>
      <c r="AO50" s="13">
        <f>IFERROR(VLOOKUP(Data!A50,Verify!$F:$X,18,FALSE),"")</f>
        <v>9</v>
      </c>
      <c r="AP50" s="167" t="str">
        <f t="shared" si="3"/>
        <v>✓</v>
      </c>
      <c r="AQ50" s="167" t="str">
        <f>Timing!N50</f>
        <v>✓</v>
      </c>
      <c r="AR50" s="168" t="str">
        <f t="shared" si="4"/>
        <v>✅</v>
      </c>
      <c r="AS50" s="55" t="str">
        <f t="shared" si="5"/>
        <v>YES</v>
      </c>
      <c r="AT50" s="4" t="e">
        <f>IF(#REF!&lt;&gt;AS50,"OOPS","")</f>
        <v>#REF!</v>
      </c>
    </row>
    <row r="51" spans="1:46">
      <c r="A51" s="118" t="str">
        <f>CONCATENATE(VLOOKUP(Data!A51,Data!$A:C,3,FALSE)," ",VLOOKUP(Data!A51,Data!$A:C,2,FALSE),"")</f>
        <v>King Grace</v>
      </c>
      <c r="B51" s="13" t="str">
        <f>VLOOKUP(Data!A51,Data!$A:$D,4,FALSE)</f>
        <v>de</v>
      </c>
      <c r="C51" s="118" t="str">
        <f>IF(VLOOKUP(Data!A51,Data!$A:$E,5,FALSE)="","",VLOOKUP(Data!A51,Data!$A:$E,5,FALSE))</f>
        <v>Massachusetts</v>
      </c>
      <c r="D51" s="118" t="str">
        <f>IF(VLOOKUP(Data!A51,Data!$A:$F,6,FALSE)="","",VLOOKUP(Data!A51,Data!$A:$F,6,FALSE))</f>
        <v>Employee</v>
      </c>
      <c r="E51" s="118" t="str">
        <f>IF(VLOOKUP(Data!A51,Data!$A:$G,7,FALSE)="","",VLOOKUP(Data!A51,Data!$A:$G,7,FALSE))</f>
        <v>Senior</v>
      </c>
      <c r="F51" s="13" t="str">
        <f>MID(VLOOKUP(Data!A51,Data!$A:$H,8,FALSE),1,3)</f>
        <v>ANY</v>
      </c>
      <c r="G51" s="13">
        <f>IFERROR(VLOOKUP(Data!A51,'Act1'!$F:$V,11,FALSE),"")</f>
        <v>1</v>
      </c>
      <c r="H51" s="13">
        <f>IFERROR(VLOOKUP(Data!A51,'Act1'!$F:$V,12,FALSE),"")</f>
        <v>1</v>
      </c>
      <c r="I51" s="13">
        <f>IFERROR(VLOOKUP(Data!A51,'Act1'!$F:$V,13,FALSE),"")</f>
        <v>1</v>
      </c>
      <c r="J51" s="13">
        <f>IFERROR(VLOOKUP(Data!A51,'Act2'!$F:$V,11,FALSE),"")</f>
        <v>2</v>
      </c>
      <c r="K51" s="13">
        <f>IFERROR(VLOOKUP(Data!A51,'Act2'!$F:$V,12,FALSE),"")</f>
        <v>2</v>
      </c>
      <c r="L51" s="13">
        <f>IFERROR(VLOOKUP(Data!A51,'Act2'!$F:$V,13,FALSE),"")</f>
        <v>1</v>
      </c>
      <c r="M51" s="13">
        <f>IFERROR(VLOOKUP(Data!A51,'Act3'!$F:$W,11,FALSE),"")</f>
        <v>2</v>
      </c>
      <c r="N51" s="13">
        <f>IFERROR(VLOOKUP(Data!A51,'Act3'!$F:$W,12,FALSE),"")</f>
        <v>1</v>
      </c>
      <c r="O51" s="13">
        <f>IFERROR(VLOOKUP(Data!A51,'Act3'!$F:$W,13,FALSE),"")</f>
        <v>1</v>
      </c>
      <c r="P51" s="13">
        <f>IFERROR(VLOOKUP(Data!A51,'Act4'!$F:$W,11,FALSE),"")</f>
        <v>2</v>
      </c>
      <c r="Q51" s="13">
        <f>IFERROR(VLOOKUP(Data!A51,'Act4'!$F:$W,12,FALSE),"")</f>
        <v>1</v>
      </c>
      <c r="R51" s="13">
        <f>IFERROR(VLOOKUP(Data!A51,'Act4'!$F:$W,13,FALSE),"")</f>
        <v>1</v>
      </c>
      <c r="S51" s="13">
        <f>IFERROR(VLOOKUP(Data!A51,'Act5'!$F:$W,11,FALSE),"")</f>
        <v>1</v>
      </c>
      <c r="T51" s="13">
        <f>IFERROR(VLOOKUP(Data!A51,'Act5'!$F:$W,12,FALSE),"")</f>
        <v>1</v>
      </c>
      <c r="U51" s="13">
        <f>IFERROR(VLOOKUP(Data!A51,'Act5'!$F:$W,13,FALSE),"")</f>
        <v>1</v>
      </c>
      <c r="V51" s="13">
        <f>IFERROR(VLOOKUP(Data!A51,'Act6'!$F:$W,11,FALSE),"")</f>
        <v>1</v>
      </c>
      <c r="W51" s="13">
        <f>IFERROR(VLOOKUP(Data!A51,'Act6'!$F:$W,12,FALSE),"")</f>
        <v>2</v>
      </c>
      <c r="X51" s="13">
        <f>IFERROR(VLOOKUP(Data!A51,'Act6'!$F:$W,13,FALSE),"")</f>
        <v>2</v>
      </c>
      <c r="Y51" s="167" t="str">
        <f>IF(IFERROR(VLOOKUP(Data!A51,Survey!$F:$X,11,FALSE),0)&gt;0,"✓","✘")</f>
        <v>✓</v>
      </c>
      <c r="Z51" s="170">
        <f>IFERROR(VLOOKUP(Data!A51,Survey!$F:$X,11,FALSE),"")</f>
        <v>8</v>
      </c>
      <c r="AA51" s="170">
        <f>IFERROR(VLOOKUP(Data!A51,Survey!$F:$X,12,FALSE),"")</f>
        <v>8</v>
      </c>
      <c r="AB51" s="170">
        <f>IFERROR(VLOOKUP(Data!A51,Survey!$F:$X,13,FALSE),"")</f>
        <v>8</v>
      </c>
      <c r="AC51" s="170">
        <f>IFERROR(VLOOKUP(Data!A51,Survey!$F:$X,14,FALSE),"")</f>
        <v>8</v>
      </c>
      <c r="AD51" s="170">
        <f>IFERROR(VLOOKUP(Data!A51,Survey!$F:$X,15,FALSE),"")</f>
        <v>1</v>
      </c>
      <c r="AE51" s="170">
        <f>IFERROR(VLOOKUP(Data!A51,Survey!$F:$X,16,FALSE),"")</f>
        <v>1</v>
      </c>
      <c r="AF51" s="170">
        <f>IFERROR(VLOOKUP(Data!A51,Survey!$F:$X,19,FALSE),"")</f>
        <v>8</v>
      </c>
      <c r="AG51" s="167" t="str">
        <f>IF(IFERROR(VLOOKUP(Data!A51,Verify!$F:$X,11,FALSE),0)&gt;0,"✓","✘")</f>
        <v>✓</v>
      </c>
      <c r="AH51" s="13">
        <f>IFERROR(VLOOKUP(Data!A51,Verify!$F:$X,11,FALSE),"")</f>
        <v>7</v>
      </c>
      <c r="AI51" s="13">
        <f>IFERROR(VLOOKUP(Data!A51,Verify!$F:$X,12,FALSE),"")</f>
        <v>9</v>
      </c>
      <c r="AJ51" s="13">
        <f>IFERROR(VLOOKUP(Data!A51,Verify!$F:$X,13,FALSE),"")</f>
        <v>8</v>
      </c>
      <c r="AK51" s="13">
        <f>IFERROR(VLOOKUP(Data!A51,Verify!$F:$X,14,FALSE),"")</f>
        <v>8</v>
      </c>
      <c r="AL51" s="13">
        <f>IFERROR(VLOOKUP(Data!A51,Verify!$F:$X,15,FALSE),"")</f>
        <v>8</v>
      </c>
      <c r="AM51" s="13">
        <f>IFERROR(VLOOKUP(Data!A51,Verify!$F:$X,16,FALSE),"")</f>
        <v>8</v>
      </c>
      <c r="AN51" s="13">
        <f>IFERROR(VLOOKUP(Data!A51,Verify!$F:$X,17,FALSE),"")</f>
        <v>8</v>
      </c>
      <c r="AO51" s="13">
        <f>IFERROR(VLOOKUP(Data!A51,Verify!$F:$X,18,FALSE),"")</f>
        <v>8</v>
      </c>
      <c r="AP51" s="167" t="str">
        <f t="shared" si="3"/>
        <v>✓</v>
      </c>
      <c r="AQ51" s="167" t="str">
        <f>Timing!N51</f>
        <v>✓</v>
      </c>
      <c r="AR51" s="168" t="str">
        <f t="shared" si="4"/>
        <v>✅</v>
      </c>
      <c r="AS51" s="55" t="str">
        <f t="shared" si="5"/>
        <v>YES</v>
      </c>
      <c r="AT51" s="4" t="e">
        <f>IF(#REF!&lt;&gt;AS51,"OOPS","")</f>
        <v>#REF!</v>
      </c>
    </row>
    <row r="52" spans="1:46">
      <c r="A52" s="118" t="str">
        <f>CONCATENATE(VLOOKUP(Data!A52,Data!$A:C,3,FALSE)," ",VLOOKUP(Data!A52,Data!$A:C,2,FALSE),"")</f>
        <v>Lee Gianna</v>
      </c>
      <c r="B52" s="13" t="str">
        <f>VLOOKUP(Data!A52,Data!$A:$D,4,FALSE)</f>
        <v>pt</v>
      </c>
      <c r="C52" s="118" t="str">
        <f>IF(VLOOKUP(Data!A52,Data!$A:$E,5,FALSE)="","",VLOOKUP(Data!A52,Data!$A:$E,5,FALSE))</f>
        <v>Louisiana</v>
      </c>
      <c r="D52" s="118" t="str">
        <f>IF(VLOOKUP(Data!A52,Data!$A:$F,6,FALSE)="","",VLOOKUP(Data!A52,Data!$A:$F,6,FALSE))</f>
        <v>Employee</v>
      </c>
      <c r="E52" s="118" t="str">
        <f>IF(VLOOKUP(Data!A52,Data!$A:$G,7,FALSE)="","",VLOOKUP(Data!A52,Data!$A:$G,7,FALSE))</f>
        <v>Senior</v>
      </c>
      <c r="F52" s="13" t="str">
        <f>MID(VLOOKUP(Data!A52,Data!$A:$H,8,FALSE),1,3)</f>
        <v>ANY</v>
      </c>
      <c r="G52" s="13">
        <f>IFERROR(VLOOKUP(Data!A52,'Act1'!$F:$V,11,FALSE),"")</f>
        <v>1</v>
      </c>
      <c r="H52" s="13">
        <f>IFERROR(VLOOKUP(Data!A52,'Act1'!$F:$V,12,FALSE),"")</f>
        <v>1</v>
      </c>
      <c r="I52" s="13">
        <f>IFERROR(VLOOKUP(Data!A52,'Act1'!$F:$V,13,FALSE),"")</f>
        <v>1</v>
      </c>
      <c r="J52" s="13">
        <f>IFERROR(VLOOKUP(Data!A52,'Act2'!$F:$V,11,FALSE),"")</f>
        <v>2</v>
      </c>
      <c r="K52" s="13">
        <f>IFERROR(VLOOKUP(Data!A52,'Act2'!$F:$V,12,FALSE),"")</f>
        <v>3</v>
      </c>
      <c r="L52" s="13">
        <f>IFERROR(VLOOKUP(Data!A52,'Act2'!$F:$V,13,FALSE),"")</f>
        <v>1</v>
      </c>
      <c r="M52" s="13">
        <f>IFERROR(VLOOKUP(Data!A52,'Act3'!$F:$W,11,FALSE),"")</f>
        <v>1</v>
      </c>
      <c r="N52" s="13">
        <f>IFERROR(VLOOKUP(Data!A52,'Act3'!$F:$W,12,FALSE),"")</f>
        <v>1</v>
      </c>
      <c r="O52" s="13">
        <f>IFERROR(VLOOKUP(Data!A52,'Act3'!$F:$W,13,FALSE),"")</f>
        <v>2</v>
      </c>
      <c r="P52" s="13">
        <f>IFERROR(VLOOKUP(Data!A52,'Act4'!$F:$W,11,FALSE),"")</f>
        <v>1</v>
      </c>
      <c r="Q52" s="13">
        <f>IFERROR(VLOOKUP(Data!A52,'Act4'!$F:$W,12,FALSE),"")</f>
        <v>1</v>
      </c>
      <c r="R52" s="13">
        <f>IFERROR(VLOOKUP(Data!A52,'Act4'!$F:$W,13,FALSE),"")</f>
        <v>1</v>
      </c>
      <c r="S52" s="13">
        <f>IFERROR(VLOOKUP(Data!A52,'Act5'!$F:$W,11,FALSE),"")</f>
        <v>1</v>
      </c>
      <c r="T52" s="13">
        <f>IFERROR(VLOOKUP(Data!A52,'Act5'!$F:$W,12,FALSE),"")</f>
        <v>2</v>
      </c>
      <c r="U52" s="13">
        <f>IFERROR(VLOOKUP(Data!A52,'Act5'!$F:$W,13,FALSE),"")</f>
        <v>1</v>
      </c>
      <c r="V52" s="13">
        <f>IFERROR(VLOOKUP(Data!A52,'Act6'!$F:$W,11,FALSE),"")</f>
        <v>2</v>
      </c>
      <c r="W52" s="13">
        <f>IFERROR(VLOOKUP(Data!A52,'Act6'!$F:$W,12,FALSE),"")</f>
        <v>1</v>
      </c>
      <c r="X52" s="13">
        <f>IFERROR(VLOOKUP(Data!A52,'Act6'!$F:$W,13,FALSE),"")</f>
        <v>1</v>
      </c>
      <c r="Y52" s="167" t="str">
        <f>IF(IFERROR(VLOOKUP(Data!A52,Survey!$F:$X,11,FALSE),0)&gt;0,"✓","✘")</f>
        <v>✓</v>
      </c>
      <c r="Z52" s="170">
        <f>IFERROR(VLOOKUP(Data!A52,Survey!$F:$X,11,FALSE),"")</f>
        <v>7</v>
      </c>
      <c r="AA52" s="170">
        <f>IFERROR(VLOOKUP(Data!A52,Survey!$F:$X,12,FALSE),"")</f>
        <v>7</v>
      </c>
      <c r="AB52" s="170">
        <f>IFERROR(VLOOKUP(Data!A52,Survey!$F:$X,13,FALSE),"")</f>
        <v>7</v>
      </c>
      <c r="AC52" s="170">
        <f>IFERROR(VLOOKUP(Data!A52,Survey!$F:$X,14,FALSE),"")</f>
        <v>8</v>
      </c>
      <c r="AD52" s="170">
        <f>IFERROR(VLOOKUP(Data!A52,Survey!$F:$X,15,FALSE),"")</f>
        <v>4</v>
      </c>
      <c r="AE52" s="170">
        <f>IFERROR(VLOOKUP(Data!A52,Survey!$F:$X,16,FALSE),"")</f>
        <v>6</v>
      </c>
      <c r="AF52" s="170">
        <f>IFERROR(VLOOKUP(Data!A52,Survey!$F:$X,19,FALSE),"")</f>
        <v>7</v>
      </c>
      <c r="AG52" s="167" t="str">
        <f>IF(IFERROR(VLOOKUP(Data!A52,Verify!$F:$X,11,FALSE),0)&gt;0,"✓","✘")</f>
        <v>✓</v>
      </c>
      <c r="AH52" s="13">
        <f>IFERROR(VLOOKUP(Data!A52,Verify!$F:$X,11,FALSE),"")</f>
        <v>7</v>
      </c>
      <c r="AI52" s="13">
        <f>IFERROR(VLOOKUP(Data!A52,Verify!$F:$X,12,FALSE),"")</f>
        <v>8</v>
      </c>
      <c r="AJ52" s="13">
        <f>IFERROR(VLOOKUP(Data!A52,Verify!$F:$X,13,FALSE),"")</f>
        <v>7</v>
      </c>
      <c r="AK52" s="13">
        <f>IFERROR(VLOOKUP(Data!A52,Verify!$F:$X,14,FALSE),"")</f>
        <v>6</v>
      </c>
      <c r="AL52" s="13">
        <f>IFERROR(VLOOKUP(Data!A52,Verify!$F:$X,15,FALSE),"")</f>
        <v>7</v>
      </c>
      <c r="AM52" s="13">
        <f>IFERROR(VLOOKUP(Data!A52,Verify!$F:$X,16,FALSE),"")</f>
        <v>7</v>
      </c>
      <c r="AN52" s="13">
        <f>IFERROR(VLOOKUP(Data!A52,Verify!$F:$X,17,FALSE),"")</f>
        <v>8</v>
      </c>
      <c r="AO52" s="13">
        <f>IFERROR(VLOOKUP(Data!A52,Verify!$F:$X,18,FALSE),"")</f>
        <v>6</v>
      </c>
      <c r="AP52" s="167" t="str">
        <f t="shared" si="3"/>
        <v>✓</v>
      </c>
      <c r="AQ52" s="167" t="str">
        <f>Timing!N52</f>
        <v>✓</v>
      </c>
      <c r="AR52" s="168" t="str">
        <f t="shared" si="4"/>
        <v>✅</v>
      </c>
      <c r="AS52" s="55" t="str">
        <f t="shared" si="5"/>
        <v>YES</v>
      </c>
      <c r="AT52" s="4" t="e">
        <f>IF(#REF!&lt;&gt;AS52,"OOPS","")</f>
        <v>#REF!</v>
      </c>
    </row>
    <row r="53" spans="1:46">
      <c r="A53" s="118" t="str">
        <f>CONCATENATE(VLOOKUP(Data!A53,Data!$A:C,3,FALSE)," ",VLOOKUP(Data!A53,Data!$A:C,2,FALSE),"")</f>
        <v>Lewis Lily</v>
      </c>
      <c r="B53" s="13" t="str">
        <f>VLOOKUP(Data!A53,Data!$A:$D,4,FALSE)</f>
        <v>ar</v>
      </c>
      <c r="C53" s="118" t="str">
        <f>IF(VLOOKUP(Data!A53,Data!$A:$E,5,FALSE)="","",VLOOKUP(Data!A53,Data!$A:$E,5,FALSE))</f>
        <v>Indiana</v>
      </c>
      <c r="D53" s="118" t="str">
        <f>IF(VLOOKUP(Data!A53,Data!$A:$F,6,FALSE)="","",VLOOKUP(Data!A53,Data!$A:$F,6,FALSE))</f>
        <v>Franchise</v>
      </c>
      <c r="E53" s="118" t="str">
        <f>IF(VLOOKUP(Data!A53,Data!$A:$G,7,FALSE)="","",VLOOKUP(Data!A53,Data!$A:$G,7,FALSE))</f>
        <v>Senior</v>
      </c>
      <c r="F53" s="13" t="str">
        <f>MID(VLOOKUP(Data!A53,Data!$A:$H,8,FALSE),1,3)</f>
        <v>ANY</v>
      </c>
      <c r="G53" s="13" t="str">
        <f>IFERROR(VLOOKUP(Data!A53,'Act1'!$F:$V,11,FALSE),"")</f>
        <v/>
      </c>
      <c r="H53" s="13" t="str">
        <f>IFERROR(VLOOKUP(Data!A53,'Act1'!$F:$V,12,FALSE),"")</f>
        <v/>
      </c>
      <c r="I53" s="13" t="str">
        <f>IFERROR(VLOOKUP(Data!A53,'Act1'!$F:$V,13,FALSE),"")</f>
        <v/>
      </c>
      <c r="J53" s="13">
        <f>IFERROR(VLOOKUP(Data!A53,'Act2'!$F:$V,11,FALSE),"")</f>
        <v>2</v>
      </c>
      <c r="K53" s="13">
        <f>IFERROR(VLOOKUP(Data!A53,'Act2'!$F:$V,12,FALSE),"")</f>
        <v>3</v>
      </c>
      <c r="L53" s="13">
        <f>IFERROR(VLOOKUP(Data!A53,'Act2'!$F:$V,13,FALSE),"")</f>
        <v>1</v>
      </c>
      <c r="M53" s="13">
        <f>IFERROR(VLOOKUP(Data!A53,'Act3'!$F:$W,11,FALSE),"")</f>
        <v>1</v>
      </c>
      <c r="N53" s="13">
        <f>IFERROR(VLOOKUP(Data!A53,'Act3'!$F:$W,12,FALSE),"")</f>
        <v>3</v>
      </c>
      <c r="O53" s="13">
        <f>IFERROR(VLOOKUP(Data!A53,'Act3'!$F:$W,13,FALSE),"")</f>
        <v>1</v>
      </c>
      <c r="P53" s="13">
        <f>IFERROR(VLOOKUP(Data!A53,'Act4'!$F:$W,11,FALSE),"")</f>
        <v>1</v>
      </c>
      <c r="Q53" s="13">
        <f>IFERROR(VLOOKUP(Data!A53,'Act4'!$F:$W,12,FALSE),"")</f>
        <v>2</v>
      </c>
      <c r="R53" s="13">
        <f>IFERROR(VLOOKUP(Data!A53,'Act4'!$F:$W,13,FALSE),"")</f>
        <v>1</v>
      </c>
      <c r="S53" s="13">
        <f>IFERROR(VLOOKUP(Data!A53,'Act5'!$F:$W,11,FALSE),"")</f>
        <v>2</v>
      </c>
      <c r="T53" s="13">
        <f>IFERROR(VLOOKUP(Data!A53,'Act5'!$F:$W,12,FALSE),"")</f>
        <v>1</v>
      </c>
      <c r="U53" s="13">
        <f>IFERROR(VLOOKUP(Data!A53,'Act5'!$F:$W,13,FALSE),"")</f>
        <v>1</v>
      </c>
      <c r="V53" s="13">
        <f>IFERROR(VLOOKUP(Data!A53,'Act6'!$F:$W,11,FALSE),"")</f>
        <v>1</v>
      </c>
      <c r="W53" s="13">
        <f>IFERROR(VLOOKUP(Data!A53,'Act6'!$F:$W,12,FALSE),"")</f>
        <v>2</v>
      </c>
      <c r="X53" s="13">
        <f>IFERROR(VLOOKUP(Data!A53,'Act6'!$F:$W,13,FALSE),"")</f>
        <v>1</v>
      </c>
      <c r="Y53" s="167" t="str">
        <f>IF(IFERROR(VLOOKUP(Data!A53,Survey!$F:$X,11,FALSE),0)&gt;0,"✓","✘")</f>
        <v>✓</v>
      </c>
      <c r="Z53" s="170">
        <f>IFERROR(VLOOKUP(Data!A53,Survey!$F:$X,11,FALSE),"")</f>
        <v>7</v>
      </c>
      <c r="AA53" s="170">
        <f>IFERROR(VLOOKUP(Data!A53,Survey!$F:$X,12,FALSE),"")</f>
        <v>7</v>
      </c>
      <c r="AB53" s="170">
        <f>IFERROR(VLOOKUP(Data!A53,Survey!$F:$X,13,FALSE),"")</f>
        <v>8</v>
      </c>
      <c r="AC53" s="170">
        <f>IFERROR(VLOOKUP(Data!A53,Survey!$F:$X,14,FALSE),"")</f>
        <v>7</v>
      </c>
      <c r="AD53" s="170">
        <f>IFERROR(VLOOKUP(Data!A53,Survey!$F:$X,15,FALSE),"")</f>
        <v>1</v>
      </c>
      <c r="AE53" s="170">
        <f>IFERROR(VLOOKUP(Data!A53,Survey!$F:$X,16,FALSE),"")</f>
        <v>1</v>
      </c>
      <c r="AF53" s="170">
        <f>IFERROR(VLOOKUP(Data!A53,Survey!$F:$X,19,FALSE),"")</f>
        <v>8</v>
      </c>
      <c r="AG53" s="167" t="str">
        <f>IF(IFERROR(VLOOKUP(Data!A53,Verify!$F:$X,11,FALSE),0)&gt;0,"✓","✘")</f>
        <v>✓</v>
      </c>
      <c r="AH53" s="13">
        <f>IFERROR(VLOOKUP(Data!A53,Verify!$F:$X,11,FALSE),"")</f>
        <v>7</v>
      </c>
      <c r="AI53" s="13">
        <f>IFERROR(VLOOKUP(Data!A53,Verify!$F:$X,12,FALSE),"")</f>
        <v>8</v>
      </c>
      <c r="AJ53" s="13">
        <f>IFERROR(VLOOKUP(Data!A53,Verify!$F:$X,13,FALSE),"")</f>
        <v>7</v>
      </c>
      <c r="AK53" s="13">
        <f>IFERROR(VLOOKUP(Data!A53,Verify!$F:$X,14,FALSE),"")</f>
        <v>8</v>
      </c>
      <c r="AL53" s="13">
        <f>IFERROR(VLOOKUP(Data!A53,Verify!$F:$X,15,FALSE),"")</f>
        <v>8</v>
      </c>
      <c r="AM53" s="13">
        <f>IFERROR(VLOOKUP(Data!A53,Verify!$F:$X,16,FALSE),"")</f>
        <v>7</v>
      </c>
      <c r="AN53" s="13">
        <f>IFERROR(VLOOKUP(Data!A53,Verify!$F:$X,17,FALSE),"")</f>
        <v>9</v>
      </c>
      <c r="AO53" s="13">
        <f>IFERROR(VLOOKUP(Data!A53,Verify!$F:$X,18,FALSE),"")</f>
        <v>8</v>
      </c>
      <c r="AP53" s="167" t="str">
        <f t="shared" si="3"/>
        <v>✓</v>
      </c>
      <c r="AQ53" s="167" t="str">
        <f>Timing!N53</f>
        <v>✓</v>
      </c>
      <c r="AR53" s="168" t="str">
        <f t="shared" si="4"/>
        <v>✅</v>
      </c>
      <c r="AS53" s="55" t="str">
        <f t="shared" si="5"/>
        <v>YES</v>
      </c>
      <c r="AT53" s="4" t="e">
        <f>IF(#REF!&lt;&gt;AS53,"OOPS","")</f>
        <v>#REF!</v>
      </c>
    </row>
    <row r="54" spans="1:46">
      <c r="A54" s="118" t="str">
        <f>CONCATENATE(VLOOKUP(Data!A54,Data!$A:C,3,FALSE)," ",VLOOKUP(Data!A54,Data!$A:C,2,FALSE),"")</f>
        <v>Long Carter</v>
      </c>
      <c r="B54" s="13" t="str">
        <f>VLOOKUP(Data!A54,Data!$A:$D,4,FALSE)</f>
        <v>hi</v>
      </c>
      <c r="C54" s="118" t="str">
        <f>IF(VLOOKUP(Data!A54,Data!$A:$E,5,FALSE)="","",VLOOKUP(Data!A54,Data!$A:$E,5,FALSE))</f>
        <v>Georgia</v>
      </c>
      <c r="D54" s="118" t="str">
        <f>IF(VLOOKUP(Data!A54,Data!$A:$F,6,FALSE)="","",VLOOKUP(Data!A54,Data!$A:$F,6,FALSE))</f>
        <v>Employee</v>
      </c>
      <c r="E54" s="118" t="str">
        <f>IF(VLOOKUP(Data!A54,Data!$A:$G,7,FALSE)="","",VLOOKUP(Data!A54,Data!$A:$G,7,FALSE))</f>
        <v>Junior</v>
      </c>
      <c r="F54" s="13" t="str">
        <f>MID(VLOOKUP(Data!A54,Data!$A:$H,8,FALSE),1,3)</f>
        <v>ANY</v>
      </c>
      <c r="G54" s="13">
        <f>IFERROR(VLOOKUP(Data!A54,'Act1'!$F:$V,11,FALSE),"")</f>
        <v>1</v>
      </c>
      <c r="H54" s="13">
        <f>IFERROR(VLOOKUP(Data!A54,'Act1'!$F:$V,12,FALSE),"")</f>
        <v>1</v>
      </c>
      <c r="I54" s="13">
        <f>IFERROR(VLOOKUP(Data!A54,'Act1'!$F:$V,13,FALSE),"")</f>
        <v>1</v>
      </c>
      <c r="J54" s="13">
        <f>IFERROR(VLOOKUP(Data!A54,'Act2'!$F:$V,11,FALSE),"")</f>
        <v>1</v>
      </c>
      <c r="K54" s="13">
        <f>IFERROR(VLOOKUP(Data!A54,'Act2'!$F:$V,12,FALSE),"")</f>
        <v>2</v>
      </c>
      <c r="L54" s="13">
        <f>IFERROR(VLOOKUP(Data!A54,'Act2'!$F:$V,13,FALSE),"")</f>
        <v>1</v>
      </c>
      <c r="M54" s="13">
        <f>IFERROR(VLOOKUP(Data!A54,'Act3'!$F:$W,11,FALSE),"")</f>
        <v>2</v>
      </c>
      <c r="N54" s="13">
        <f>IFERROR(VLOOKUP(Data!A54,'Act3'!$F:$W,12,FALSE),"")</f>
        <v>1</v>
      </c>
      <c r="O54" s="13">
        <f>IFERROR(VLOOKUP(Data!A54,'Act3'!$F:$W,13,FALSE),"")</f>
        <v>1</v>
      </c>
      <c r="P54" s="13">
        <f>IFERROR(VLOOKUP(Data!A54,'Act4'!$F:$W,11,FALSE),"")</f>
        <v>3</v>
      </c>
      <c r="Q54" s="13">
        <f>IFERROR(VLOOKUP(Data!A54,'Act4'!$F:$W,12,FALSE),"")</f>
        <v>1</v>
      </c>
      <c r="R54" s="13">
        <f>IFERROR(VLOOKUP(Data!A54,'Act4'!$F:$W,13,FALSE),"")</f>
        <v>1</v>
      </c>
      <c r="S54" s="13">
        <f>IFERROR(VLOOKUP(Data!A54,'Act5'!$F:$W,11,FALSE),"")</f>
        <v>1</v>
      </c>
      <c r="T54" s="13">
        <f>IFERROR(VLOOKUP(Data!A54,'Act5'!$F:$W,12,FALSE),"")</f>
        <v>1</v>
      </c>
      <c r="U54" s="13">
        <f>IFERROR(VLOOKUP(Data!A54,'Act5'!$F:$W,13,FALSE),"")</f>
        <v>1</v>
      </c>
      <c r="V54" s="13">
        <f>IFERROR(VLOOKUP(Data!A54,'Act6'!$F:$W,11,FALSE),"")</f>
        <v>3</v>
      </c>
      <c r="W54" s="13">
        <f>IFERROR(VLOOKUP(Data!A54,'Act6'!$F:$W,12,FALSE),"")</f>
        <v>1</v>
      </c>
      <c r="X54" s="13">
        <f>IFERROR(VLOOKUP(Data!A54,'Act6'!$F:$W,13,FALSE),"")</f>
        <v>1</v>
      </c>
      <c r="Y54" s="167" t="str">
        <f>IF(IFERROR(VLOOKUP(Data!A54,Survey!$F:$X,11,FALSE),0)&gt;0,"✓","✘")</f>
        <v>✓</v>
      </c>
      <c r="Z54" s="170">
        <f>IFERROR(VLOOKUP(Data!A54,Survey!$F:$X,11,FALSE),"")</f>
        <v>7</v>
      </c>
      <c r="AA54" s="170">
        <f>IFERROR(VLOOKUP(Data!A54,Survey!$F:$X,12,FALSE),"")</f>
        <v>8</v>
      </c>
      <c r="AB54" s="170">
        <f>IFERROR(VLOOKUP(Data!A54,Survey!$F:$X,13,FALSE),"")</f>
        <v>8</v>
      </c>
      <c r="AC54" s="170">
        <f>IFERROR(VLOOKUP(Data!A54,Survey!$F:$X,14,FALSE),"")</f>
        <v>8</v>
      </c>
      <c r="AD54" s="170">
        <f>IFERROR(VLOOKUP(Data!A54,Survey!$F:$X,15,FALSE),"")</f>
        <v>1</v>
      </c>
      <c r="AE54" s="170">
        <f>IFERROR(VLOOKUP(Data!A54,Survey!$F:$X,16,FALSE),"")</f>
        <v>1</v>
      </c>
      <c r="AF54" s="170">
        <f>IFERROR(VLOOKUP(Data!A54,Survey!$F:$X,19,FALSE),"")</f>
        <v>8</v>
      </c>
      <c r="AG54" s="167" t="str">
        <f>IF(IFERROR(VLOOKUP(Data!A54,Verify!$F:$X,11,FALSE),0)&gt;0,"✓","✘")</f>
        <v>✓</v>
      </c>
      <c r="AH54" s="13">
        <f>IFERROR(VLOOKUP(Data!A54,Verify!$F:$X,11,FALSE),"")</f>
        <v>6</v>
      </c>
      <c r="AI54" s="13">
        <f>IFERROR(VLOOKUP(Data!A54,Verify!$F:$X,12,FALSE),"")</f>
        <v>7</v>
      </c>
      <c r="AJ54" s="13">
        <f>IFERROR(VLOOKUP(Data!A54,Verify!$F:$X,13,FALSE),"")</f>
        <v>6</v>
      </c>
      <c r="AK54" s="13">
        <f>IFERROR(VLOOKUP(Data!A54,Verify!$F:$X,14,FALSE),"")</f>
        <v>3</v>
      </c>
      <c r="AL54" s="13">
        <f>IFERROR(VLOOKUP(Data!A54,Verify!$F:$X,15,FALSE),"")</f>
        <v>6</v>
      </c>
      <c r="AM54" s="13">
        <f>IFERROR(VLOOKUP(Data!A54,Verify!$F:$X,16,FALSE),"")</f>
        <v>7</v>
      </c>
      <c r="AN54" s="13">
        <f>IFERROR(VLOOKUP(Data!A54,Verify!$F:$X,17,FALSE),"")</f>
        <v>6</v>
      </c>
      <c r="AO54" s="13">
        <f>IFERROR(VLOOKUP(Data!A54,Verify!$F:$X,18,FALSE),"")</f>
        <v>6</v>
      </c>
      <c r="AP54" s="167" t="str">
        <f t="shared" si="3"/>
        <v>✓</v>
      </c>
      <c r="AQ54" s="167" t="str">
        <f>Timing!N54</f>
        <v>✓</v>
      </c>
      <c r="AR54" s="168" t="str">
        <f t="shared" si="4"/>
        <v>✅</v>
      </c>
      <c r="AS54" s="55" t="str">
        <f t="shared" si="5"/>
        <v>YES</v>
      </c>
      <c r="AT54" s="4" t="e">
        <f>IF(#REF!&lt;&gt;AS54,"OOPS","")</f>
        <v>#REF!</v>
      </c>
    </row>
    <row r="55" spans="1:46">
      <c r="A55" s="118" t="str">
        <f>CONCATENATE(VLOOKUP(Data!A55,Data!$A:C,3,FALSE)," ",VLOOKUP(Data!A55,Data!$A:C,2,FALSE),"")</f>
        <v>López Sofia</v>
      </c>
      <c r="B55" s="13" t="str">
        <f>VLOOKUP(Data!A55,Data!$A:$D,4,FALSE)</f>
        <v>zh</v>
      </c>
      <c r="C55" s="118" t="str">
        <f>IF(VLOOKUP(Data!A55,Data!$A:$E,5,FALSE)="","",VLOOKUP(Data!A55,Data!$A:$E,5,FALSE))</f>
        <v>California</v>
      </c>
      <c r="D55" s="118" t="str">
        <f>IF(VLOOKUP(Data!A55,Data!$A:$F,6,FALSE)="","",VLOOKUP(Data!A55,Data!$A:$F,6,FALSE))</f>
        <v>Franchise</v>
      </c>
      <c r="E55" s="118" t="str">
        <f>IF(VLOOKUP(Data!A55,Data!$A:$G,7,FALSE)="","",VLOOKUP(Data!A55,Data!$A:$G,7,FALSE))</f>
        <v>Rookie</v>
      </c>
      <c r="F55" s="13" t="str">
        <f>MID(VLOOKUP(Data!A55,Data!$A:$H,8,FALSE),1,3)</f>
        <v>INT</v>
      </c>
      <c r="G55" s="13">
        <f>IFERROR(VLOOKUP(Data!A55,'Act1'!$F:$V,11,FALSE),"")</f>
        <v>1</v>
      </c>
      <c r="H55" s="13">
        <f>IFERROR(VLOOKUP(Data!A55,'Act1'!$F:$V,12,FALSE),"")</f>
        <v>1</v>
      </c>
      <c r="I55" s="13">
        <f>IFERROR(VLOOKUP(Data!A55,'Act1'!$F:$V,13,FALSE),"")</f>
        <v>1</v>
      </c>
      <c r="J55" s="13">
        <f>IFERROR(VLOOKUP(Data!A55,'Act2'!$F:$V,11,FALSE),"")</f>
        <v>3</v>
      </c>
      <c r="K55" s="13">
        <f>IFERROR(VLOOKUP(Data!A55,'Act2'!$F:$V,12,FALSE),"")</f>
        <v>1</v>
      </c>
      <c r="L55" s="13">
        <f>IFERROR(VLOOKUP(Data!A55,'Act2'!$F:$V,13,FALSE),"")</f>
        <v>1</v>
      </c>
      <c r="M55" s="13">
        <f>IFERROR(VLOOKUP(Data!A55,'Act3'!$F:$W,11,FALSE),"")</f>
        <v>1</v>
      </c>
      <c r="N55" s="13">
        <f>IFERROR(VLOOKUP(Data!A55,'Act3'!$F:$W,12,FALSE),"")</f>
        <v>2</v>
      </c>
      <c r="O55" s="13">
        <f>IFERROR(VLOOKUP(Data!A55,'Act3'!$F:$W,13,FALSE),"")</f>
        <v>1</v>
      </c>
      <c r="P55" s="13">
        <f>IFERROR(VLOOKUP(Data!A55,'Act4'!$F:$W,11,FALSE),"")</f>
        <v>3</v>
      </c>
      <c r="Q55" s="13">
        <f>IFERROR(VLOOKUP(Data!A55,'Act4'!$F:$W,12,FALSE),"")</f>
        <v>1</v>
      </c>
      <c r="R55" s="13">
        <f>IFERROR(VLOOKUP(Data!A55,'Act4'!$F:$W,13,FALSE),"")</f>
        <v>1</v>
      </c>
      <c r="S55" s="13">
        <f>IFERROR(VLOOKUP(Data!A55,'Act5'!$F:$W,11,FALSE),"")</f>
        <v>1</v>
      </c>
      <c r="T55" s="13">
        <f>IFERROR(VLOOKUP(Data!A55,'Act5'!$F:$W,12,FALSE),"")</f>
        <v>1</v>
      </c>
      <c r="U55" s="13">
        <f>IFERROR(VLOOKUP(Data!A55,'Act5'!$F:$W,13,FALSE),"")</f>
        <v>1</v>
      </c>
      <c r="V55" s="13">
        <f>IFERROR(VLOOKUP(Data!A55,'Act6'!$F:$W,11,FALSE),"")</f>
        <v>3</v>
      </c>
      <c r="W55" s="13">
        <f>IFERROR(VLOOKUP(Data!A55,'Act6'!$F:$W,12,FALSE),"")</f>
        <v>1</v>
      </c>
      <c r="X55" s="13">
        <f>IFERROR(VLOOKUP(Data!A55,'Act6'!$F:$W,13,FALSE),"")</f>
        <v>1</v>
      </c>
      <c r="Y55" s="167" t="str">
        <f>IF(IFERROR(VLOOKUP(Data!A55,Survey!$F:$X,11,FALSE),0)&gt;0,"✓","✘")</f>
        <v>✓</v>
      </c>
      <c r="Z55" s="170">
        <f>IFERROR(VLOOKUP(Data!A55,Survey!$F:$X,11,FALSE),"")</f>
        <v>7</v>
      </c>
      <c r="AA55" s="170">
        <f>IFERROR(VLOOKUP(Data!A55,Survey!$F:$X,12,FALSE),"")</f>
        <v>10</v>
      </c>
      <c r="AB55" s="170">
        <f>IFERROR(VLOOKUP(Data!A55,Survey!$F:$X,13,FALSE),"")</f>
        <v>10</v>
      </c>
      <c r="AC55" s="170">
        <f>IFERROR(VLOOKUP(Data!A55,Survey!$F:$X,14,FALSE),"")</f>
        <v>9</v>
      </c>
      <c r="AD55" s="170">
        <f>IFERROR(VLOOKUP(Data!A55,Survey!$F:$X,15,FALSE),"")</f>
        <v>1</v>
      </c>
      <c r="AE55" s="170">
        <f>IFERROR(VLOOKUP(Data!A55,Survey!$F:$X,16,FALSE),"")</f>
        <v>1</v>
      </c>
      <c r="AF55" s="170">
        <f>IFERROR(VLOOKUP(Data!A55,Survey!$F:$X,19,FALSE),"")</f>
        <v>9</v>
      </c>
      <c r="AG55" s="167" t="str">
        <f>IF(IFERROR(VLOOKUP(Data!A55,Verify!$F:$X,11,FALSE),0)&gt;0,"✓","✘")</f>
        <v>✓</v>
      </c>
      <c r="AH55" s="13">
        <f>IFERROR(VLOOKUP(Data!A55,Verify!$F:$X,11,FALSE),"")</f>
        <v>10</v>
      </c>
      <c r="AI55" s="13">
        <f>IFERROR(VLOOKUP(Data!A55,Verify!$F:$X,12,FALSE),"")</f>
        <v>10</v>
      </c>
      <c r="AJ55" s="13">
        <f>IFERROR(VLOOKUP(Data!A55,Verify!$F:$X,13,FALSE),"")</f>
        <v>10</v>
      </c>
      <c r="AK55" s="13">
        <f>IFERROR(VLOOKUP(Data!A55,Verify!$F:$X,14,FALSE),"")</f>
        <v>9</v>
      </c>
      <c r="AL55" s="13">
        <f>IFERROR(VLOOKUP(Data!A55,Verify!$F:$X,15,FALSE),"")</f>
        <v>10</v>
      </c>
      <c r="AM55" s="13">
        <f>IFERROR(VLOOKUP(Data!A55,Verify!$F:$X,16,FALSE),"")</f>
        <v>10</v>
      </c>
      <c r="AN55" s="13">
        <f>IFERROR(VLOOKUP(Data!A55,Verify!$F:$X,17,FALSE),"")</f>
        <v>10</v>
      </c>
      <c r="AO55" s="13">
        <f>IFERROR(VLOOKUP(Data!A55,Verify!$F:$X,18,FALSE),"")</f>
        <v>10</v>
      </c>
      <c r="AP55" s="167" t="str">
        <f t="shared" si="3"/>
        <v>✓</v>
      </c>
      <c r="AQ55" s="167" t="str">
        <f>Timing!N55</f>
        <v>✓</v>
      </c>
      <c r="AR55" s="168" t="str">
        <f t="shared" si="4"/>
        <v>✅</v>
      </c>
      <c r="AS55" s="55" t="str">
        <f t="shared" si="5"/>
        <v>YES</v>
      </c>
      <c r="AT55" s="4" t="e">
        <f>IF(#REF!&lt;&gt;AS55,"OOPS","")</f>
        <v>#REF!</v>
      </c>
    </row>
    <row r="56" spans="1:46">
      <c r="A56" s="118" t="str">
        <f>CONCATENATE(VLOOKUP(Data!A56,Data!$A:C,3,FALSE)," ",VLOOKUP(Data!A56,Data!$A:C,2,FALSE),"")</f>
        <v>Martin Penelope</v>
      </c>
      <c r="B56" s="13" t="str">
        <f>VLOOKUP(Data!A56,Data!$A:$D,4,FALSE)</f>
        <v>ru</v>
      </c>
      <c r="C56" s="118" t="str">
        <f>IF(VLOOKUP(Data!A56,Data!$A:$E,5,FALSE)="","",VLOOKUP(Data!A56,Data!$A:$E,5,FALSE))</f>
        <v>Alabama</v>
      </c>
      <c r="D56" s="118" t="str">
        <f>IF(VLOOKUP(Data!A56,Data!$A:$F,6,FALSE)="","",VLOOKUP(Data!A56,Data!$A:$F,6,FALSE))</f>
        <v>Employee</v>
      </c>
      <c r="E56" s="118" t="str">
        <f>IF(VLOOKUP(Data!A56,Data!$A:$G,7,FALSE)="","",VLOOKUP(Data!A56,Data!$A:$G,7,FALSE))</f>
        <v>Junior</v>
      </c>
      <c r="F56" s="13" t="str">
        <f>MID(VLOOKUP(Data!A56,Data!$A:$H,8,FALSE),1,3)</f>
        <v>INT</v>
      </c>
      <c r="G56" s="13">
        <f>IFERROR(VLOOKUP(Data!A56,'Act1'!$F:$V,11,FALSE),"")</f>
        <v>1</v>
      </c>
      <c r="H56" s="13">
        <f>IFERROR(VLOOKUP(Data!A56,'Act1'!$F:$V,12,FALSE),"")</f>
        <v>1</v>
      </c>
      <c r="I56" s="13">
        <f>IFERROR(VLOOKUP(Data!A56,'Act1'!$F:$V,13,FALSE),"")</f>
        <v>1</v>
      </c>
      <c r="J56" s="13">
        <f>IFERROR(VLOOKUP(Data!A56,'Act2'!$F:$V,11,FALSE),"")</f>
        <v>2</v>
      </c>
      <c r="K56" s="13">
        <f>IFERROR(VLOOKUP(Data!A56,'Act2'!$F:$V,12,FALSE),"")</f>
        <v>1</v>
      </c>
      <c r="L56" s="13">
        <f>IFERROR(VLOOKUP(Data!A56,'Act2'!$F:$V,13,FALSE),"")</f>
        <v>1</v>
      </c>
      <c r="M56" s="13">
        <f>IFERROR(VLOOKUP(Data!A56,'Act3'!$F:$W,11,FALSE),"")</f>
        <v>1</v>
      </c>
      <c r="N56" s="13">
        <f>IFERROR(VLOOKUP(Data!A56,'Act3'!$F:$W,12,FALSE),"")</f>
        <v>1</v>
      </c>
      <c r="O56" s="13">
        <f>IFERROR(VLOOKUP(Data!A56,'Act3'!$F:$W,13,FALSE),"")</f>
        <v>2</v>
      </c>
      <c r="P56" s="13">
        <f>IFERROR(VLOOKUP(Data!A56,'Act4'!$F:$W,11,FALSE),"")</f>
        <v>2</v>
      </c>
      <c r="Q56" s="13">
        <f>IFERROR(VLOOKUP(Data!A56,'Act4'!$F:$W,12,FALSE),"")</f>
        <v>1</v>
      </c>
      <c r="R56" s="13">
        <f>IFERROR(VLOOKUP(Data!A56,'Act4'!$F:$W,13,FALSE),"")</f>
        <v>1</v>
      </c>
      <c r="S56" s="13">
        <f>IFERROR(VLOOKUP(Data!A56,'Act5'!$F:$W,11,FALSE),"")</f>
        <v>1</v>
      </c>
      <c r="T56" s="13">
        <f>IFERROR(VLOOKUP(Data!A56,'Act5'!$F:$W,12,FALSE),"")</f>
        <v>2</v>
      </c>
      <c r="U56" s="13">
        <f>IFERROR(VLOOKUP(Data!A56,'Act5'!$F:$W,13,FALSE),"")</f>
        <v>1</v>
      </c>
      <c r="V56" s="13">
        <f>IFERROR(VLOOKUP(Data!A56,'Act6'!$F:$W,11,FALSE),"")</f>
        <v>3</v>
      </c>
      <c r="W56" s="13">
        <f>IFERROR(VLOOKUP(Data!A56,'Act6'!$F:$W,12,FALSE),"")</f>
        <v>1</v>
      </c>
      <c r="X56" s="13">
        <f>IFERROR(VLOOKUP(Data!A56,'Act6'!$F:$W,13,FALSE),"")</f>
        <v>1</v>
      </c>
      <c r="Y56" s="167" t="str">
        <f>IF(IFERROR(VLOOKUP(Data!A56,Survey!$F:$X,11,FALSE),0)&gt;0,"✓","✘")</f>
        <v>✓</v>
      </c>
      <c r="Z56" s="170">
        <f>IFERROR(VLOOKUP(Data!A56,Survey!$F:$X,11,FALSE),"")</f>
        <v>6</v>
      </c>
      <c r="AA56" s="170">
        <f>IFERROR(VLOOKUP(Data!A56,Survey!$F:$X,12,FALSE),"")</f>
        <v>6</v>
      </c>
      <c r="AB56" s="170">
        <f>IFERROR(VLOOKUP(Data!A56,Survey!$F:$X,13,FALSE),"")</f>
        <v>6</v>
      </c>
      <c r="AC56" s="170">
        <f>IFERROR(VLOOKUP(Data!A56,Survey!$F:$X,14,FALSE),"")</f>
        <v>5</v>
      </c>
      <c r="AD56" s="170">
        <f>IFERROR(VLOOKUP(Data!A56,Survey!$F:$X,15,FALSE),"")</f>
        <v>5</v>
      </c>
      <c r="AE56" s="170">
        <f>IFERROR(VLOOKUP(Data!A56,Survey!$F:$X,16,FALSE),"")</f>
        <v>5</v>
      </c>
      <c r="AF56" s="170">
        <f>IFERROR(VLOOKUP(Data!A56,Survey!$F:$X,19,FALSE),"")</f>
        <v>6</v>
      </c>
      <c r="AG56" s="167" t="str">
        <f>IF(IFERROR(VLOOKUP(Data!A56,Verify!$F:$X,11,FALSE),0)&gt;0,"✓","✘")</f>
        <v>✓</v>
      </c>
      <c r="AH56" s="13">
        <f>IFERROR(VLOOKUP(Data!A56,Verify!$F:$X,11,FALSE),"")</f>
        <v>6</v>
      </c>
      <c r="AI56" s="13">
        <f>IFERROR(VLOOKUP(Data!A56,Verify!$F:$X,12,FALSE),"")</f>
        <v>7</v>
      </c>
      <c r="AJ56" s="13">
        <f>IFERROR(VLOOKUP(Data!A56,Verify!$F:$X,13,FALSE),"")</f>
        <v>7</v>
      </c>
      <c r="AK56" s="13">
        <f>IFERROR(VLOOKUP(Data!A56,Verify!$F:$X,14,FALSE),"")</f>
        <v>7</v>
      </c>
      <c r="AL56" s="13">
        <f>IFERROR(VLOOKUP(Data!A56,Verify!$F:$X,15,FALSE),"")</f>
        <v>7</v>
      </c>
      <c r="AM56" s="13">
        <f>IFERROR(VLOOKUP(Data!A56,Verify!$F:$X,16,FALSE),"")</f>
        <v>8</v>
      </c>
      <c r="AN56" s="13">
        <f>IFERROR(VLOOKUP(Data!A56,Verify!$F:$X,17,FALSE),"")</f>
        <v>5</v>
      </c>
      <c r="AO56" s="13">
        <f>IFERROR(VLOOKUP(Data!A56,Verify!$F:$X,18,FALSE),"")</f>
        <v>6</v>
      </c>
      <c r="AP56" s="167" t="str">
        <f t="shared" si="3"/>
        <v>✓</v>
      </c>
      <c r="AQ56" s="167" t="str">
        <f>Timing!N56</f>
        <v>✓</v>
      </c>
      <c r="AR56" s="168" t="str">
        <f t="shared" si="4"/>
        <v>✅</v>
      </c>
      <c r="AS56" s="55" t="str">
        <f t="shared" si="5"/>
        <v>YES</v>
      </c>
      <c r="AT56" s="4" t="e">
        <f>IF(#REF!&lt;&gt;AS56,"OOPS","")</f>
        <v>#REF!</v>
      </c>
    </row>
    <row r="57" spans="1:46">
      <c r="A57" s="118" t="str">
        <f>CONCATENATE(VLOOKUP(Data!A57,Data!$A:C,3,FALSE)," ",VLOOKUP(Data!A57,Data!$A:C,2,FALSE),"")</f>
        <v>Martínez Harper</v>
      </c>
      <c r="B57" s="13" t="str">
        <f>VLOOKUP(Data!A57,Data!$A:$D,4,FALSE)</f>
        <v>ja</v>
      </c>
      <c r="C57" s="118" t="str">
        <f>IF(VLOOKUP(Data!A57,Data!$A:$E,5,FALSE)="","",VLOOKUP(Data!A57,Data!$A:$E,5,FALSE))</f>
        <v>Arizona</v>
      </c>
      <c r="D57" s="118" t="str">
        <f>IF(VLOOKUP(Data!A57,Data!$A:$F,6,FALSE)="","",VLOOKUP(Data!A57,Data!$A:$F,6,FALSE))</f>
        <v>Employee</v>
      </c>
      <c r="E57" s="118" t="str">
        <f>IF(VLOOKUP(Data!A57,Data!$A:$G,7,FALSE)="","",VLOOKUP(Data!A57,Data!$A:$G,7,FALSE))</f>
        <v>Rookie</v>
      </c>
      <c r="F57" s="13" t="str">
        <f>MID(VLOOKUP(Data!A57,Data!$A:$H,8,FALSE),1,3)</f>
        <v>INT</v>
      </c>
      <c r="G57" s="13">
        <f>IFERROR(VLOOKUP(Data!A57,'Act1'!$F:$V,11,FALSE),"")</f>
        <v>1</v>
      </c>
      <c r="H57" s="13">
        <f>IFERROR(VLOOKUP(Data!A57,'Act1'!$F:$V,12,FALSE),"")</f>
        <v>1</v>
      </c>
      <c r="I57" s="13">
        <f>IFERROR(VLOOKUP(Data!A57,'Act1'!$F:$V,13,FALSE),"")</f>
        <v>3</v>
      </c>
      <c r="J57" s="13">
        <f>IFERROR(VLOOKUP(Data!A57,'Act2'!$F:$V,11,FALSE),"")</f>
        <v>2</v>
      </c>
      <c r="K57" s="13">
        <f>IFERROR(VLOOKUP(Data!A57,'Act2'!$F:$V,12,FALSE),"")</f>
        <v>3</v>
      </c>
      <c r="L57" s="13">
        <f>IFERROR(VLOOKUP(Data!A57,'Act2'!$F:$V,13,FALSE),"")</f>
        <v>1</v>
      </c>
      <c r="M57" s="13">
        <f>IFERROR(VLOOKUP(Data!A57,'Act3'!$F:$W,11,FALSE),"")</f>
        <v>2</v>
      </c>
      <c r="N57" s="13">
        <f>IFERROR(VLOOKUP(Data!A57,'Act3'!$F:$W,12,FALSE),"")</f>
        <v>1</v>
      </c>
      <c r="O57" s="13">
        <f>IFERROR(VLOOKUP(Data!A57,'Act3'!$F:$W,13,FALSE),"")</f>
        <v>3</v>
      </c>
      <c r="P57" s="13">
        <f>IFERROR(VLOOKUP(Data!A57,'Act4'!$F:$W,11,FALSE),"")</f>
        <v>2</v>
      </c>
      <c r="Q57" s="13">
        <f>IFERROR(VLOOKUP(Data!A57,'Act4'!$F:$W,12,FALSE),"")</f>
        <v>1</v>
      </c>
      <c r="R57" s="13">
        <f>IFERROR(VLOOKUP(Data!A57,'Act4'!$F:$W,13,FALSE),"")</f>
        <v>1</v>
      </c>
      <c r="S57" s="13">
        <f>IFERROR(VLOOKUP(Data!A57,'Act5'!$F:$W,11,FALSE),"")</f>
        <v>1</v>
      </c>
      <c r="T57" s="13">
        <f>IFERROR(VLOOKUP(Data!A57,'Act5'!$F:$W,12,FALSE),"")</f>
        <v>2</v>
      </c>
      <c r="U57" s="13">
        <f>IFERROR(VLOOKUP(Data!A57,'Act5'!$F:$W,13,FALSE),"")</f>
        <v>1</v>
      </c>
      <c r="V57" s="13">
        <f>IFERROR(VLOOKUP(Data!A57,'Act6'!$F:$W,11,FALSE),"")</f>
        <v>3</v>
      </c>
      <c r="W57" s="13">
        <f>IFERROR(VLOOKUP(Data!A57,'Act6'!$F:$W,12,FALSE),"")</f>
        <v>1</v>
      </c>
      <c r="X57" s="13">
        <f>IFERROR(VLOOKUP(Data!A57,'Act6'!$F:$W,13,FALSE),"")</f>
        <v>3</v>
      </c>
      <c r="Y57" s="167" t="str">
        <f>IF(IFERROR(VLOOKUP(Data!A57,Survey!$F:$X,11,FALSE),0)&gt;0,"✓","✘")</f>
        <v>✓</v>
      </c>
      <c r="Z57" s="170">
        <f>IFERROR(VLOOKUP(Data!A57,Survey!$F:$X,11,FALSE),"")</f>
        <v>7</v>
      </c>
      <c r="AA57" s="170">
        <f>IFERROR(VLOOKUP(Data!A57,Survey!$F:$X,12,FALSE),"")</f>
        <v>7</v>
      </c>
      <c r="AB57" s="170">
        <f>IFERROR(VLOOKUP(Data!A57,Survey!$F:$X,13,FALSE),"")</f>
        <v>8</v>
      </c>
      <c r="AC57" s="170">
        <f>IFERROR(VLOOKUP(Data!A57,Survey!$F:$X,14,FALSE),"")</f>
        <v>9</v>
      </c>
      <c r="AD57" s="170">
        <f>IFERROR(VLOOKUP(Data!A57,Survey!$F:$X,15,FALSE),"")</f>
        <v>5</v>
      </c>
      <c r="AE57" s="170">
        <f>IFERROR(VLOOKUP(Data!A57,Survey!$F:$X,16,FALSE),"")</f>
        <v>1</v>
      </c>
      <c r="AF57" s="170">
        <f>IFERROR(VLOOKUP(Data!A57,Survey!$F:$X,19,FALSE),"")</f>
        <v>8</v>
      </c>
      <c r="AG57" s="167" t="str">
        <f>IF(IFERROR(VLOOKUP(Data!A57,Verify!$F:$X,11,FALSE),0)&gt;0,"✓","✘")</f>
        <v>✓</v>
      </c>
      <c r="AH57" s="13">
        <f>IFERROR(VLOOKUP(Data!A57,Verify!$F:$X,11,FALSE),"")</f>
        <v>5</v>
      </c>
      <c r="AI57" s="13">
        <f>IFERROR(VLOOKUP(Data!A57,Verify!$F:$X,12,FALSE),"")</f>
        <v>5</v>
      </c>
      <c r="AJ57" s="13">
        <f>IFERROR(VLOOKUP(Data!A57,Verify!$F:$X,13,FALSE),"")</f>
        <v>5</v>
      </c>
      <c r="AK57" s="13">
        <f>IFERROR(VLOOKUP(Data!A57,Verify!$F:$X,14,FALSE),"")</f>
        <v>3</v>
      </c>
      <c r="AL57" s="13">
        <f>IFERROR(VLOOKUP(Data!A57,Verify!$F:$X,15,FALSE),"")</f>
        <v>3</v>
      </c>
      <c r="AM57" s="13">
        <f>IFERROR(VLOOKUP(Data!A57,Verify!$F:$X,16,FALSE),"")</f>
        <v>8</v>
      </c>
      <c r="AN57" s="13">
        <f>IFERROR(VLOOKUP(Data!A57,Verify!$F:$X,17,FALSE),"")</f>
        <v>3</v>
      </c>
      <c r="AO57" s="13">
        <f>IFERROR(VLOOKUP(Data!A57,Verify!$F:$X,18,FALSE),"")</f>
        <v>4</v>
      </c>
      <c r="AP57" s="167" t="str">
        <f t="shared" si="3"/>
        <v>✓</v>
      </c>
      <c r="AQ57" s="167" t="str">
        <f>Timing!N57</f>
        <v>✓</v>
      </c>
      <c r="AR57" s="168" t="str">
        <f t="shared" si="4"/>
        <v>✅</v>
      </c>
      <c r="AS57" s="55" t="str">
        <f t="shared" si="5"/>
        <v>YES</v>
      </c>
      <c r="AT57" s="4" t="e">
        <f>IF(#REF!&lt;&gt;AS57,"OOPS","")</f>
        <v>#REF!</v>
      </c>
    </row>
    <row r="58" spans="1:46">
      <c r="A58" s="118" t="str">
        <f>CONCATENATE(VLOOKUP(Data!A58,Data!$A:C,3,FALSE)," ",VLOOKUP(Data!A58,Data!$A:C,2,FALSE),"")</f>
        <v>Mendoza Wyatt</v>
      </c>
      <c r="B58" s="13" t="str">
        <f>VLOOKUP(Data!A58,Data!$A:$D,4,FALSE)</f>
        <v>it</v>
      </c>
      <c r="C58" s="118" t="str">
        <f>IF(VLOOKUP(Data!A58,Data!$A:$E,5,FALSE)="","",VLOOKUP(Data!A58,Data!$A:$E,5,FALSE))</f>
        <v>Florida</v>
      </c>
      <c r="D58" s="118" t="str">
        <f>IF(VLOOKUP(Data!A58,Data!$A:$F,6,FALSE)="","",VLOOKUP(Data!A58,Data!$A:$F,6,FALSE))</f>
        <v>Employee</v>
      </c>
      <c r="E58" s="118" t="str">
        <f>IF(VLOOKUP(Data!A58,Data!$A:$G,7,FALSE)="","",VLOOKUP(Data!A58,Data!$A:$G,7,FALSE))</f>
        <v>Senior</v>
      </c>
      <c r="F58" s="13" t="str">
        <f>MID(VLOOKUP(Data!A58,Data!$A:$H,8,FALSE),1,3)</f>
        <v>ANY</v>
      </c>
      <c r="G58" s="13">
        <f>IFERROR(VLOOKUP(Data!A58,'Act1'!$F:$V,11,FALSE),"")</f>
        <v>1</v>
      </c>
      <c r="H58" s="13">
        <f>IFERROR(VLOOKUP(Data!A58,'Act1'!$F:$V,12,FALSE),"")</f>
        <v>1</v>
      </c>
      <c r="I58" s="13">
        <f>IFERROR(VLOOKUP(Data!A58,'Act1'!$F:$V,13,FALSE),"")</f>
        <v>1</v>
      </c>
      <c r="J58" s="13">
        <f>IFERROR(VLOOKUP(Data!A58,'Act2'!$F:$V,11,FALSE),"")</f>
        <v>2</v>
      </c>
      <c r="K58" s="13">
        <f>IFERROR(VLOOKUP(Data!A58,'Act2'!$F:$V,12,FALSE),"")</f>
        <v>1</v>
      </c>
      <c r="L58" s="13">
        <f>IFERROR(VLOOKUP(Data!A58,'Act2'!$F:$V,13,FALSE),"")</f>
        <v>1</v>
      </c>
      <c r="M58" s="13">
        <f>IFERROR(VLOOKUP(Data!A58,'Act3'!$F:$W,11,FALSE),"")</f>
        <v>2</v>
      </c>
      <c r="N58" s="13">
        <f>IFERROR(VLOOKUP(Data!A58,'Act3'!$F:$W,12,FALSE),"")</f>
        <v>3</v>
      </c>
      <c r="O58" s="13">
        <f>IFERROR(VLOOKUP(Data!A58,'Act3'!$F:$W,13,FALSE),"")</f>
        <v>1</v>
      </c>
      <c r="P58" s="13">
        <f>IFERROR(VLOOKUP(Data!A58,'Act4'!$F:$W,11,FALSE),"")</f>
        <v>1</v>
      </c>
      <c r="Q58" s="13">
        <f>IFERROR(VLOOKUP(Data!A58,'Act4'!$F:$W,12,FALSE),"")</f>
        <v>1</v>
      </c>
      <c r="R58" s="13">
        <f>IFERROR(VLOOKUP(Data!A58,'Act4'!$F:$W,13,FALSE),"")</f>
        <v>1</v>
      </c>
      <c r="S58" s="13">
        <f>IFERROR(VLOOKUP(Data!A58,'Act5'!$F:$W,11,FALSE),"")</f>
        <v>1</v>
      </c>
      <c r="T58" s="13">
        <f>IFERROR(VLOOKUP(Data!A58,'Act5'!$F:$W,12,FALSE),"")</f>
        <v>1</v>
      </c>
      <c r="U58" s="13">
        <f>IFERROR(VLOOKUP(Data!A58,'Act5'!$F:$W,13,FALSE),"")</f>
        <v>1</v>
      </c>
      <c r="V58" s="13">
        <f>IFERROR(VLOOKUP(Data!A58,'Act6'!$F:$W,11,FALSE),"")</f>
        <v>3</v>
      </c>
      <c r="W58" s="13">
        <f>IFERROR(VLOOKUP(Data!A58,'Act6'!$F:$W,12,FALSE),"")</f>
        <v>3</v>
      </c>
      <c r="X58" s="13">
        <f>IFERROR(VLOOKUP(Data!A58,'Act6'!$F:$W,13,FALSE),"")</f>
        <v>1</v>
      </c>
      <c r="Y58" s="167" t="str">
        <f>IF(IFERROR(VLOOKUP(Data!A58,Survey!$F:$X,11,FALSE),0)&gt;0,"✓","✘")</f>
        <v>✓</v>
      </c>
      <c r="Z58" s="170">
        <f>IFERROR(VLOOKUP(Data!A58,Survey!$F:$X,11,FALSE),"")</f>
        <v>7</v>
      </c>
      <c r="AA58" s="170">
        <f>IFERROR(VLOOKUP(Data!A58,Survey!$F:$X,12,FALSE),"")</f>
        <v>8</v>
      </c>
      <c r="AB58" s="170">
        <f>IFERROR(VLOOKUP(Data!A58,Survey!$F:$X,13,FALSE),"")</f>
        <v>8</v>
      </c>
      <c r="AC58" s="170">
        <f>IFERROR(VLOOKUP(Data!A58,Survey!$F:$X,14,FALSE),"")</f>
        <v>7</v>
      </c>
      <c r="AD58" s="170">
        <f>IFERROR(VLOOKUP(Data!A58,Survey!$F:$X,15,FALSE),"")</f>
        <v>1</v>
      </c>
      <c r="AE58" s="170">
        <f>IFERROR(VLOOKUP(Data!A58,Survey!$F:$X,16,FALSE),"")</f>
        <v>5</v>
      </c>
      <c r="AF58" s="170">
        <f>IFERROR(VLOOKUP(Data!A58,Survey!$F:$X,19,FALSE),"")</f>
        <v>8</v>
      </c>
      <c r="AG58" s="167" t="str">
        <f>IF(IFERROR(VLOOKUP(Data!A58,Verify!$F:$X,11,FALSE),0)&gt;0,"✓","✘")</f>
        <v>✘</v>
      </c>
      <c r="AH58" s="13" t="str">
        <f>IFERROR(VLOOKUP(Data!A58,Verify!$F:$X,11,FALSE),"")</f>
        <v/>
      </c>
      <c r="AI58" s="13" t="str">
        <f>IFERROR(VLOOKUP(Data!A58,Verify!$F:$X,12,FALSE),"")</f>
        <v/>
      </c>
      <c r="AJ58" s="13" t="str">
        <f>IFERROR(VLOOKUP(Data!A58,Verify!$F:$X,13,FALSE),"")</f>
        <v/>
      </c>
      <c r="AK58" s="13" t="str">
        <f>IFERROR(VLOOKUP(Data!A58,Verify!$F:$X,14,FALSE),"")</f>
        <v/>
      </c>
      <c r="AL58" s="13" t="str">
        <f>IFERROR(VLOOKUP(Data!A58,Verify!$F:$X,15,FALSE),"")</f>
        <v/>
      </c>
      <c r="AM58" s="13" t="str">
        <f>IFERROR(VLOOKUP(Data!A58,Verify!$F:$X,16,FALSE),"")</f>
        <v/>
      </c>
      <c r="AN58" s="13" t="str">
        <f>IFERROR(VLOOKUP(Data!A58,Verify!$F:$X,17,FALSE),"")</f>
        <v/>
      </c>
      <c r="AO58" s="13" t="str">
        <f>IFERROR(VLOOKUP(Data!A58,Verify!$F:$X,18,FALSE),"")</f>
        <v/>
      </c>
      <c r="AP58" s="167" t="str">
        <f t="shared" si="3"/>
        <v>✓</v>
      </c>
      <c r="AQ58" s="167" t="str">
        <f>Timing!N58</f>
        <v>✓</v>
      </c>
      <c r="AR58" s="168" t="str">
        <f t="shared" si="4"/>
        <v>✅</v>
      </c>
      <c r="AS58" s="55" t="str">
        <f t="shared" si="5"/>
        <v>YES</v>
      </c>
      <c r="AT58" s="4" t="e">
        <f>IF(#REF!&lt;&gt;AS58,"OOPS","")</f>
        <v>#REF!</v>
      </c>
    </row>
    <row r="59" spans="1:46">
      <c r="A59" s="118" t="str">
        <f>CONCATENATE(VLOOKUP(Data!A59,Data!$A:C,3,FALSE)," ",VLOOKUP(Data!A59,Data!$A:C,2,FALSE),"")</f>
        <v>Miller Mia</v>
      </c>
      <c r="B59" s="13" t="str">
        <f>VLOOKUP(Data!A59,Data!$A:$D,4,FALSE)</f>
        <v>en</v>
      </c>
      <c r="C59" s="118" t="str">
        <f>IF(VLOOKUP(Data!A59,Data!$A:$E,5,FALSE)="","",VLOOKUP(Data!A59,Data!$A:$E,5,FALSE))</f>
        <v>Illinois</v>
      </c>
      <c r="D59" s="118" t="str">
        <f>IF(VLOOKUP(Data!A59,Data!$A:$F,6,FALSE)="","",VLOOKUP(Data!A59,Data!$A:$F,6,FALSE))</f>
        <v>Franchise</v>
      </c>
      <c r="E59" s="118" t="str">
        <f>IF(VLOOKUP(Data!A59,Data!$A:$G,7,FALSE)="","",VLOOKUP(Data!A59,Data!$A:$G,7,FALSE))</f>
        <v>Senior</v>
      </c>
      <c r="F59" s="13" t="str">
        <f>MID(VLOOKUP(Data!A59,Data!$A:$H,8,FALSE),1,3)</f>
        <v>ANY</v>
      </c>
      <c r="G59" s="13">
        <f>IFERROR(VLOOKUP(Data!A59,'Act1'!$F:$V,11,FALSE),"")</f>
        <v>1</v>
      </c>
      <c r="H59" s="13">
        <f>IFERROR(VLOOKUP(Data!A59,'Act1'!$F:$V,12,FALSE),"")</f>
        <v>1</v>
      </c>
      <c r="I59" s="13">
        <f>IFERROR(VLOOKUP(Data!A59,'Act1'!$F:$V,13,FALSE),"")</f>
        <v>1</v>
      </c>
      <c r="J59" s="13">
        <f>IFERROR(VLOOKUP(Data!A59,'Act2'!$F:$V,11,FALSE),"")</f>
        <v>1</v>
      </c>
      <c r="K59" s="13">
        <f>IFERROR(VLOOKUP(Data!A59,'Act2'!$F:$V,12,FALSE),"")</f>
        <v>1</v>
      </c>
      <c r="L59" s="13">
        <f>IFERROR(VLOOKUP(Data!A59,'Act2'!$F:$V,13,FALSE),"")</f>
        <v>1</v>
      </c>
      <c r="M59" s="13">
        <f>IFERROR(VLOOKUP(Data!A59,'Act3'!$F:$W,11,FALSE),"")</f>
        <v>2</v>
      </c>
      <c r="N59" s="13">
        <f>IFERROR(VLOOKUP(Data!A59,'Act3'!$F:$W,12,FALSE),"")</f>
        <v>1</v>
      </c>
      <c r="O59" s="13">
        <f>IFERROR(VLOOKUP(Data!A59,'Act3'!$F:$W,13,FALSE),"")</f>
        <v>1</v>
      </c>
      <c r="P59" s="13">
        <f>IFERROR(VLOOKUP(Data!A59,'Act4'!$F:$W,11,FALSE),"")</f>
        <v>1</v>
      </c>
      <c r="Q59" s="13">
        <f>IFERROR(VLOOKUP(Data!A59,'Act4'!$F:$W,12,FALSE),"")</f>
        <v>1</v>
      </c>
      <c r="R59" s="13">
        <f>IFERROR(VLOOKUP(Data!A59,'Act4'!$F:$W,13,FALSE),"")</f>
        <v>1</v>
      </c>
      <c r="S59" s="13">
        <f>IFERROR(VLOOKUP(Data!A59,'Act5'!$F:$W,11,FALSE),"")</f>
        <v>1</v>
      </c>
      <c r="T59" s="13">
        <f>IFERROR(VLOOKUP(Data!A59,'Act5'!$F:$W,12,FALSE),"")</f>
        <v>2</v>
      </c>
      <c r="U59" s="13">
        <f>IFERROR(VLOOKUP(Data!A59,'Act5'!$F:$W,13,FALSE),"")</f>
        <v>3</v>
      </c>
      <c r="V59" s="13">
        <f>IFERROR(VLOOKUP(Data!A59,'Act6'!$F:$W,11,FALSE),"")</f>
        <v>2</v>
      </c>
      <c r="W59" s="13">
        <f>IFERROR(VLOOKUP(Data!A59,'Act6'!$F:$W,12,FALSE),"")</f>
        <v>1</v>
      </c>
      <c r="X59" s="13">
        <f>IFERROR(VLOOKUP(Data!A59,'Act6'!$F:$W,13,FALSE),"")</f>
        <v>1</v>
      </c>
      <c r="Y59" s="167" t="str">
        <f>IF(IFERROR(VLOOKUP(Data!A59,Survey!$F:$X,11,FALSE),0)&gt;0,"✓","✘")</f>
        <v>✓</v>
      </c>
      <c r="Z59" s="170">
        <f>IFERROR(VLOOKUP(Data!A59,Survey!$F:$X,11,FALSE),"")</f>
        <v>7</v>
      </c>
      <c r="AA59" s="170">
        <f>IFERROR(VLOOKUP(Data!A59,Survey!$F:$X,12,FALSE),"")</f>
        <v>7</v>
      </c>
      <c r="AB59" s="170">
        <f>IFERROR(VLOOKUP(Data!A59,Survey!$F:$X,13,FALSE),"")</f>
        <v>7</v>
      </c>
      <c r="AC59" s="170">
        <f>IFERROR(VLOOKUP(Data!A59,Survey!$F:$X,14,FALSE),"")</f>
        <v>6</v>
      </c>
      <c r="AD59" s="170">
        <f>IFERROR(VLOOKUP(Data!A59,Survey!$F:$X,15,FALSE),"")</f>
        <v>1</v>
      </c>
      <c r="AE59" s="170">
        <f>IFERROR(VLOOKUP(Data!A59,Survey!$F:$X,16,FALSE),"")</f>
        <v>5</v>
      </c>
      <c r="AF59" s="170">
        <f>IFERROR(VLOOKUP(Data!A59,Survey!$F:$X,19,FALSE),"")</f>
        <v>7</v>
      </c>
      <c r="AG59" s="167" t="str">
        <f>IF(IFERROR(VLOOKUP(Data!A59,Verify!$F:$X,11,FALSE),0)&gt;0,"✓","✘")</f>
        <v>✓</v>
      </c>
      <c r="AH59" s="13">
        <f>IFERROR(VLOOKUP(Data!A59,Verify!$F:$X,11,FALSE),"")</f>
        <v>2</v>
      </c>
      <c r="AI59" s="13">
        <f>IFERROR(VLOOKUP(Data!A59,Verify!$F:$X,12,FALSE),"")</f>
        <v>2</v>
      </c>
      <c r="AJ59" s="13">
        <f>IFERROR(VLOOKUP(Data!A59,Verify!$F:$X,13,FALSE),"")</f>
        <v>2</v>
      </c>
      <c r="AK59" s="13">
        <f>IFERROR(VLOOKUP(Data!A59,Verify!$F:$X,14,FALSE),"")</f>
        <v>8</v>
      </c>
      <c r="AL59" s="13">
        <f>IFERROR(VLOOKUP(Data!A59,Verify!$F:$X,15,FALSE),"")</f>
        <v>5</v>
      </c>
      <c r="AM59" s="13">
        <f>IFERROR(VLOOKUP(Data!A59,Verify!$F:$X,16,FALSE),"")</f>
        <v>9</v>
      </c>
      <c r="AN59" s="13">
        <f>IFERROR(VLOOKUP(Data!A59,Verify!$F:$X,17,FALSE),"")</f>
        <v>2</v>
      </c>
      <c r="AO59" s="13">
        <f>IFERROR(VLOOKUP(Data!A59,Verify!$F:$X,18,FALSE),"")</f>
        <v>2</v>
      </c>
      <c r="AP59" s="167" t="str">
        <f t="shared" si="3"/>
        <v>✓</v>
      </c>
      <c r="AQ59" s="167" t="str">
        <f>Timing!N59</f>
        <v>✓</v>
      </c>
      <c r="AR59" s="168" t="str">
        <f t="shared" si="4"/>
        <v>✅</v>
      </c>
      <c r="AS59" s="55" t="str">
        <f t="shared" si="5"/>
        <v>YES</v>
      </c>
      <c r="AT59" s="4" t="e">
        <f>IF(#REF!&lt;&gt;AS59,"OOPS","")</f>
        <v>#REF!</v>
      </c>
    </row>
    <row r="60" spans="1:46">
      <c r="A60" s="118" t="str">
        <f>CONCATENATE(VLOOKUP(Data!A60,Data!$A:C,3,FALSE)," ",VLOOKUP(Data!A60,Data!$A:C,2,FALSE),"")</f>
        <v>Mitchell Elena</v>
      </c>
      <c r="B60" s="13" t="str">
        <f>VLOOKUP(Data!A60,Data!$A:$D,4,FALSE)</f>
        <v>es</v>
      </c>
      <c r="C60" s="118" t="str">
        <f>IF(VLOOKUP(Data!A60,Data!$A:$E,5,FALSE)="","",VLOOKUP(Data!A60,Data!$A:$E,5,FALSE))</f>
        <v>Kentucky</v>
      </c>
      <c r="D60" s="118" t="str">
        <f>IF(VLOOKUP(Data!A60,Data!$A:$F,6,FALSE)="","",VLOOKUP(Data!A60,Data!$A:$F,6,FALSE))</f>
        <v>Employee</v>
      </c>
      <c r="E60" s="118" t="str">
        <f>IF(VLOOKUP(Data!A60,Data!$A:$G,7,FALSE)="","",VLOOKUP(Data!A60,Data!$A:$G,7,FALSE))</f>
        <v>Rookie</v>
      </c>
      <c r="F60" s="13" t="str">
        <f>MID(VLOOKUP(Data!A60,Data!$A:$H,8,FALSE),1,3)</f>
        <v>ANY</v>
      </c>
      <c r="G60" s="13">
        <f>IFERROR(VLOOKUP(Data!A60,'Act1'!$F:$V,11,FALSE),"")</f>
        <v>1</v>
      </c>
      <c r="H60" s="13">
        <f>IFERROR(VLOOKUP(Data!A60,'Act1'!$F:$V,12,FALSE),"")</f>
        <v>1</v>
      </c>
      <c r="I60" s="13">
        <f>IFERROR(VLOOKUP(Data!A60,'Act1'!$F:$V,13,FALSE),"")</f>
        <v>1</v>
      </c>
      <c r="J60" s="13">
        <f>IFERROR(VLOOKUP(Data!A60,'Act2'!$F:$V,11,FALSE),"")</f>
        <v>2</v>
      </c>
      <c r="K60" s="13">
        <f>IFERROR(VLOOKUP(Data!A60,'Act2'!$F:$V,12,FALSE),"")</f>
        <v>3</v>
      </c>
      <c r="L60" s="13">
        <f>IFERROR(VLOOKUP(Data!A60,'Act2'!$F:$V,13,FALSE),"")</f>
        <v>1</v>
      </c>
      <c r="M60" s="13">
        <f>IFERROR(VLOOKUP(Data!A60,'Act3'!$F:$W,11,FALSE),"")</f>
        <v>2</v>
      </c>
      <c r="N60" s="13">
        <f>IFERROR(VLOOKUP(Data!A60,'Act3'!$F:$W,12,FALSE),"")</f>
        <v>1</v>
      </c>
      <c r="O60" s="13">
        <f>IFERROR(VLOOKUP(Data!A60,'Act3'!$F:$W,13,FALSE),"")</f>
        <v>3</v>
      </c>
      <c r="P60" s="13">
        <f>IFERROR(VLOOKUP(Data!A60,'Act4'!$F:$W,11,FALSE),"")</f>
        <v>1</v>
      </c>
      <c r="Q60" s="13">
        <f>IFERROR(VLOOKUP(Data!A60,'Act4'!$F:$W,12,FALSE),"")</f>
        <v>1</v>
      </c>
      <c r="R60" s="13">
        <f>IFERROR(VLOOKUP(Data!A60,'Act4'!$F:$W,13,FALSE),"")</f>
        <v>1</v>
      </c>
      <c r="S60" s="13" t="str">
        <f>IFERROR(VLOOKUP(Data!A60,'Act5'!$F:$W,11,FALSE),"")</f>
        <v/>
      </c>
      <c r="T60" s="13" t="str">
        <f>IFERROR(VLOOKUP(Data!A60,'Act5'!$F:$W,12,FALSE),"")</f>
        <v/>
      </c>
      <c r="U60" s="13" t="str">
        <f>IFERROR(VLOOKUP(Data!A60,'Act5'!$F:$W,13,FALSE),"")</f>
        <v/>
      </c>
      <c r="V60" s="13" t="str">
        <f>IFERROR(VLOOKUP(Data!A60,'Act6'!$F:$W,11,FALSE),"")</f>
        <v/>
      </c>
      <c r="W60" s="13" t="str">
        <f>IFERROR(VLOOKUP(Data!A60,'Act6'!$F:$W,12,FALSE),"")</f>
        <v/>
      </c>
      <c r="X60" s="13" t="str">
        <f>IFERROR(VLOOKUP(Data!A60,'Act6'!$F:$W,13,FALSE),"")</f>
        <v/>
      </c>
      <c r="Y60" s="167" t="str">
        <f>IF(IFERROR(VLOOKUP(Data!A60,Survey!$F:$X,11,FALSE),0)&gt;0,"✓","✘")</f>
        <v>✘</v>
      </c>
      <c r="Z60" s="170" t="str">
        <f>IFERROR(VLOOKUP(Data!A60,Survey!$F:$X,11,FALSE),"")</f>
        <v/>
      </c>
      <c r="AA60" s="170" t="str">
        <f>IFERROR(VLOOKUP(Data!A60,Survey!$F:$X,12,FALSE),"")</f>
        <v/>
      </c>
      <c r="AB60" s="170" t="str">
        <f>IFERROR(VLOOKUP(Data!A60,Survey!$F:$X,13,FALSE),"")</f>
        <v/>
      </c>
      <c r="AC60" s="170" t="str">
        <f>IFERROR(VLOOKUP(Data!A60,Survey!$F:$X,14,FALSE),"")</f>
        <v/>
      </c>
      <c r="AD60" s="170" t="str">
        <f>IFERROR(VLOOKUP(Data!A60,Survey!$F:$X,15,FALSE),"")</f>
        <v/>
      </c>
      <c r="AE60" s="170" t="str">
        <f>IFERROR(VLOOKUP(Data!A60,Survey!$F:$X,16,FALSE),"")</f>
        <v/>
      </c>
      <c r="AF60" s="170" t="str">
        <f>IFERROR(VLOOKUP(Data!A60,Survey!$F:$X,19,FALSE),"")</f>
        <v/>
      </c>
      <c r="AG60" s="167" t="str">
        <f>IF(IFERROR(VLOOKUP(Data!A60,Verify!$F:$X,11,FALSE),0)&gt;0,"✓","✘")</f>
        <v>✘</v>
      </c>
      <c r="AH60" s="13" t="str">
        <f>IFERROR(VLOOKUP(Data!A60,Verify!$F:$X,11,FALSE),"")</f>
        <v/>
      </c>
      <c r="AI60" s="13" t="str">
        <f>IFERROR(VLOOKUP(Data!A60,Verify!$F:$X,12,FALSE),"")</f>
        <v/>
      </c>
      <c r="AJ60" s="13" t="str">
        <f>IFERROR(VLOOKUP(Data!A60,Verify!$F:$X,13,FALSE),"")</f>
        <v/>
      </c>
      <c r="AK60" s="13" t="str">
        <f>IFERROR(VLOOKUP(Data!A60,Verify!$F:$X,14,FALSE),"")</f>
        <v/>
      </c>
      <c r="AL60" s="13" t="str">
        <f>IFERROR(VLOOKUP(Data!A60,Verify!$F:$X,15,FALSE),"")</f>
        <v/>
      </c>
      <c r="AM60" s="13" t="str">
        <f>IFERROR(VLOOKUP(Data!A60,Verify!$F:$X,16,FALSE),"")</f>
        <v/>
      </c>
      <c r="AN60" s="13" t="str">
        <f>IFERROR(VLOOKUP(Data!A60,Verify!$F:$X,17,FALSE),"")</f>
        <v/>
      </c>
      <c r="AO60" s="13" t="str">
        <f>IFERROR(VLOOKUP(Data!A60,Verify!$F:$X,18,FALSE),"")</f>
        <v/>
      </c>
      <c r="AP60" s="167" t="str">
        <f t="shared" si="3"/>
        <v>✓</v>
      </c>
      <c r="AQ60" s="167" t="str">
        <f>Timing!N60</f>
        <v>✓</v>
      </c>
      <c r="AR60" s="168" t="str">
        <f t="shared" si="4"/>
        <v>✓</v>
      </c>
      <c r="AS60" s="55" t="str">
        <f t="shared" si="5"/>
        <v/>
      </c>
      <c r="AT60" s="4" t="e">
        <f>IF(#REF!&lt;&gt;AS60,"OOPS","")</f>
        <v>#REF!</v>
      </c>
    </row>
    <row r="61" spans="1:46">
      <c r="A61" s="118" t="str">
        <f>CONCATENATE(VLOOKUP(Data!A61,Data!$A:C,3,FALSE)," ",VLOOKUP(Data!A61,Data!$A:C,2,FALSE),"")</f>
        <v>Moore Mila</v>
      </c>
      <c r="B61" s="13" t="str">
        <f>VLOOKUP(Data!A61,Data!$A:$D,4,FALSE)</f>
        <v>fr</v>
      </c>
      <c r="C61" s="118" t="str">
        <f>IF(VLOOKUP(Data!A61,Data!$A:$E,5,FALSE)="","",VLOOKUP(Data!A61,Data!$A:$E,5,FALSE))</f>
        <v>Maryland</v>
      </c>
      <c r="D61" s="118" t="str">
        <f>IF(VLOOKUP(Data!A61,Data!$A:$F,6,FALSE)="","",VLOOKUP(Data!A61,Data!$A:$F,6,FALSE))</f>
        <v>Partner Employee</v>
      </c>
      <c r="E61" s="118" t="str">
        <f>IF(VLOOKUP(Data!A61,Data!$A:$G,7,FALSE)="","",VLOOKUP(Data!A61,Data!$A:$G,7,FALSE))</f>
        <v>Junior</v>
      </c>
      <c r="F61" s="13" t="str">
        <f>MID(VLOOKUP(Data!A61,Data!$A:$H,8,FALSE),1,3)</f>
        <v>ANY</v>
      </c>
      <c r="G61" s="13">
        <f>IFERROR(VLOOKUP(Data!A61,'Act1'!$F:$V,11,FALSE),"")</f>
        <v>1</v>
      </c>
      <c r="H61" s="13">
        <f>IFERROR(VLOOKUP(Data!A61,'Act1'!$F:$V,12,FALSE),"")</f>
        <v>1</v>
      </c>
      <c r="I61" s="13">
        <f>IFERROR(VLOOKUP(Data!A61,'Act1'!$F:$V,13,FALSE),"")</f>
        <v>1</v>
      </c>
      <c r="J61" s="13">
        <f>IFERROR(VLOOKUP(Data!A61,'Act2'!$F:$V,11,FALSE),"")</f>
        <v>2</v>
      </c>
      <c r="K61" s="13">
        <f>IFERROR(VLOOKUP(Data!A61,'Act2'!$F:$V,12,FALSE),"")</f>
        <v>2</v>
      </c>
      <c r="L61" s="13">
        <f>IFERROR(VLOOKUP(Data!A61,'Act2'!$F:$V,13,FALSE),"")</f>
        <v>1</v>
      </c>
      <c r="M61" s="13">
        <f>IFERROR(VLOOKUP(Data!A61,'Act3'!$F:$W,11,FALSE),"")</f>
        <v>1</v>
      </c>
      <c r="N61" s="13">
        <f>IFERROR(VLOOKUP(Data!A61,'Act3'!$F:$W,12,FALSE),"")</f>
        <v>3</v>
      </c>
      <c r="O61" s="13">
        <f>IFERROR(VLOOKUP(Data!A61,'Act3'!$F:$W,13,FALSE),"")</f>
        <v>3</v>
      </c>
      <c r="P61" s="13">
        <f>IFERROR(VLOOKUP(Data!A61,'Act4'!$F:$W,11,FALSE),"")</f>
        <v>1</v>
      </c>
      <c r="Q61" s="13">
        <f>IFERROR(VLOOKUP(Data!A61,'Act4'!$F:$W,12,FALSE),"")</f>
        <v>1</v>
      </c>
      <c r="R61" s="13">
        <f>IFERROR(VLOOKUP(Data!A61,'Act4'!$F:$W,13,FALSE),"")</f>
        <v>1</v>
      </c>
      <c r="S61" s="13">
        <f>IFERROR(VLOOKUP(Data!A61,'Act5'!$F:$W,11,FALSE),"")</f>
        <v>1</v>
      </c>
      <c r="T61" s="13">
        <f>IFERROR(VLOOKUP(Data!A61,'Act5'!$F:$W,12,FALSE),"")</f>
        <v>1</v>
      </c>
      <c r="U61" s="13">
        <f>IFERROR(VLOOKUP(Data!A61,'Act5'!$F:$W,13,FALSE),"")</f>
        <v>3</v>
      </c>
      <c r="V61" s="13">
        <f>IFERROR(VLOOKUP(Data!A61,'Act6'!$F:$W,11,FALSE),"")</f>
        <v>2</v>
      </c>
      <c r="W61" s="13">
        <f>IFERROR(VLOOKUP(Data!A61,'Act6'!$F:$W,12,FALSE),"")</f>
        <v>1</v>
      </c>
      <c r="X61" s="13">
        <f>IFERROR(VLOOKUP(Data!A61,'Act6'!$F:$W,13,FALSE),"")</f>
        <v>1</v>
      </c>
      <c r="Y61" s="167" t="str">
        <f>IF(IFERROR(VLOOKUP(Data!A61,Survey!$F:$X,11,FALSE),0)&gt;0,"✓","✘")</f>
        <v>✓</v>
      </c>
      <c r="Z61" s="170">
        <f>IFERROR(VLOOKUP(Data!A61,Survey!$F:$X,11,FALSE),"")</f>
        <v>4</v>
      </c>
      <c r="AA61" s="170">
        <f>IFERROR(VLOOKUP(Data!A61,Survey!$F:$X,12,FALSE),"")</f>
        <v>6</v>
      </c>
      <c r="AB61" s="170">
        <f>IFERROR(VLOOKUP(Data!A61,Survey!$F:$X,13,FALSE),"")</f>
        <v>4</v>
      </c>
      <c r="AC61" s="170">
        <f>IFERROR(VLOOKUP(Data!A61,Survey!$F:$X,14,FALSE),"")</f>
        <v>6</v>
      </c>
      <c r="AD61" s="170">
        <f>IFERROR(VLOOKUP(Data!A61,Survey!$F:$X,15,FALSE),"")</f>
        <v>1</v>
      </c>
      <c r="AE61" s="170">
        <f>IFERROR(VLOOKUP(Data!A61,Survey!$F:$X,16,FALSE),"")</f>
        <v>6</v>
      </c>
      <c r="AF61" s="170">
        <f>IFERROR(VLOOKUP(Data!A61,Survey!$F:$X,19,FALSE),"")</f>
        <v>6</v>
      </c>
      <c r="AG61" s="167" t="str">
        <f>IF(IFERROR(VLOOKUP(Data!A61,Verify!$F:$X,11,FALSE),0)&gt;0,"✓","✘")</f>
        <v>✓</v>
      </c>
      <c r="AH61" s="13">
        <f>IFERROR(VLOOKUP(Data!A61,Verify!$F:$X,11,FALSE),"")</f>
        <v>7</v>
      </c>
      <c r="AI61" s="13">
        <f>IFERROR(VLOOKUP(Data!A61,Verify!$F:$X,12,FALSE),"")</f>
        <v>6</v>
      </c>
      <c r="AJ61" s="13">
        <f>IFERROR(VLOOKUP(Data!A61,Verify!$F:$X,13,FALSE),"")</f>
        <v>5</v>
      </c>
      <c r="AK61" s="13">
        <f>IFERROR(VLOOKUP(Data!A61,Verify!$F:$X,14,FALSE),"")</f>
        <v>6</v>
      </c>
      <c r="AL61" s="13">
        <f>IFERROR(VLOOKUP(Data!A61,Verify!$F:$X,15,FALSE),"")</f>
        <v>7</v>
      </c>
      <c r="AM61" s="13">
        <f>IFERROR(VLOOKUP(Data!A61,Verify!$F:$X,16,FALSE),"")</f>
        <v>9</v>
      </c>
      <c r="AN61" s="13">
        <f>IFERROR(VLOOKUP(Data!A61,Verify!$F:$X,17,FALSE),"")</f>
        <v>9</v>
      </c>
      <c r="AO61" s="13">
        <f>IFERROR(VLOOKUP(Data!A61,Verify!$F:$X,18,FALSE),"")</f>
        <v>7</v>
      </c>
      <c r="AP61" s="167" t="str">
        <f t="shared" si="3"/>
        <v>✓</v>
      </c>
      <c r="AQ61" s="167" t="str">
        <f>Timing!N61</f>
        <v>✓</v>
      </c>
      <c r="AR61" s="168" t="str">
        <f t="shared" si="4"/>
        <v>✅</v>
      </c>
      <c r="AS61" s="55" t="str">
        <f t="shared" si="5"/>
        <v>YES</v>
      </c>
      <c r="AT61" s="4" t="e">
        <f>IF(#REF!&lt;&gt;AS61,"OOPS","")</f>
        <v>#REF!</v>
      </c>
    </row>
    <row r="62" spans="1:46">
      <c r="A62" s="118" t="str">
        <f>CONCATENATE(VLOOKUP(Data!A62,Data!$A:C,3,FALSE)," ",VLOOKUP(Data!A62,Data!$A:C,2,FALSE),"")</f>
        <v>Morales Sebastian</v>
      </c>
      <c r="B62" s="13" t="str">
        <f>VLOOKUP(Data!A62,Data!$A:$D,4,FALSE)</f>
        <v>de</v>
      </c>
      <c r="C62" s="118" t="str">
        <f>IF(VLOOKUP(Data!A62,Data!$A:$E,5,FALSE)="","",VLOOKUP(Data!A62,Data!$A:$E,5,FALSE))</f>
        <v>Michigan</v>
      </c>
      <c r="D62" s="118" t="str">
        <f>IF(VLOOKUP(Data!A62,Data!$A:$F,6,FALSE)="","",VLOOKUP(Data!A62,Data!$A:$F,6,FALSE))</f>
        <v>Employee</v>
      </c>
      <c r="E62" s="118" t="str">
        <f>IF(VLOOKUP(Data!A62,Data!$A:$G,7,FALSE)="","",VLOOKUP(Data!A62,Data!$A:$G,7,FALSE))</f>
        <v>Rookie</v>
      </c>
      <c r="F62" s="13" t="str">
        <f>MID(VLOOKUP(Data!A62,Data!$A:$H,8,FALSE),1,3)</f>
        <v>ANY</v>
      </c>
      <c r="G62" s="13">
        <f>IFERROR(VLOOKUP(Data!A62,'Act1'!$F:$V,11,FALSE),"")</f>
        <v>1</v>
      </c>
      <c r="H62" s="13">
        <f>IFERROR(VLOOKUP(Data!A62,'Act1'!$F:$V,12,FALSE),"")</f>
        <v>1</v>
      </c>
      <c r="I62" s="13">
        <f>IFERROR(VLOOKUP(Data!A62,'Act1'!$F:$V,13,FALSE),"")</f>
        <v>1</v>
      </c>
      <c r="J62" s="13">
        <f>IFERROR(VLOOKUP(Data!A62,'Act2'!$F:$V,11,FALSE),"")</f>
        <v>2</v>
      </c>
      <c r="K62" s="13">
        <f>IFERROR(VLOOKUP(Data!A62,'Act2'!$F:$V,12,FALSE),"")</f>
        <v>1</v>
      </c>
      <c r="L62" s="13">
        <f>IFERROR(VLOOKUP(Data!A62,'Act2'!$F:$V,13,FALSE),"")</f>
        <v>1</v>
      </c>
      <c r="M62" s="13">
        <f>IFERROR(VLOOKUP(Data!A62,'Act3'!$F:$W,11,FALSE),"")</f>
        <v>3</v>
      </c>
      <c r="N62" s="13">
        <f>IFERROR(VLOOKUP(Data!A62,'Act3'!$F:$W,12,FALSE),"")</f>
        <v>1</v>
      </c>
      <c r="O62" s="13">
        <f>IFERROR(VLOOKUP(Data!A62,'Act3'!$F:$W,13,FALSE),"")</f>
        <v>1</v>
      </c>
      <c r="P62" s="13">
        <f>IFERROR(VLOOKUP(Data!A62,'Act4'!$F:$W,11,FALSE),"")</f>
        <v>1</v>
      </c>
      <c r="Q62" s="13">
        <f>IFERROR(VLOOKUP(Data!A62,'Act4'!$F:$W,12,FALSE),"")</f>
        <v>1</v>
      </c>
      <c r="R62" s="13">
        <f>IFERROR(VLOOKUP(Data!A62,'Act4'!$F:$W,13,FALSE),"")</f>
        <v>2</v>
      </c>
      <c r="S62" s="13">
        <f>IFERROR(VLOOKUP(Data!A62,'Act5'!$F:$W,11,FALSE),"")</f>
        <v>1</v>
      </c>
      <c r="T62" s="13">
        <f>IFERROR(VLOOKUP(Data!A62,'Act5'!$F:$W,12,FALSE),"")</f>
        <v>2</v>
      </c>
      <c r="U62" s="13">
        <f>IFERROR(VLOOKUP(Data!A62,'Act5'!$F:$W,13,FALSE),"")</f>
        <v>1</v>
      </c>
      <c r="V62" s="13">
        <f>IFERROR(VLOOKUP(Data!A62,'Act6'!$F:$W,11,FALSE),"")</f>
        <v>2</v>
      </c>
      <c r="W62" s="13">
        <f>IFERROR(VLOOKUP(Data!A62,'Act6'!$F:$W,12,FALSE),"")</f>
        <v>1</v>
      </c>
      <c r="X62" s="13">
        <f>IFERROR(VLOOKUP(Data!A62,'Act6'!$F:$W,13,FALSE),"")</f>
        <v>1</v>
      </c>
      <c r="Y62" s="167" t="str">
        <f>IF(IFERROR(VLOOKUP(Data!A62,Survey!$F:$X,11,FALSE),0)&gt;0,"✓","✘")</f>
        <v>✓</v>
      </c>
      <c r="Z62" s="170">
        <f>IFERROR(VLOOKUP(Data!A62,Survey!$F:$X,11,FALSE),"")</f>
        <v>6</v>
      </c>
      <c r="AA62" s="170">
        <f>IFERROR(VLOOKUP(Data!A62,Survey!$F:$X,12,FALSE),"")</f>
        <v>8</v>
      </c>
      <c r="AB62" s="170">
        <f>IFERROR(VLOOKUP(Data!A62,Survey!$F:$X,13,FALSE),"")</f>
        <v>8</v>
      </c>
      <c r="AC62" s="170">
        <f>IFERROR(VLOOKUP(Data!A62,Survey!$F:$X,14,FALSE),"")</f>
        <v>8</v>
      </c>
      <c r="AD62" s="170">
        <f>IFERROR(VLOOKUP(Data!A62,Survey!$F:$X,15,FALSE),"")</f>
        <v>5</v>
      </c>
      <c r="AE62" s="170">
        <f>IFERROR(VLOOKUP(Data!A62,Survey!$F:$X,16,FALSE),"")</f>
        <v>3</v>
      </c>
      <c r="AF62" s="170">
        <f>IFERROR(VLOOKUP(Data!A62,Survey!$F:$X,19,FALSE),"")</f>
        <v>9</v>
      </c>
      <c r="AG62" s="167" t="str">
        <f>IF(IFERROR(VLOOKUP(Data!A62,Verify!$F:$X,11,FALSE),0)&gt;0,"✓","✘")</f>
        <v>✓</v>
      </c>
      <c r="AH62" s="13">
        <f>IFERROR(VLOOKUP(Data!A62,Verify!$F:$X,11,FALSE),"")</f>
        <v>6</v>
      </c>
      <c r="AI62" s="13">
        <f>IFERROR(VLOOKUP(Data!A62,Verify!$F:$X,12,FALSE),"")</f>
        <v>7</v>
      </c>
      <c r="AJ62" s="13">
        <f>IFERROR(VLOOKUP(Data!A62,Verify!$F:$X,13,FALSE),"")</f>
        <v>7</v>
      </c>
      <c r="AK62" s="13">
        <f>IFERROR(VLOOKUP(Data!A62,Verify!$F:$X,14,FALSE),"")</f>
        <v>8</v>
      </c>
      <c r="AL62" s="13">
        <f>IFERROR(VLOOKUP(Data!A62,Verify!$F:$X,15,FALSE),"")</f>
        <v>7</v>
      </c>
      <c r="AM62" s="13">
        <f>IFERROR(VLOOKUP(Data!A62,Verify!$F:$X,16,FALSE),"")</f>
        <v>5</v>
      </c>
      <c r="AN62" s="13">
        <f>IFERROR(VLOOKUP(Data!A62,Verify!$F:$X,17,FALSE),"")</f>
        <v>6</v>
      </c>
      <c r="AO62" s="13">
        <f>IFERROR(VLOOKUP(Data!A62,Verify!$F:$X,18,FALSE),"")</f>
        <v>8</v>
      </c>
      <c r="AP62" s="167" t="str">
        <f t="shared" si="3"/>
        <v>✓</v>
      </c>
      <c r="AQ62" s="167" t="str">
        <f>Timing!N62</f>
        <v>✓</v>
      </c>
      <c r="AR62" s="168" t="str">
        <f t="shared" si="4"/>
        <v>✅</v>
      </c>
      <c r="AS62" s="55" t="str">
        <f t="shared" si="5"/>
        <v>YES</v>
      </c>
      <c r="AT62" s="4" t="e">
        <f>IF(#REF!&lt;&gt;AS62,"OOPS","")</f>
        <v>#REF!</v>
      </c>
    </row>
    <row r="63" spans="1:46">
      <c r="A63" s="118" t="str">
        <f>CONCATENATE(VLOOKUP(Data!A63,Data!$A:C,3,FALSE)," ",VLOOKUP(Data!A63,Data!$A:C,2,FALSE),"")</f>
        <v>Morgan Asher</v>
      </c>
      <c r="B63" s="13" t="str">
        <f>VLOOKUP(Data!A63,Data!$A:$D,4,FALSE)</f>
        <v>pt</v>
      </c>
      <c r="C63" s="118" t="str">
        <f>IF(VLOOKUP(Data!A63,Data!$A:$E,5,FALSE)="","",VLOOKUP(Data!A63,Data!$A:$E,5,FALSE))</f>
        <v>Missouri</v>
      </c>
      <c r="D63" s="118" t="str">
        <f>IF(VLOOKUP(Data!A63,Data!$A:$F,6,FALSE)="","",VLOOKUP(Data!A63,Data!$A:$F,6,FALSE))</f>
        <v>Employee</v>
      </c>
      <c r="E63" s="118" t="str">
        <f>IF(VLOOKUP(Data!A63,Data!$A:$G,7,FALSE)="","",VLOOKUP(Data!A63,Data!$A:$G,7,FALSE))</f>
        <v>Junior</v>
      </c>
      <c r="F63" s="13" t="str">
        <f>MID(VLOOKUP(Data!A63,Data!$A:$H,8,FALSE),1,3)</f>
        <v>ANY</v>
      </c>
      <c r="G63" s="13" t="str">
        <f>IFERROR(VLOOKUP(Data!A63,'Act1'!$F:$V,11,FALSE),"")</f>
        <v/>
      </c>
      <c r="H63" s="13" t="str">
        <f>IFERROR(VLOOKUP(Data!A63,'Act1'!$F:$V,12,FALSE),"")</f>
        <v/>
      </c>
      <c r="I63" s="13" t="str">
        <f>IFERROR(VLOOKUP(Data!A63,'Act1'!$F:$V,13,FALSE),"")</f>
        <v/>
      </c>
      <c r="J63" s="13" t="str">
        <f>IFERROR(VLOOKUP(Data!A63,'Act2'!$F:$V,11,FALSE),"")</f>
        <v/>
      </c>
      <c r="K63" s="13" t="str">
        <f>IFERROR(VLOOKUP(Data!A63,'Act2'!$F:$V,12,FALSE),"")</f>
        <v/>
      </c>
      <c r="L63" s="13" t="str">
        <f>IFERROR(VLOOKUP(Data!A63,'Act2'!$F:$V,13,FALSE),"")</f>
        <v/>
      </c>
      <c r="M63" s="13" t="str">
        <f>IFERROR(VLOOKUP(Data!A63,'Act3'!$F:$W,11,FALSE),"")</f>
        <v/>
      </c>
      <c r="N63" s="13" t="str">
        <f>IFERROR(VLOOKUP(Data!A63,'Act3'!$F:$W,12,FALSE),"")</f>
        <v/>
      </c>
      <c r="O63" s="13" t="str">
        <f>IFERROR(VLOOKUP(Data!A63,'Act3'!$F:$W,13,FALSE),"")</f>
        <v/>
      </c>
      <c r="P63" s="13" t="str">
        <f>IFERROR(VLOOKUP(Data!A63,'Act4'!$F:$W,11,FALSE),"")</f>
        <v/>
      </c>
      <c r="Q63" s="13" t="str">
        <f>IFERROR(VLOOKUP(Data!A63,'Act4'!$F:$W,12,FALSE),"")</f>
        <v/>
      </c>
      <c r="R63" s="13" t="str">
        <f>IFERROR(VLOOKUP(Data!A63,'Act4'!$F:$W,13,FALSE),"")</f>
        <v/>
      </c>
      <c r="S63" s="13" t="str">
        <f>IFERROR(VLOOKUP(Data!A63,'Act5'!$F:$W,11,FALSE),"")</f>
        <v/>
      </c>
      <c r="T63" s="13" t="str">
        <f>IFERROR(VLOOKUP(Data!A63,'Act5'!$F:$W,12,FALSE),"")</f>
        <v/>
      </c>
      <c r="U63" s="13" t="str">
        <f>IFERROR(VLOOKUP(Data!A63,'Act5'!$F:$W,13,FALSE),"")</f>
        <v/>
      </c>
      <c r="V63" s="13" t="str">
        <f>IFERROR(VLOOKUP(Data!A63,'Act6'!$F:$W,11,FALSE),"")</f>
        <v/>
      </c>
      <c r="W63" s="13" t="str">
        <f>IFERROR(VLOOKUP(Data!A63,'Act6'!$F:$W,12,FALSE),"")</f>
        <v/>
      </c>
      <c r="X63" s="13" t="str">
        <f>IFERROR(VLOOKUP(Data!A63,'Act6'!$F:$W,13,FALSE),"")</f>
        <v/>
      </c>
      <c r="Y63" s="167" t="str">
        <f>IF(IFERROR(VLOOKUP(Data!A63,Survey!$F:$X,11,FALSE),0)&gt;0,"✓","✘")</f>
        <v>✘</v>
      </c>
      <c r="Z63" s="170" t="str">
        <f>IFERROR(VLOOKUP(Data!A63,Survey!$F:$X,11,FALSE),"")</f>
        <v/>
      </c>
      <c r="AA63" s="170" t="str">
        <f>IFERROR(VLOOKUP(Data!A63,Survey!$F:$X,12,FALSE),"")</f>
        <v/>
      </c>
      <c r="AB63" s="170" t="str">
        <f>IFERROR(VLOOKUP(Data!A63,Survey!$F:$X,13,FALSE),"")</f>
        <v/>
      </c>
      <c r="AC63" s="170" t="str">
        <f>IFERROR(VLOOKUP(Data!A63,Survey!$F:$X,14,FALSE),"")</f>
        <v/>
      </c>
      <c r="AD63" s="170" t="str">
        <f>IFERROR(VLOOKUP(Data!A63,Survey!$F:$X,15,FALSE),"")</f>
        <v/>
      </c>
      <c r="AE63" s="170" t="str">
        <f>IFERROR(VLOOKUP(Data!A63,Survey!$F:$X,16,FALSE),"")</f>
        <v/>
      </c>
      <c r="AF63" s="170" t="str">
        <f>IFERROR(VLOOKUP(Data!A63,Survey!$F:$X,19,FALSE),"")</f>
        <v/>
      </c>
      <c r="AG63" s="167" t="str">
        <f>IF(IFERROR(VLOOKUP(Data!A63,Verify!$F:$X,11,FALSE),0)&gt;0,"✓","✘")</f>
        <v>✘</v>
      </c>
      <c r="AH63" s="13" t="str">
        <f>IFERROR(VLOOKUP(Data!A63,Verify!$F:$X,11,FALSE),"")</f>
        <v/>
      </c>
      <c r="AI63" s="13" t="str">
        <f>IFERROR(VLOOKUP(Data!A63,Verify!$F:$X,12,FALSE),"")</f>
        <v/>
      </c>
      <c r="AJ63" s="13" t="str">
        <f>IFERROR(VLOOKUP(Data!A63,Verify!$F:$X,13,FALSE),"")</f>
        <v/>
      </c>
      <c r="AK63" s="13" t="str">
        <f>IFERROR(VLOOKUP(Data!A63,Verify!$F:$X,14,FALSE),"")</f>
        <v/>
      </c>
      <c r="AL63" s="13" t="str">
        <f>IFERROR(VLOOKUP(Data!A63,Verify!$F:$X,15,FALSE),"")</f>
        <v/>
      </c>
      <c r="AM63" s="13" t="str">
        <f>IFERROR(VLOOKUP(Data!A63,Verify!$F:$X,16,FALSE),"")</f>
        <v/>
      </c>
      <c r="AN63" s="13" t="str">
        <f>IFERROR(VLOOKUP(Data!A63,Verify!$F:$X,17,FALSE),"")</f>
        <v/>
      </c>
      <c r="AO63" s="13" t="str">
        <f>IFERROR(VLOOKUP(Data!A63,Verify!$F:$X,18,FALSE),"")</f>
        <v/>
      </c>
      <c r="AP63" s="167" t="str">
        <f t="shared" si="3"/>
        <v>✘</v>
      </c>
      <c r="AQ63" s="167" t="str">
        <f>Timing!N63</f>
        <v>✘</v>
      </c>
      <c r="AR63" s="168" t="str">
        <f t="shared" si="4"/>
        <v>✘</v>
      </c>
      <c r="AS63" s="55" t="str">
        <f t="shared" si="5"/>
        <v/>
      </c>
      <c r="AT63" s="4" t="e">
        <f>IF(#REF!&lt;&gt;AS63,"OOPS","")</f>
        <v>#REF!</v>
      </c>
    </row>
    <row r="64" spans="1:46">
      <c r="A64" s="118" t="str">
        <f>CONCATENATE(VLOOKUP(Data!A64,Data!$A:C,3,FALSE)," ",VLOOKUP(Data!A64,Data!$A:C,2,FALSE),"")</f>
        <v>Morris Emily</v>
      </c>
      <c r="B64" s="13" t="str">
        <f>VLOOKUP(Data!A64,Data!$A:$D,4,FALSE)</f>
        <v>ar</v>
      </c>
      <c r="C64" s="118" t="str">
        <f>IF(VLOOKUP(Data!A64,Data!$A:$E,5,FALSE)="","",VLOOKUP(Data!A64,Data!$A:$E,5,FALSE))</f>
        <v>New York</v>
      </c>
      <c r="D64" s="118" t="str">
        <f>IF(VLOOKUP(Data!A64,Data!$A:$F,6,FALSE)="","",VLOOKUP(Data!A64,Data!$A:$F,6,FALSE))</f>
        <v>Employee</v>
      </c>
      <c r="E64" s="118" t="str">
        <f>IF(VLOOKUP(Data!A64,Data!$A:$G,7,FALSE)="","",VLOOKUP(Data!A64,Data!$A:$G,7,FALSE))</f>
        <v>Rookie</v>
      </c>
      <c r="F64" s="13" t="str">
        <f>MID(VLOOKUP(Data!A64,Data!$A:$H,8,FALSE),1,3)</f>
        <v>ANY</v>
      </c>
      <c r="G64" s="13" t="str">
        <f>IFERROR(VLOOKUP(Data!A64,'Act1'!$F:$V,11,FALSE),"")</f>
        <v/>
      </c>
      <c r="H64" s="13" t="str">
        <f>IFERROR(VLOOKUP(Data!A64,'Act1'!$F:$V,12,FALSE),"")</f>
        <v/>
      </c>
      <c r="I64" s="13" t="str">
        <f>IFERROR(VLOOKUP(Data!A64,'Act1'!$F:$V,13,FALSE),"")</f>
        <v/>
      </c>
      <c r="J64" s="13">
        <f>IFERROR(VLOOKUP(Data!A64,'Act2'!$F:$V,11,FALSE),"")</f>
        <v>1</v>
      </c>
      <c r="K64" s="13">
        <f>IFERROR(VLOOKUP(Data!A64,'Act2'!$F:$V,12,FALSE),"")</f>
        <v>1</v>
      </c>
      <c r="L64" s="13">
        <f>IFERROR(VLOOKUP(Data!A64,'Act2'!$F:$V,13,FALSE),"")</f>
        <v>1</v>
      </c>
      <c r="M64" s="13" t="str">
        <f>IFERROR(VLOOKUP(Data!A64,'Act3'!$F:$W,11,FALSE),"")</f>
        <v/>
      </c>
      <c r="N64" s="13" t="str">
        <f>IFERROR(VLOOKUP(Data!A64,'Act3'!$F:$W,12,FALSE),"")</f>
        <v/>
      </c>
      <c r="O64" s="13" t="str">
        <f>IFERROR(VLOOKUP(Data!A64,'Act3'!$F:$W,13,FALSE),"")</f>
        <v/>
      </c>
      <c r="P64" s="13">
        <f>IFERROR(VLOOKUP(Data!A64,'Act4'!$F:$W,11,FALSE),"")</f>
        <v>1</v>
      </c>
      <c r="Q64" s="13">
        <f>IFERROR(VLOOKUP(Data!A64,'Act4'!$F:$W,12,FALSE),"")</f>
        <v>2</v>
      </c>
      <c r="R64" s="13">
        <f>IFERROR(VLOOKUP(Data!A64,'Act4'!$F:$W,13,FALSE),"")</f>
        <v>1</v>
      </c>
      <c r="S64" s="13">
        <f>IFERROR(VLOOKUP(Data!A64,'Act5'!$F:$W,11,FALSE),"")</f>
        <v>1</v>
      </c>
      <c r="T64" s="13">
        <f>IFERROR(VLOOKUP(Data!A64,'Act5'!$F:$W,12,FALSE),"")</f>
        <v>2</v>
      </c>
      <c r="U64" s="13">
        <f>IFERROR(VLOOKUP(Data!A64,'Act5'!$F:$W,13,FALSE),"")</f>
        <v>1</v>
      </c>
      <c r="V64" s="13">
        <f>IFERROR(VLOOKUP(Data!A64,'Act6'!$F:$W,11,FALSE),"")</f>
        <v>3</v>
      </c>
      <c r="W64" s="13">
        <f>IFERROR(VLOOKUP(Data!A64,'Act6'!$F:$W,12,FALSE),"")</f>
        <v>2</v>
      </c>
      <c r="X64" s="13">
        <f>IFERROR(VLOOKUP(Data!A64,'Act6'!$F:$W,13,FALSE),"")</f>
        <v>2</v>
      </c>
      <c r="Y64" s="167" t="str">
        <f>IF(IFERROR(VLOOKUP(Data!A64,Survey!$F:$X,11,FALSE),0)&gt;0,"✓","✘")</f>
        <v>✘</v>
      </c>
      <c r="Z64" s="170" t="str">
        <f>IFERROR(VLOOKUP(Data!A64,Survey!$F:$X,11,FALSE),"")</f>
        <v/>
      </c>
      <c r="AA64" s="170" t="str">
        <f>IFERROR(VLOOKUP(Data!A64,Survey!$F:$X,12,FALSE),"")</f>
        <v/>
      </c>
      <c r="AB64" s="170" t="str">
        <f>IFERROR(VLOOKUP(Data!A64,Survey!$F:$X,13,FALSE),"")</f>
        <v/>
      </c>
      <c r="AC64" s="170" t="str">
        <f>IFERROR(VLOOKUP(Data!A64,Survey!$F:$X,14,FALSE),"")</f>
        <v/>
      </c>
      <c r="AD64" s="170" t="str">
        <f>IFERROR(VLOOKUP(Data!A64,Survey!$F:$X,15,FALSE),"")</f>
        <v/>
      </c>
      <c r="AE64" s="170" t="str">
        <f>IFERROR(VLOOKUP(Data!A64,Survey!$F:$X,16,FALSE),"")</f>
        <v/>
      </c>
      <c r="AF64" s="170" t="str">
        <f>IFERROR(VLOOKUP(Data!A64,Survey!$F:$X,19,FALSE),"")</f>
        <v/>
      </c>
      <c r="AG64" s="167" t="str">
        <f>IF(IFERROR(VLOOKUP(Data!A64,Verify!$F:$X,11,FALSE),0)&gt;0,"✓","✘")</f>
        <v>✘</v>
      </c>
      <c r="AH64" s="13" t="str">
        <f>IFERROR(VLOOKUP(Data!A64,Verify!$F:$X,11,FALSE),"")</f>
        <v/>
      </c>
      <c r="AI64" s="13" t="str">
        <f>IFERROR(VLOOKUP(Data!A64,Verify!$F:$X,12,FALSE),"")</f>
        <v/>
      </c>
      <c r="AJ64" s="13" t="str">
        <f>IFERROR(VLOOKUP(Data!A64,Verify!$F:$X,13,FALSE),"")</f>
        <v/>
      </c>
      <c r="AK64" s="13" t="str">
        <f>IFERROR(VLOOKUP(Data!A64,Verify!$F:$X,14,FALSE),"")</f>
        <v/>
      </c>
      <c r="AL64" s="13" t="str">
        <f>IFERROR(VLOOKUP(Data!A64,Verify!$F:$X,15,FALSE),"")</f>
        <v/>
      </c>
      <c r="AM64" s="13" t="str">
        <f>IFERROR(VLOOKUP(Data!A64,Verify!$F:$X,16,FALSE),"")</f>
        <v/>
      </c>
      <c r="AN64" s="13" t="str">
        <f>IFERROR(VLOOKUP(Data!A64,Verify!$F:$X,17,FALSE),"")</f>
        <v/>
      </c>
      <c r="AO64" s="13" t="str">
        <f>IFERROR(VLOOKUP(Data!A64,Verify!$F:$X,18,FALSE),"")</f>
        <v/>
      </c>
      <c r="AP64" s="167" t="str">
        <f t="shared" si="3"/>
        <v>✓</v>
      </c>
      <c r="AQ64" s="167" t="str">
        <f>Timing!N64</f>
        <v>✘</v>
      </c>
      <c r="AR64" s="168" t="str">
        <f t="shared" si="4"/>
        <v>✘</v>
      </c>
      <c r="AS64" s="55" t="str">
        <f t="shared" si="5"/>
        <v/>
      </c>
      <c r="AT64" s="4" t="e">
        <f>IF(#REF!&lt;&gt;AS64,"OOPS","")</f>
        <v>#REF!</v>
      </c>
    </row>
    <row r="65" spans="1:46">
      <c r="A65" s="118" t="str">
        <f>CONCATENATE(VLOOKUP(Data!A65,Data!$A:C,3,FALSE)," ",VLOOKUP(Data!A65,Data!$A:C,2,FALSE),"")</f>
        <v>Morris Levi</v>
      </c>
      <c r="B65" s="13" t="str">
        <f>VLOOKUP(Data!A65,Data!$A:$D,4,FALSE)</f>
        <v>hi</v>
      </c>
      <c r="C65" s="118" t="str">
        <f>IF(VLOOKUP(Data!A65,Data!$A:$E,5,FALSE)="","",VLOOKUP(Data!A65,Data!$A:$E,5,FALSE))</f>
        <v>Ohio</v>
      </c>
      <c r="D65" s="118" t="str">
        <f>IF(VLOOKUP(Data!A65,Data!$A:$F,6,FALSE)="","",VLOOKUP(Data!A65,Data!$A:$F,6,FALSE))</f>
        <v>Franchise</v>
      </c>
      <c r="E65" s="118" t="str">
        <f>IF(VLOOKUP(Data!A65,Data!$A:$G,7,FALSE)="","",VLOOKUP(Data!A65,Data!$A:$G,7,FALSE))</f>
        <v>Senior</v>
      </c>
      <c r="F65" s="13" t="str">
        <f>MID(VLOOKUP(Data!A65,Data!$A:$H,8,FALSE),1,3)</f>
        <v>ANY</v>
      </c>
      <c r="G65" s="13">
        <f>IFERROR(VLOOKUP(Data!A65,'Act1'!$F:$V,11,FALSE),"")</f>
        <v>1</v>
      </c>
      <c r="H65" s="13">
        <f>IFERROR(VLOOKUP(Data!A65,'Act1'!$F:$V,12,FALSE),"")</f>
        <v>1</v>
      </c>
      <c r="I65" s="13">
        <f>IFERROR(VLOOKUP(Data!A65,'Act1'!$F:$V,13,FALSE),"")</f>
        <v>2</v>
      </c>
      <c r="J65" s="13" t="str">
        <f>IFERROR(VLOOKUP(Data!A65,'Act2'!$F:$V,11,FALSE),"")</f>
        <v/>
      </c>
      <c r="K65" s="13" t="str">
        <f>IFERROR(VLOOKUP(Data!A65,'Act2'!$F:$V,12,FALSE),"")</f>
        <v/>
      </c>
      <c r="L65" s="13" t="str">
        <f>IFERROR(VLOOKUP(Data!A65,'Act2'!$F:$V,13,FALSE),"")</f>
        <v/>
      </c>
      <c r="M65" s="13" t="str">
        <f>IFERROR(VLOOKUP(Data!A65,'Act3'!$F:$W,11,FALSE),"")</f>
        <v/>
      </c>
      <c r="N65" s="13" t="str">
        <f>IFERROR(VLOOKUP(Data!A65,'Act3'!$F:$W,12,FALSE),"")</f>
        <v/>
      </c>
      <c r="O65" s="13" t="str">
        <f>IFERROR(VLOOKUP(Data!A65,'Act3'!$F:$W,13,FALSE),"")</f>
        <v/>
      </c>
      <c r="P65" s="13" t="str">
        <f>IFERROR(VLOOKUP(Data!A65,'Act4'!$F:$W,11,FALSE),"")</f>
        <v/>
      </c>
      <c r="Q65" s="13" t="str">
        <f>IFERROR(VLOOKUP(Data!A65,'Act4'!$F:$W,12,FALSE),"")</f>
        <v/>
      </c>
      <c r="R65" s="13" t="str">
        <f>IFERROR(VLOOKUP(Data!A65,'Act4'!$F:$W,13,FALSE),"")</f>
        <v/>
      </c>
      <c r="S65" s="13">
        <f>IFERROR(VLOOKUP(Data!A65,'Act5'!$F:$W,11,FALSE),"")</f>
        <v>3</v>
      </c>
      <c r="T65" s="13">
        <f>IFERROR(VLOOKUP(Data!A65,'Act5'!$F:$W,12,FALSE),"")</f>
        <v>1</v>
      </c>
      <c r="U65" s="13">
        <f>IFERROR(VLOOKUP(Data!A65,'Act5'!$F:$W,13,FALSE),"")</f>
        <v>1</v>
      </c>
      <c r="V65" s="13" t="str">
        <f>IFERROR(VLOOKUP(Data!A65,'Act6'!$F:$W,11,FALSE),"")</f>
        <v/>
      </c>
      <c r="W65" s="13" t="str">
        <f>IFERROR(VLOOKUP(Data!A65,'Act6'!$F:$W,12,FALSE),"")</f>
        <v/>
      </c>
      <c r="X65" s="13" t="str">
        <f>IFERROR(VLOOKUP(Data!A65,'Act6'!$F:$W,13,FALSE),"")</f>
        <v/>
      </c>
      <c r="Y65" s="167" t="str">
        <f>IF(IFERROR(VLOOKUP(Data!A65,Survey!$F:$X,11,FALSE),0)&gt;0,"✓","✘")</f>
        <v>✘</v>
      </c>
      <c r="Z65" s="170" t="str">
        <f>IFERROR(VLOOKUP(Data!A65,Survey!$F:$X,11,FALSE),"")</f>
        <v/>
      </c>
      <c r="AA65" s="170" t="str">
        <f>IFERROR(VLOOKUP(Data!A65,Survey!$F:$X,12,FALSE),"")</f>
        <v/>
      </c>
      <c r="AB65" s="170" t="str">
        <f>IFERROR(VLOOKUP(Data!A65,Survey!$F:$X,13,FALSE),"")</f>
        <v/>
      </c>
      <c r="AC65" s="170" t="str">
        <f>IFERROR(VLOOKUP(Data!A65,Survey!$F:$X,14,FALSE),"")</f>
        <v/>
      </c>
      <c r="AD65" s="170" t="str">
        <f>IFERROR(VLOOKUP(Data!A65,Survey!$F:$X,15,FALSE),"")</f>
        <v/>
      </c>
      <c r="AE65" s="170" t="str">
        <f>IFERROR(VLOOKUP(Data!A65,Survey!$F:$X,16,FALSE),"")</f>
        <v/>
      </c>
      <c r="AF65" s="170" t="str">
        <f>IFERROR(VLOOKUP(Data!A65,Survey!$F:$X,19,FALSE),"")</f>
        <v/>
      </c>
      <c r="AG65" s="167" t="str">
        <f>IF(IFERROR(VLOOKUP(Data!A65,Verify!$F:$X,11,FALSE),0)&gt;0,"✓","✘")</f>
        <v>✘</v>
      </c>
      <c r="AH65" s="13" t="str">
        <f>IFERROR(VLOOKUP(Data!A65,Verify!$F:$X,11,FALSE),"")</f>
        <v/>
      </c>
      <c r="AI65" s="13" t="str">
        <f>IFERROR(VLOOKUP(Data!A65,Verify!$F:$X,12,FALSE),"")</f>
        <v/>
      </c>
      <c r="AJ65" s="13" t="str">
        <f>IFERROR(VLOOKUP(Data!A65,Verify!$F:$X,13,FALSE),"")</f>
        <v/>
      </c>
      <c r="AK65" s="13" t="str">
        <f>IFERROR(VLOOKUP(Data!A65,Verify!$F:$X,14,FALSE),"")</f>
        <v/>
      </c>
      <c r="AL65" s="13" t="str">
        <f>IFERROR(VLOOKUP(Data!A65,Verify!$F:$X,15,FALSE),"")</f>
        <v/>
      </c>
      <c r="AM65" s="13" t="str">
        <f>IFERROR(VLOOKUP(Data!A65,Verify!$F:$X,16,FALSE),"")</f>
        <v/>
      </c>
      <c r="AN65" s="13" t="str">
        <f>IFERROR(VLOOKUP(Data!A65,Verify!$F:$X,17,FALSE),"")</f>
        <v/>
      </c>
      <c r="AO65" s="13" t="str">
        <f>IFERROR(VLOOKUP(Data!A65,Verify!$F:$X,18,FALSE),"")</f>
        <v/>
      </c>
      <c r="AP65" s="167" t="str">
        <f t="shared" si="3"/>
        <v>✘</v>
      </c>
      <c r="AQ65" s="167" t="str">
        <f>Timing!N65</f>
        <v>✘</v>
      </c>
      <c r="AR65" s="168" t="str">
        <f t="shared" si="4"/>
        <v>✘</v>
      </c>
      <c r="AS65" s="55" t="str">
        <f t="shared" si="5"/>
        <v/>
      </c>
      <c r="AT65" s="4" t="e">
        <f>IF(#REF!&lt;&gt;AS65,"OOPS","")</f>
        <v>#REF!</v>
      </c>
    </row>
    <row r="66" spans="1:46">
      <c r="A66" s="118" t="str">
        <f>CONCATENATE(VLOOKUP(Data!A66,Data!$A:C,3,FALSE)," ",VLOOKUP(Data!A66,Data!$A:C,2,FALSE),"")</f>
        <v>Murphy Daniel</v>
      </c>
      <c r="B66" s="13" t="str">
        <f>VLOOKUP(Data!A66,Data!$A:$D,4,FALSE)</f>
        <v>zh</v>
      </c>
      <c r="C66" s="118" t="str">
        <f>IF(VLOOKUP(Data!A66,Data!$A:$E,5,FALSE)="","",VLOOKUP(Data!A66,Data!$A:$E,5,FALSE))</f>
        <v>Pennsylvania</v>
      </c>
      <c r="D66" s="118" t="str">
        <f>IF(VLOOKUP(Data!A66,Data!$A:$F,6,FALSE)="","",VLOOKUP(Data!A66,Data!$A:$F,6,FALSE))</f>
        <v>Employee</v>
      </c>
      <c r="E66" s="118" t="str">
        <f>IF(VLOOKUP(Data!A66,Data!$A:$G,7,FALSE)="","",VLOOKUP(Data!A66,Data!$A:$G,7,FALSE))</f>
        <v>Senior</v>
      </c>
      <c r="F66" s="13" t="str">
        <f>MID(VLOOKUP(Data!A66,Data!$A:$H,8,FALSE),1,3)</f>
        <v>ANY</v>
      </c>
      <c r="G66" s="13">
        <f>IFERROR(VLOOKUP(Data!A66,'Act1'!$F:$V,11,FALSE),"")</f>
        <v>1</v>
      </c>
      <c r="H66" s="13">
        <f>IFERROR(VLOOKUP(Data!A66,'Act1'!$F:$V,12,FALSE),"")</f>
        <v>1</v>
      </c>
      <c r="I66" s="13">
        <f>IFERROR(VLOOKUP(Data!A66,'Act1'!$F:$V,13,FALSE),"")</f>
        <v>1</v>
      </c>
      <c r="J66" s="13">
        <f>IFERROR(VLOOKUP(Data!A66,'Act2'!$F:$V,11,FALSE),"")</f>
        <v>1</v>
      </c>
      <c r="K66" s="13">
        <f>IFERROR(VLOOKUP(Data!A66,'Act2'!$F:$V,12,FALSE),"")</f>
        <v>2</v>
      </c>
      <c r="L66" s="13">
        <f>IFERROR(VLOOKUP(Data!A66,'Act2'!$F:$V,13,FALSE),"")</f>
        <v>2</v>
      </c>
      <c r="M66" s="13">
        <f>IFERROR(VLOOKUP(Data!A66,'Act3'!$F:$W,11,FALSE),"")</f>
        <v>2</v>
      </c>
      <c r="N66" s="13">
        <f>IFERROR(VLOOKUP(Data!A66,'Act3'!$F:$W,12,FALSE),"")</f>
        <v>2</v>
      </c>
      <c r="O66" s="13">
        <f>IFERROR(VLOOKUP(Data!A66,'Act3'!$F:$W,13,FALSE),"")</f>
        <v>3</v>
      </c>
      <c r="P66" s="13" t="str">
        <f>IFERROR(VLOOKUP(Data!A66,'Act4'!$F:$W,11,FALSE),"")</f>
        <v/>
      </c>
      <c r="Q66" s="13" t="str">
        <f>IFERROR(VLOOKUP(Data!A66,'Act4'!$F:$W,12,FALSE),"")</f>
        <v/>
      </c>
      <c r="R66" s="13" t="str">
        <f>IFERROR(VLOOKUP(Data!A66,'Act4'!$F:$W,13,FALSE),"")</f>
        <v/>
      </c>
      <c r="S66" s="13">
        <f>IFERROR(VLOOKUP(Data!A66,'Act5'!$F:$W,11,FALSE),"")</f>
        <v>3</v>
      </c>
      <c r="T66" s="13">
        <f>IFERROR(VLOOKUP(Data!A66,'Act5'!$F:$W,12,FALSE),"")</f>
        <v>2</v>
      </c>
      <c r="U66" s="13">
        <f>IFERROR(VLOOKUP(Data!A66,'Act5'!$F:$W,13,FALSE),"")</f>
        <v>1</v>
      </c>
      <c r="V66" s="13" t="str">
        <f>IFERROR(VLOOKUP(Data!A66,'Act6'!$F:$W,11,FALSE),"")</f>
        <v/>
      </c>
      <c r="W66" s="13" t="str">
        <f>IFERROR(VLOOKUP(Data!A66,'Act6'!$F:$W,12,FALSE),"")</f>
        <v/>
      </c>
      <c r="X66" s="13" t="str">
        <f>IFERROR(VLOOKUP(Data!A66,'Act6'!$F:$W,13,FALSE),"")</f>
        <v/>
      </c>
      <c r="Y66" s="167" t="str">
        <f>IF(IFERROR(VLOOKUP(Data!A66,Survey!$F:$X,11,FALSE),0)&gt;0,"✓","✘")</f>
        <v>✓</v>
      </c>
      <c r="Z66" s="170">
        <f>IFERROR(VLOOKUP(Data!A66,Survey!$F:$X,11,FALSE),"")</f>
        <v>3</v>
      </c>
      <c r="AA66" s="170">
        <f>IFERROR(VLOOKUP(Data!A66,Survey!$F:$X,12,FALSE),"")</f>
        <v>4</v>
      </c>
      <c r="AB66" s="170">
        <f>IFERROR(VLOOKUP(Data!A66,Survey!$F:$X,13,FALSE),"")</f>
        <v>3</v>
      </c>
      <c r="AC66" s="170">
        <f>IFERROR(VLOOKUP(Data!A66,Survey!$F:$X,14,FALSE),"")</f>
        <v>2</v>
      </c>
      <c r="AD66" s="170">
        <f>IFERROR(VLOOKUP(Data!A66,Survey!$F:$X,15,FALSE),"")</f>
        <v>1</v>
      </c>
      <c r="AE66" s="170">
        <f>IFERROR(VLOOKUP(Data!A66,Survey!$F:$X,16,FALSE),"")</f>
        <v>2</v>
      </c>
      <c r="AF66" s="170">
        <f>IFERROR(VLOOKUP(Data!A66,Survey!$F:$X,19,FALSE),"")</f>
        <v>4</v>
      </c>
      <c r="AG66" s="167" t="str">
        <f>IF(IFERROR(VLOOKUP(Data!A66,Verify!$F:$X,11,FALSE),0)&gt;0,"✓","✘")</f>
        <v>✓</v>
      </c>
      <c r="AH66" s="13">
        <f>IFERROR(VLOOKUP(Data!A66,Verify!$F:$X,11,FALSE),"")</f>
        <v>3</v>
      </c>
      <c r="AI66" s="13">
        <f>IFERROR(VLOOKUP(Data!A66,Verify!$F:$X,12,FALSE),"")</f>
        <v>5</v>
      </c>
      <c r="AJ66" s="13">
        <f>IFERROR(VLOOKUP(Data!A66,Verify!$F:$X,13,FALSE),"")</f>
        <v>4</v>
      </c>
      <c r="AK66" s="13">
        <f>IFERROR(VLOOKUP(Data!A66,Verify!$F:$X,14,FALSE),"")</f>
        <v>3</v>
      </c>
      <c r="AL66" s="13">
        <f>IFERROR(VLOOKUP(Data!A66,Verify!$F:$X,15,FALSE),"")</f>
        <v>4</v>
      </c>
      <c r="AM66" s="13">
        <f>IFERROR(VLOOKUP(Data!A66,Verify!$F:$X,16,FALSE),"")</f>
        <v>6</v>
      </c>
      <c r="AN66" s="13">
        <f>IFERROR(VLOOKUP(Data!A66,Verify!$F:$X,17,FALSE),"")</f>
        <v>4</v>
      </c>
      <c r="AO66" s="13">
        <f>IFERROR(VLOOKUP(Data!A66,Verify!$F:$X,18,FALSE),"")</f>
        <v>4</v>
      </c>
      <c r="AP66" s="167" t="str">
        <f t="shared" si="3"/>
        <v>✓</v>
      </c>
      <c r="AQ66" s="167" t="str">
        <f>Timing!N66</f>
        <v>✘</v>
      </c>
      <c r="AR66" s="168" t="str">
        <f t="shared" si="4"/>
        <v>✘</v>
      </c>
      <c r="AS66" s="55" t="str">
        <f t="shared" si="5"/>
        <v/>
      </c>
      <c r="AT66" s="4" t="e">
        <f>IF(#REF!&lt;&gt;AS66,"OOPS","")</f>
        <v>#REF!</v>
      </c>
    </row>
    <row r="67" spans="1:46">
      <c r="A67" s="118" t="str">
        <f>CONCATENATE(VLOOKUP(Data!A67,Data!$A:C,3,FALSE)," ",VLOOKUP(Data!A67,Data!$A:C,2,FALSE),"")</f>
        <v>Myers Jayden</v>
      </c>
      <c r="B67" s="13" t="str">
        <f>VLOOKUP(Data!A67,Data!$A:$D,4,FALSE)</f>
        <v>ru</v>
      </c>
      <c r="C67" s="118" t="str">
        <f>IF(VLOOKUP(Data!A67,Data!$A:$E,5,FALSE)="","",VLOOKUP(Data!A67,Data!$A:$E,5,FALSE))</f>
        <v>Tennessee</v>
      </c>
      <c r="D67" s="118" t="str">
        <f>IF(VLOOKUP(Data!A67,Data!$A:$F,6,FALSE)="","",VLOOKUP(Data!A67,Data!$A:$F,6,FALSE))</f>
        <v>Employee</v>
      </c>
      <c r="E67" s="118" t="str">
        <f>IF(VLOOKUP(Data!A67,Data!$A:$G,7,FALSE)="","",VLOOKUP(Data!A67,Data!$A:$G,7,FALSE))</f>
        <v>Rookie</v>
      </c>
      <c r="F67" s="13" t="str">
        <f>MID(VLOOKUP(Data!A67,Data!$A:$H,8,FALSE),1,3)</f>
        <v>ANY</v>
      </c>
      <c r="G67" s="13">
        <f>IFERROR(VLOOKUP(Data!A67,'Act1'!$F:$V,11,FALSE),"")</f>
        <v>1</v>
      </c>
      <c r="H67" s="13">
        <f>IFERROR(VLOOKUP(Data!A67,'Act1'!$F:$V,12,FALSE),"")</f>
        <v>1</v>
      </c>
      <c r="I67" s="13">
        <f>IFERROR(VLOOKUP(Data!A67,'Act1'!$F:$V,13,FALSE),"")</f>
        <v>2</v>
      </c>
      <c r="J67" s="13" t="str">
        <f>IFERROR(VLOOKUP(Data!A67,'Act2'!$F:$V,11,FALSE),"")</f>
        <v/>
      </c>
      <c r="K67" s="13" t="str">
        <f>IFERROR(VLOOKUP(Data!A67,'Act2'!$F:$V,12,FALSE),"")</f>
        <v/>
      </c>
      <c r="L67" s="13" t="str">
        <f>IFERROR(VLOOKUP(Data!A67,'Act2'!$F:$V,13,FALSE),"")</f>
        <v/>
      </c>
      <c r="M67" s="13" t="str">
        <f>IFERROR(VLOOKUP(Data!A67,'Act3'!$F:$W,11,FALSE),"")</f>
        <v/>
      </c>
      <c r="N67" s="13" t="str">
        <f>IFERROR(VLOOKUP(Data!A67,'Act3'!$F:$W,12,FALSE),"")</f>
        <v/>
      </c>
      <c r="O67" s="13" t="str">
        <f>IFERROR(VLOOKUP(Data!A67,'Act3'!$F:$W,13,FALSE),"")</f>
        <v/>
      </c>
      <c r="P67" s="13" t="str">
        <f>IFERROR(VLOOKUP(Data!A67,'Act4'!$F:$W,11,FALSE),"")</f>
        <v/>
      </c>
      <c r="Q67" s="13" t="str">
        <f>IFERROR(VLOOKUP(Data!A67,'Act4'!$F:$W,12,FALSE),"")</f>
        <v/>
      </c>
      <c r="R67" s="13" t="str">
        <f>IFERROR(VLOOKUP(Data!A67,'Act4'!$F:$W,13,FALSE),"")</f>
        <v/>
      </c>
      <c r="S67" s="13" t="str">
        <f>IFERROR(VLOOKUP(Data!A67,'Act5'!$F:$W,11,FALSE),"")</f>
        <v/>
      </c>
      <c r="T67" s="13" t="str">
        <f>IFERROR(VLOOKUP(Data!A67,'Act5'!$F:$W,12,FALSE),"")</f>
        <v/>
      </c>
      <c r="U67" s="13" t="str">
        <f>IFERROR(VLOOKUP(Data!A67,'Act5'!$F:$W,13,FALSE),"")</f>
        <v/>
      </c>
      <c r="V67" s="13" t="str">
        <f>IFERROR(VLOOKUP(Data!A67,'Act6'!$F:$W,11,FALSE),"")</f>
        <v/>
      </c>
      <c r="W67" s="13" t="str">
        <f>IFERROR(VLOOKUP(Data!A67,'Act6'!$F:$W,12,FALSE),"")</f>
        <v/>
      </c>
      <c r="X67" s="13" t="str">
        <f>IFERROR(VLOOKUP(Data!A67,'Act6'!$F:$W,13,FALSE),"")</f>
        <v/>
      </c>
      <c r="Y67" s="167" t="str">
        <f>IF(IFERROR(VLOOKUP(Data!A67,Survey!$F:$X,11,FALSE),0)&gt;0,"✓","✘")</f>
        <v>✘</v>
      </c>
      <c r="Z67" s="170" t="str">
        <f>IFERROR(VLOOKUP(Data!A67,Survey!$F:$X,11,FALSE),"")</f>
        <v/>
      </c>
      <c r="AA67" s="170" t="str">
        <f>IFERROR(VLOOKUP(Data!A67,Survey!$F:$X,12,FALSE),"")</f>
        <v/>
      </c>
      <c r="AB67" s="170" t="str">
        <f>IFERROR(VLOOKUP(Data!A67,Survey!$F:$X,13,FALSE),"")</f>
        <v/>
      </c>
      <c r="AC67" s="170" t="str">
        <f>IFERROR(VLOOKUP(Data!A67,Survey!$F:$X,14,FALSE),"")</f>
        <v/>
      </c>
      <c r="AD67" s="170" t="str">
        <f>IFERROR(VLOOKUP(Data!A67,Survey!$F:$X,15,FALSE),"")</f>
        <v/>
      </c>
      <c r="AE67" s="170" t="str">
        <f>IFERROR(VLOOKUP(Data!A67,Survey!$F:$X,16,FALSE),"")</f>
        <v/>
      </c>
      <c r="AF67" s="170" t="str">
        <f>IFERROR(VLOOKUP(Data!A67,Survey!$F:$X,19,FALSE),"")</f>
        <v/>
      </c>
      <c r="AG67" s="167" t="str">
        <f>IF(IFERROR(VLOOKUP(Data!A67,Verify!$F:$X,11,FALSE),0)&gt;0,"✓","✘")</f>
        <v>✓</v>
      </c>
      <c r="AH67" s="13">
        <f>IFERROR(VLOOKUP(Data!A67,Verify!$F:$X,11,FALSE),"")</f>
        <v>4</v>
      </c>
      <c r="AI67" s="13">
        <f>IFERROR(VLOOKUP(Data!A67,Verify!$F:$X,12,FALSE),"")</f>
        <v>6</v>
      </c>
      <c r="AJ67" s="13">
        <f>IFERROR(VLOOKUP(Data!A67,Verify!$F:$X,13,FALSE),"")</f>
        <v>6</v>
      </c>
      <c r="AK67" s="13">
        <f>IFERROR(VLOOKUP(Data!A67,Verify!$F:$X,14,FALSE),"")</f>
        <v>7</v>
      </c>
      <c r="AL67" s="13">
        <f>IFERROR(VLOOKUP(Data!A67,Verify!$F:$X,15,FALSE),"")</f>
        <v>6</v>
      </c>
      <c r="AM67" s="13">
        <f>IFERROR(VLOOKUP(Data!A67,Verify!$F:$X,16,FALSE),"")</f>
        <v>7</v>
      </c>
      <c r="AN67" s="13">
        <f>IFERROR(VLOOKUP(Data!A67,Verify!$F:$X,17,FALSE),"")</f>
        <v>6</v>
      </c>
      <c r="AO67" s="13">
        <f>IFERROR(VLOOKUP(Data!A67,Verify!$F:$X,18,FALSE),"")</f>
        <v>7</v>
      </c>
      <c r="AP67" s="167" t="str">
        <f t="shared" si="3"/>
        <v>✘</v>
      </c>
      <c r="AQ67" s="167" t="str">
        <f>Timing!N67</f>
        <v>✘</v>
      </c>
      <c r="AR67" s="168" t="str">
        <f t="shared" si="4"/>
        <v>✘</v>
      </c>
      <c r="AS67" s="55" t="str">
        <f t="shared" si="5"/>
        <v/>
      </c>
      <c r="AT67" s="4" t="e">
        <f>IF(#REF!&lt;&gt;AS67,"OOPS","")</f>
        <v>#REF!</v>
      </c>
    </row>
    <row r="68" spans="1:46">
      <c r="A68" s="118" t="str">
        <f>CONCATENATE(VLOOKUP(Data!A68,Data!$A:C,3,FALSE)," ",VLOOKUP(Data!A68,Data!$A:C,2,FALSE),"")</f>
        <v>Nelson Emilia</v>
      </c>
      <c r="B68" s="13" t="str">
        <f>VLOOKUP(Data!A68,Data!$A:$D,4,FALSE)</f>
        <v>ja</v>
      </c>
      <c r="C68" s="118" t="str">
        <f>IF(VLOOKUP(Data!A68,Data!$A:$E,5,FALSE)="","",VLOOKUP(Data!A68,Data!$A:$E,5,FALSE))</f>
        <v>Utah</v>
      </c>
      <c r="D68" s="118" t="str">
        <f>IF(VLOOKUP(Data!A68,Data!$A:$F,6,FALSE)="","",VLOOKUP(Data!A68,Data!$A:$F,6,FALSE))</f>
        <v>Franchise</v>
      </c>
      <c r="E68" s="118" t="str">
        <f>IF(VLOOKUP(Data!A68,Data!$A:$G,7,FALSE)="","",VLOOKUP(Data!A68,Data!$A:$G,7,FALSE))</f>
        <v>Junior</v>
      </c>
      <c r="F68" s="13" t="str">
        <f>MID(VLOOKUP(Data!A68,Data!$A:$H,8,FALSE),1,3)</f>
        <v>ANY</v>
      </c>
      <c r="G68" s="13">
        <f>IFERROR(VLOOKUP(Data!A68,'Act1'!$F:$V,11,FALSE),"")</f>
        <v>1</v>
      </c>
      <c r="H68" s="13">
        <f>IFERROR(VLOOKUP(Data!A68,'Act1'!$F:$V,12,FALSE),"")</f>
        <v>1</v>
      </c>
      <c r="I68" s="13">
        <f>IFERROR(VLOOKUP(Data!A68,'Act1'!$F:$V,13,FALSE),"")</f>
        <v>1</v>
      </c>
      <c r="J68" s="13">
        <f>IFERROR(VLOOKUP(Data!A68,'Act2'!$F:$V,11,FALSE),"")</f>
        <v>1</v>
      </c>
      <c r="K68" s="13">
        <f>IFERROR(VLOOKUP(Data!A68,'Act2'!$F:$V,12,FALSE),"")</f>
        <v>1</v>
      </c>
      <c r="L68" s="13">
        <f>IFERROR(VLOOKUP(Data!A68,'Act2'!$F:$V,13,FALSE),"")</f>
        <v>1</v>
      </c>
      <c r="M68" s="13">
        <f>IFERROR(VLOOKUP(Data!A68,'Act3'!$F:$W,11,FALSE),"")</f>
        <v>3</v>
      </c>
      <c r="N68" s="13">
        <f>IFERROR(VLOOKUP(Data!A68,'Act3'!$F:$W,12,FALSE),"")</f>
        <v>2</v>
      </c>
      <c r="O68" s="13">
        <f>IFERROR(VLOOKUP(Data!A68,'Act3'!$F:$W,13,FALSE),"")</f>
        <v>1</v>
      </c>
      <c r="P68" s="13">
        <f>IFERROR(VLOOKUP(Data!A68,'Act4'!$F:$W,11,FALSE),"")</f>
        <v>3</v>
      </c>
      <c r="Q68" s="13">
        <f>IFERROR(VLOOKUP(Data!A68,'Act4'!$F:$W,12,FALSE),"")</f>
        <v>2</v>
      </c>
      <c r="R68" s="13">
        <f>IFERROR(VLOOKUP(Data!A68,'Act4'!$F:$W,13,FALSE),"")</f>
        <v>1</v>
      </c>
      <c r="S68" s="13">
        <f>IFERROR(VLOOKUP(Data!A68,'Act5'!$F:$W,11,FALSE),"")</f>
        <v>1</v>
      </c>
      <c r="T68" s="13">
        <f>IFERROR(VLOOKUP(Data!A68,'Act5'!$F:$W,12,FALSE),"")</f>
        <v>2</v>
      </c>
      <c r="U68" s="13">
        <f>IFERROR(VLOOKUP(Data!A68,'Act5'!$F:$W,13,FALSE),"")</f>
        <v>1</v>
      </c>
      <c r="V68" s="13">
        <f>IFERROR(VLOOKUP(Data!A68,'Act6'!$F:$W,11,FALSE),"")</f>
        <v>2</v>
      </c>
      <c r="W68" s="13">
        <f>IFERROR(VLOOKUP(Data!A68,'Act6'!$F:$W,12,FALSE),"")</f>
        <v>1</v>
      </c>
      <c r="X68" s="13">
        <f>IFERROR(VLOOKUP(Data!A68,'Act6'!$F:$W,13,FALSE),"")</f>
        <v>1</v>
      </c>
      <c r="Y68" s="167" t="str">
        <f>IF(IFERROR(VLOOKUP(Data!A68,Survey!$F:$X,11,FALSE),0)&gt;0,"✓","✘")</f>
        <v>✓</v>
      </c>
      <c r="Z68" s="170">
        <f>IFERROR(VLOOKUP(Data!A68,Survey!$F:$X,11,FALSE),"")</f>
        <v>7</v>
      </c>
      <c r="AA68" s="170">
        <f>IFERROR(VLOOKUP(Data!A68,Survey!$F:$X,12,FALSE),"")</f>
        <v>7</v>
      </c>
      <c r="AB68" s="170">
        <f>IFERROR(VLOOKUP(Data!A68,Survey!$F:$X,13,FALSE),"")</f>
        <v>7</v>
      </c>
      <c r="AC68" s="170">
        <f>IFERROR(VLOOKUP(Data!A68,Survey!$F:$X,14,FALSE),"")</f>
        <v>7</v>
      </c>
      <c r="AD68" s="170">
        <f>IFERROR(VLOOKUP(Data!A68,Survey!$F:$X,15,FALSE),"")</f>
        <v>5</v>
      </c>
      <c r="AE68" s="170">
        <f>IFERROR(VLOOKUP(Data!A68,Survey!$F:$X,16,FALSE),"")</f>
        <v>5</v>
      </c>
      <c r="AF68" s="170">
        <f>IFERROR(VLOOKUP(Data!A68,Survey!$F:$X,19,FALSE),"")</f>
        <v>7</v>
      </c>
      <c r="AG68" s="167" t="str">
        <f>IF(IFERROR(VLOOKUP(Data!A68,Verify!$F:$X,11,FALSE),0)&gt;0,"✓","✘")</f>
        <v>✓</v>
      </c>
      <c r="AH68" s="13">
        <f>IFERROR(VLOOKUP(Data!A68,Verify!$F:$X,11,FALSE),"")</f>
        <v>6</v>
      </c>
      <c r="AI68" s="13">
        <f>IFERROR(VLOOKUP(Data!A68,Verify!$F:$X,12,FALSE),"")</f>
        <v>6</v>
      </c>
      <c r="AJ68" s="13">
        <f>IFERROR(VLOOKUP(Data!A68,Verify!$F:$X,13,FALSE),"")</f>
        <v>6</v>
      </c>
      <c r="AK68" s="13">
        <f>IFERROR(VLOOKUP(Data!A68,Verify!$F:$X,14,FALSE),"")</f>
        <v>6</v>
      </c>
      <c r="AL68" s="13">
        <f>IFERROR(VLOOKUP(Data!A68,Verify!$F:$X,15,FALSE),"")</f>
        <v>6</v>
      </c>
      <c r="AM68" s="13">
        <f>IFERROR(VLOOKUP(Data!A68,Verify!$F:$X,16,FALSE),"")</f>
        <v>6</v>
      </c>
      <c r="AN68" s="13">
        <f>IFERROR(VLOOKUP(Data!A68,Verify!$F:$X,17,FALSE),"")</f>
        <v>6</v>
      </c>
      <c r="AO68" s="13">
        <f>IFERROR(VLOOKUP(Data!A68,Verify!$F:$X,18,FALSE),"")</f>
        <v>6</v>
      </c>
      <c r="AP68" s="167" t="str">
        <f t="shared" ref="AP68:AP107" si="8">IF(COUNT(G68:X68)&gt;11,"✓","✘")</f>
        <v>✓</v>
      </c>
      <c r="AQ68" s="167" t="str">
        <f>Timing!N68</f>
        <v>✓</v>
      </c>
      <c r="AR68" s="168" t="str">
        <f t="shared" ref="AR68:AR107" si="9">IF(OR(AP68="✘",AQ68="✘"),"✘",IF(AND(AP68="✓",AQ68="✓"),IF(Y68="✓","✅","✓")))</f>
        <v>✅</v>
      </c>
      <c r="AS68" s="55" t="str">
        <f t="shared" ref="AS68:AS107" si="10">IF(AND(AP68="✓",AQ68="✓",Y68="✓"),"YES","")</f>
        <v>YES</v>
      </c>
      <c r="AT68" s="4" t="e">
        <f>IF(#REF!&lt;&gt;AS68,"OOPS","")</f>
        <v>#REF!</v>
      </c>
    </row>
    <row r="69" spans="1:46">
      <c r="A69" s="118" t="str">
        <f>CONCATENATE(VLOOKUP(Data!A69,Data!$A:C,3,FALSE)," ",VLOOKUP(Data!A69,Data!$A:C,2,FALSE),"")</f>
        <v>Nguyen Riley</v>
      </c>
      <c r="B69" s="13" t="str">
        <f>VLOOKUP(Data!A69,Data!$A:$D,4,FALSE)</f>
        <v>it</v>
      </c>
      <c r="C69" s="118" t="str">
        <f>IF(VLOOKUP(Data!A69,Data!$A:$E,5,FALSE)="","",VLOOKUP(Data!A69,Data!$A:$E,5,FALSE))</f>
        <v>Washington</v>
      </c>
      <c r="D69" s="118" t="str">
        <f>IF(VLOOKUP(Data!A69,Data!$A:$F,6,FALSE)="","",VLOOKUP(Data!A69,Data!$A:$F,6,FALSE))</f>
        <v>Employee</v>
      </c>
      <c r="E69" s="118" t="str">
        <f>IF(VLOOKUP(Data!A69,Data!$A:$G,7,FALSE)="","",VLOOKUP(Data!A69,Data!$A:$G,7,FALSE))</f>
        <v>Rookie</v>
      </c>
      <c r="F69" s="13" t="str">
        <f>MID(VLOOKUP(Data!A69,Data!$A:$H,8,FALSE),1,3)</f>
        <v>MAN</v>
      </c>
      <c r="G69" s="13" t="str">
        <f>IFERROR(VLOOKUP(Data!A69,'Act1'!$F:$V,11,FALSE),"")</f>
        <v/>
      </c>
      <c r="H69" s="13" t="str">
        <f>IFERROR(VLOOKUP(Data!A69,'Act1'!$F:$V,12,FALSE),"")</f>
        <v/>
      </c>
      <c r="I69" s="13" t="str">
        <f>IFERROR(VLOOKUP(Data!A69,'Act1'!$F:$V,13,FALSE),"")</f>
        <v/>
      </c>
      <c r="J69" s="13">
        <f>IFERROR(VLOOKUP(Data!A69,'Act2'!$F:$V,11,FALSE),"")</f>
        <v>1</v>
      </c>
      <c r="K69" s="13">
        <f>IFERROR(VLOOKUP(Data!A69,'Act2'!$F:$V,12,FALSE),"")</f>
        <v>1</v>
      </c>
      <c r="L69" s="13">
        <f>IFERROR(VLOOKUP(Data!A69,'Act2'!$F:$V,13,FALSE),"")</f>
        <v>2</v>
      </c>
      <c r="M69" s="13">
        <f>IFERROR(VLOOKUP(Data!A69,'Act3'!$F:$W,11,FALSE),"")</f>
        <v>2</v>
      </c>
      <c r="N69" s="13">
        <f>IFERROR(VLOOKUP(Data!A69,'Act3'!$F:$W,12,FALSE),"")</f>
        <v>1</v>
      </c>
      <c r="O69" s="13">
        <f>IFERROR(VLOOKUP(Data!A69,'Act3'!$F:$W,13,FALSE),"")</f>
        <v>1</v>
      </c>
      <c r="P69" s="13" t="str">
        <f>IFERROR(VLOOKUP(Data!A69,'Act4'!$F:$W,11,FALSE),"")</f>
        <v/>
      </c>
      <c r="Q69" s="13" t="str">
        <f>IFERROR(VLOOKUP(Data!A69,'Act4'!$F:$W,12,FALSE),"")</f>
        <v/>
      </c>
      <c r="R69" s="13" t="str">
        <f>IFERROR(VLOOKUP(Data!A69,'Act4'!$F:$W,13,FALSE),"")</f>
        <v/>
      </c>
      <c r="S69" s="13" t="str">
        <f>IFERROR(VLOOKUP(Data!A69,'Act5'!$F:$W,11,FALSE),"")</f>
        <v/>
      </c>
      <c r="T69" s="13" t="str">
        <f>IFERROR(VLOOKUP(Data!A69,'Act5'!$F:$W,12,FALSE),"")</f>
        <v/>
      </c>
      <c r="U69" s="13" t="str">
        <f>IFERROR(VLOOKUP(Data!A69,'Act5'!$F:$W,13,FALSE),"")</f>
        <v/>
      </c>
      <c r="V69" s="13">
        <f>IFERROR(VLOOKUP(Data!A69,'Act6'!$F:$W,11,FALSE),"")</f>
        <v>3</v>
      </c>
      <c r="W69" s="13">
        <f>IFERROR(VLOOKUP(Data!A69,'Act6'!$F:$W,12,FALSE),"")</f>
        <v>1</v>
      </c>
      <c r="X69" s="13">
        <f>IFERROR(VLOOKUP(Data!A69,'Act6'!$F:$W,13,FALSE),"")</f>
        <v>1</v>
      </c>
      <c r="Y69" s="167" t="str">
        <f>IF(IFERROR(VLOOKUP(Data!A69,Survey!$F:$X,11,FALSE),0)&gt;0,"✓","✘")</f>
        <v>✓</v>
      </c>
      <c r="Z69" s="170">
        <f>IFERROR(VLOOKUP(Data!A69,Survey!$F:$X,11,FALSE),"")</f>
        <v>3</v>
      </c>
      <c r="AA69" s="170">
        <f>IFERROR(VLOOKUP(Data!A69,Survey!$F:$X,12,FALSE),"")</f>
        <v>7</v>
      </c>
      <c r="AB69" s="170">
        <f>IFERROR(VLOOKUP(Data!A69,Survey!$F:$X,13,FALSE),"")</f>
        <v>4</v>
      </c>
      <c r="AC69" s="170">
        <f>IFERROR(VLOOKUP(Data!A69,Survey!$F:$X,14,FALSE),"")</f>
        <v>7</v>
      </c>
      <c r="AD69" s="170">
        <f>IFERROR(VLOOKUP(Data!A69,Survey!$F:$X,15,FALSE),"")</f>
        <v>2</v>
      </c>
      <c r="AE69" s="170">
        <f>IFERROR(VLOOKUP(Data!A69,Survey!$F:$X,16,FALSE),"")</f>
        <v>5</v>
      </c>
      <c r="AF69" s="170">
        <f>IFERROR(VLOOKUP(Data!A69,Survey!$F:$X,19,FALSE),"")</f>
        <v>6</v>
      </c>
      <c r="AG69" s="167" t="str">
        <f>IF(IFERROR(VLOOKUP(Data!A69,Verify!$F:$X,11,FALSE),0)&gt;0,"✓","✘")</f>
        <v>✓</v>
      </c>
      <c r="AH69" s="13">
        <f>IFERROR(VLOOKUP(Data!A69,Verify!$F:$X,11,FALSE),"")</f>
        <v>3</v>
      </c>
      <c r="AI69" s="13">
        <f>IFERROR(VLOOKUP(Data!A69,Verify!$F:$X,12,FALSE),"")</f>
        <v>3</v>
      </c>
      <c r="AJ69" s="13">
        <f>IFERROR(VLOOKUP(Data!A69,Verify!$F:$X,13,FALSE),"")</f>
        <v>3</v>
      </c>
      <c r="AK69" s="13">
        <f>IFERROR(VLOOKUP(Data!A69,Verify!$F:$X,14,FALSE),"")</f>
        <v>6</v>
      </c>
      <c r="AL69" s="13">
        <f>IFERROR(VLOOKUP(Data!A69,Verify!$F:$X,15,FALSE),"")</f>
        <v>4</v>
      </c>
      <c r="AM69" s="13">
        <f>IFERROR(VLOOKUP(Data!A69,Verify!$F:$X,16,FALSE),"")</f>
        <v>8</v>
      </c>
      <c r="AN69" s="13">
        <f>IFERROR(VLOOKUP(Data!A69,Verify!$F:$X,17,FALSE),"")</f>
        <v>6</v>
      </c>
      <c r="AO69" s="13">
        <f>IFERROR(VLOOKUP(Data!A69,Verify!$F:$X,18,FALSE),"")</f>
        <v>3</v>
      </c>
      <c r="AP69" s="167" t="str">
        <f t="shared" si="8"/>
        <v>✘</v>
      </c>
      <c r="AQ69" s="167" t="str">
        <f>Timing!N69</f>
        <v>✘</v>
      </c>
      <c r="AR69" s="168" t="str">
        <f t="shared" si="9"/>
        <v>✘</v>
      </c>
      <c r="AS69" s="55" t="str">
        <f t="shared" si="10"/>
        <v/>
      </c>
      <c r="AT69" s="4" t="e">
        <f>IF(#REF!&lt;&gt;AS69,"OOPS","")</f>
        <v>#REF!</v>
      </c>
    </row>
    <row r="70" spans="1:46">
      <c r="A70" s="118" t="str">
        <f>CONCATENATE(VLOOKUP(Data!A70,Data!$A:C,3,FALSE)," ",VLOOKUP(Data!A70,Data!$A:C,2,FALSE),"")</f>
        <v>Ortiz Owen</v>
      </c>
      <c r="B70" s="13" t="str">
        <f>VLOOKUP(Data!A70,Data!$A:$D,4,FALSE)</f>
        <v>en</v>
      </c>
      <c r="C70" s="118" t="str">
        <f>IF(VLOOKUP(Data!A70,Data!$A:$E,5,FALSE)="","",VLOOKUP(Data!A70,Data!$A:$E,5,FALSE))</f>
        <v>Wisconsin</v>
      </c>
      <c r="D70" s="118" t="str">
        <f>IF(VLOOKUP(Data!A70,Data!$A:$F,6,FALSE)="","",VLOOKUP(Data!A70,Data!$A:$F,6,FALSE))</f>
        <v>Employee</v>
      </c>
      <c r="E70" s="118" t="str">
        <f>IF(VLOOKUP(Data!A70,Data!$A:$G,7,FALSE)="","",VLOOKUP(Data!A70,Data!$A:$G,7,FALSE))</f>
        <v>Junior</v>
      </c>
      <c r="F70" s="13" t="str">
        <f>MID(VLOOKUP(Data!A70,Data!$A:$H,8,FALSE),1,3)</f>
        <v>ANY</v>
      </c>
      <c r="G70" s="13" t="str">
        <f>IFERROR(VLOOKUP(Data!A70,'Act1'!$F:$V,11,FALSE),"")</f>
        <v/>
      </c>
      <c r="H70" s="13" t="str">
        <f>IFERROR(VLOOKUP(Data!A70,'Act1'!$F:$V,12,FALSE),"")</f>
        <v/>
      </c>
      <c r="I70" s="13" t="str">
        <f>IFERROR(VLOOKUP(Data!A70,'Act1'!$F:$V,13,FALSE),"")</f>
        <v/>
      </c>
      <c r="J70" s="13">
        <f>IFERROR(VLOOKUP(Data!A70,'Act2'!$F:$V,11,FALSE),"")</f>
        <v>1</v>
      </c>
      <c r="K70" s="13">
        <f>IFERROR(VLOOKUP(Data!A70,'Act2'!$F:$V,12,FALSE),"")</f>
        <v>2</v>
      </c>
      <c r="L70" s="13">
        <f>IFERROR(VLOOKUP(Data!A70,'Act2'!$F:$V,13,FALSE),"")</f>
        <v>2</v>
      </c>
      <c r="M70" s="13">
        <f>IFERROR(VLOOKUP(Data!A70,'Act3'!$F:$W,11,FALSE),"")</f>
        <v>3</v>
      </c>
      <c r="N70" s="13">
        <f>IFERROR(VLOOKUP(Data!A70,'Act3'!$F:$W,12,FALSE),"")</f>
        <v>3</v>
      </c>
      <c r="O70" s="13">
        <f>IFERROR(VLOOKUP(Data!A70,'Act3'!$F:$W,13,FALSE),"")</f>
        <v>3</v>
      </c>
      <c r="P70" s="13">
        <f>IFERROR(VLOOKUP(Data!A70,'Act4'!$F:$W,11,FALSE),"")</f>
        <v>3</v>
      </c>
      <c r="Q70" s="13">
        <f>IFERROR(VLOOKUP(Data!A70,'Act4'!$F:$W,12,FALSE),"")</f>
        <v>1</v>
      </c>
      <c r="R70" s="13">
        <f>IFERROR(VLOOKUP(Data!A70,'Act4'!$F:$W,13,FALSE),"")</f>
        <v>1</v>
      </c>
      <c r="S70" s="13">
        <f>IFERROR(VLOOKUP(Data!A70,'Act5'!$F:$W,11,FALSE),"")</f>
        <v>1</v>
      </c>
      <c r="T70" s="13">
        <f>IFERROR(VLOOKUP(Data!A70,'Act5'!$F:$W,12,FALSE),"")</f>
        <v>1</v>
      </c>
      <c r="U70" s="13">
        <f>IFERROR(VLOOKUP(Data!A70,'Act5'!$F:$W,13,FALSE),"")</f>
        <v>1</v>
      </c>
      <c r="V70" s="13">
        <f>IFERROR(VLOOKUP(Data!A70,'Act6'!$F:$W,11,FALSE),"")</f>
        <v>2</v>
      </c>
      <c r="W70" s="13">
        <f>IFERROR(VLOOKUP(Data!A70,'Act6'!$F:$W,12,FALSE),"")</f>
        <v>1</v>
      </c>
      <c r="X70" s="13">
        <f>IFERROR(VLOOKUP(Data!A70,'Act6'!$F:$W,13,FALSE),"")</f>
        <v>1</v>
      </c>
      <c r="Y70" s="167" t="str">
        <f>IF(IFERROR(VLOOKUP(Data!A70,Survey!$F:$X,11,FALSE),0)&gt;0,"✓","✘")</f>
        <v>✓</v>
      </c>
      <c r="Z70" s="170">
        <f>IFERROR(VLOOKUP(Data!A70,Survey!$F:$X,11,FALSE),"")</f>
        <v>6</v>
      </c>
      <c r="AA70" s="170">
        <f>IFERROR(VLOOKUP(Data!A70,Survey!$F:$X,12,FALSE),"")</f>
        <v>5</v>
      </c>
      <c r="AB70" s="170">
        <f>IFERROR(VLOOKUP(Data!A70,Survey!$F:$X,13,FALSE),"")</f>
        <v>10</v>
      </c>
      <c r="AC70" s="170">
        <f>IFERROR(VLOOKUP(Data!A70,Survey!$F:$X,14,FALSE),"")</f>
        <v>6</v>
      </c>
      <c r="AD70" s="170">
        <f>IFERROR(VLOOKUP(Data!A70,Survey!$F:$X,15,FALSE),"")</f>
        <v>1</v>
      </c>
      <c r="AE70" s="170">
        <f>IFERROR(VLOOKUP(Data!A70,Survey!$F:$X,16,FALSE),"")</f>
        <v>1</v>
      </c>
      <c r="AF70" s="170">
        <f>IFERROR(VLOOKUP(Data!A70,Survey!$F:$X,19,FALSE),"")</f>
        <v>7</v>
      </c>
      <c r="AG70" s="167" t="str">
        <f>IF(IFERROR(VLOOKUP(Data!A70,Verify!$F:$X,11,FALSE),0)&gt;0,"✓","✘")</f>
        <v>✘</v>
      </c>
      <c r="AH70" s="13" t="str">
        <f>IFERROR(VLOOKUP(Data!A70,Verify!$F:$X,11,FALSE),"")</f>
        <v/>
      </c>
      <c r="AI70" s="13" t="str">
        <f>IFERROR(VLOOKUP(Data!A70,Verify!$F:$X,12,FALSE),"")</f>
        <v/>
      </c>
      <c r="AJ70" s="13" t="str">
        <f>IFERROR(VLOOKUP(Data!A70,Verify!$F:$X,13,FALSE),"")</f>
        <v/>
      </c>
      <c r="AK70" s="13" t="str">
        <f>IFERROR(VLOOKUP(Data!A70,Verify!$F:$X,14,FALSE),"")</f>
        <v/>
      </c>
      <c r="AL70" s="13" t="str">
        <f>IFERROR(VLOOKUP(Data!A70,Verify!$F:$X,15,FALSE),"")</f>
        <v/>
      </c>
      <c r="AM70" s="13" t="str">
        <f>IFERROR(VLOOKUP(Data!A70,Verify!$F:$X,16,FALSE),"")</f>
        <v/>
      </c>
      <c r="AN70" s="13" t="str">
        <f>IFERROR(VLOOKUP(Data!A70,Verify!$F:$X,17,FALSE),"")</f>
        <v/>
      </c>
      <c r="AO70" s="13" t="str">
        <f>IFERROR(VLOOKUP(Data!A70,Verify!$F:$X,18,FALSE),"")</f>
        <v/>
      </c>
      <c r="AP70" s="167" t="str">
        <f t="shared" si="8"/>
        <v>✓</v>
      </c>
      <c r="AQ70" s="167" t="str">
        <f>Timing!N70</f>
        <v>✓</v>
      </c>
      <c r="AR70" s="168" t="str">
        <f t="shared" si="9"/>
        <v>✅</v>
      </c>
      <c r="AS70" s="55" t="str">
        <f t="shared" si="10"/>
        <v>YES</v>
      </c>
      <c r="AT70" s="4" t="e">
        <f>IF(#REF!&lt;&gt;AS70,"OOPS","")</f>
        <v>#REF!</v>
      </c>
    </row>
    <row r="71" spans="1:46">
      <c r="A71" s="118" t="str">
        <f>CONCATENATE(VLOOKUP(Data!A71,Data!$A:C,3,FALSE)," ",VLOOKUP(Data!A71,Data!$A:C,2,FALSE),"")</f>
        <v>Parker William</v>
      </c>
      <c r="B71" s="13" t="str">
        <f>VLOOKUP(Data!A71,Data!$A:$D,4,FALSE)</f>
        <v>es</v>
      </c>
      <c r="C71" s="118" t="str">
        <f>IF(VLOOKUP(Data!A71,Data!$A:$E,5,FALSE)="","",VLOOKUP(Data!A71,Data!$A:$E,5,FALSE))</f>
        <v>Virginia</v>
      </c>
      <c r="D71" s="118" t="str">
        <f>IF(VLOOKUP(Data!A71,Data!$A:$F,6,FALSE)="","",VLOOKUP(Data!A71,Data!$A:$F,6,FALSE))</f>
        <v>Employee</v>
      </c>
      <c r="E71" s="118" t="str">
        <f>IF(VLOOKUP(Data!A71,Data!$A:$G,7,FALSE)="","",VLOOKUP(Data!A71,Data!$A:$G,7,FALSE))</f>
        <v>Rookie</v>
      </c>
      <c r="F71" s="13" t="str">
        <f>MID(VLOOKUP(Data!A71,Data!$A:$H,8,FALSE),1,3)</f>
        <v>ANY</v>
      </c>
      <c r="G71" s="13" t="str">
        <f>IFERROR(VLOOKUP(Data!A71,'Act1'!$F:$V,11,FALSE),"")</f>
        <v/>
      </c>
      <c r="H71" s="13" t="str">
        <f>IFERROR(VLOOKUP(Data!A71,'Act1'!$F:$V,12,FALSE),"")</f>
        <v/>
      </c>
      <c r="I71" s="13" t="str">
        <f>IFERROR(VLOOKUP(Data!A71,'Act1'!$F:$V,13,FALSE),"")</f>
        <v/>
      </c>
      <c r="J71" s="13" t="str">
        <f>IFERROR(VLOOKUP(Data!A71,'Act2'!$F:$V,11,FALSE),"")</f>
        <v/>
      </c>
      <c r="K71" s="13" t="str">
        <f>IFERROR(VLOOKUP(Data!A71,'Act2'!$F:$V,12,FALSE),"")</f>
        <v/>
      </c>
      <c r="L71" s="13" t="str">
        <f>IFERROR(VLOOKUP(Data!A71,'Act2'!$F:$V,13,FALSE),"")</f>
        <v/>
      </c>
      <c r="M71" s="13" t="str">
        <f>IFERROR(VLOOKUP(Data!A71,'Act3'!$F:$W,11,FALSE),"")</f>
        <v/>
      </c>
      <c r="N71" s="13" t="str">
        <f>IFERROR(VLOOKUP(Data!A71,'Act3'!$F:$W,12,FALSE),"")</f>
        <v/>
      </c>
      <c r="O71" s="13" t="str">
        <f>IFERROR(VLOOKUP(Data!A71,'Act3'!$F:$W,13,FALSE),"")</f>
        <v/>
      </c>
      <c r="P71" s="13" t="str">
        <f>IFERROR(VLOOKUP(Data!A71,'Act4'!$F:$W,11,FALSE),"")</f>
        <v/>
      </c>
      <c r="Q71" s="13" t="str">
        <f>IFERROR(VLOOKUP(Data!A71,'Act4'!$F:$W,12,FALSE),"")</f>
        <v/>
      </c>
      <c r="R71" s="13" t="str">
        <f>IFERROR(VLOOKUP(Data!A71,'Act4'!$F:$W,13,FALSE),"")</f>
        <v/>
      </c>
      <c r="S71" s="13" t="str">
        <f>IFERROR(VLOOKUP(Data!A71,'Act5'!$F:$W,11,FALSE),"")</f>
        <v/>
      </c>
      <c r="T71" s="13" t="str">
        <f>IFERROR(VLOOKUP(Data!A71,'Act5'!$F:$W,12,FALSE),"")</f>
        <v/>
      </c>
      <c r="U71" s="13" t="str">
        <f>IFERROR(VLOOKUP(Data!A71,'Act5'!$F:$W,13,FALSE),"")</f>
        <v/>
      </c>
      <c r="V71" s="13" t="str">
        <f>IFERROR(VLOOKUP(Data!A71,'Act6'!$F:$W,11,FALSE),"")</f>
        <v/>
      </c>
      <c r="W71" s="13" t="str">
        <f>IFERROR(VLOOKUP(Data!A71,'Act6'!$F:$W,12,FALSE),"")</f>
        <v/>
      </c>
      <c r="X71" s="13" t="str">
        <f>IFERROR(VLOOKUP(Data!A71,'Act6'!$F:$W,13,FALSE),"")</f>
        <v/>
      </c>
      <c r="Y71" s="167" t="str">
        <f>IF(IFERROR(VLOOKUP(Data!A71,Survey!$F:$X,11,FALSE),0)&gt;0,"✓","✘")</f>
        <v>✘</v>
      </c>
      <c r="Z71" s="170" t="str">
        <f>IFERROR(VLOOKUP(Data!A71,Survey!$F:$X,11,FALSE),"")</f>
        <v/>
      </c>
      <c r="AA71" s="170" t="str">
        <f>IFERROR(VLOOKUP(Data!A71,Survey!$F:$X,12,FALSE),"")</f>
        <v/>
      </c>
      <c r="AB71" s="170" t="str">
        <f>IFERROR(VLOOKUP(Data!A71,Survey!$F:$X,13,FALSE),"")</f>
        <v/>
      </c>
      <c r="AC71" s="170" t="str">
        <f>IFERROR(VLOOKUP(Data!A71,Survey!$F:$X,14,FALSE),"")</f>
        <v/>
      </c>
      <c r="AD71" s="170" t="str">
        <f>IFERROR(VLOOKUP(Data!A71,Survey!$F:$X,15,FALSE),"")</f>
        <v/>
      </c>
      <c r="AE71" s="170" t="str">
        <f>IFERROR(VLOOKUP(Data!A71,Survey!$F:$X,16,FALSE),"")</f>
        <v/>
      </c>
      <c r="AF71" s="170" t="str">
        <f>IFERROR(VLOOKUP(Data!A71,Survey!$F:$X,19,FALSE),"")</f>
        <v/>
      </c>
      <c r="AG71" s="167" t="str">
        <f>IF(IFERROR(VLOOKUP(Data!A71,Verify!$F:$X,11,FALSE),0)&gt;0,"✓","✘")</f>
        <v>✘</v>
      </c>
      <c r="AH71" s="13" t="str">
        <f>IFERROR(VLOOKUP(Data!A71,Verify!$F:$X,11,FALSE),"")</f>
        <v/>
      </c>
      <c r="AI71" s="13" t="str">
        <f>IFERROR(VLOOKUP(Data!A71,Verify!$F:$X,12,FALSE),"")</f>
        <v/>
      </c>
      <c r="AJ71" s="13" t="str">
        <f>IFERROR(VLOOKUP(Data!A71,Verify!$F:$X,13,FALSE),"")</f>
        <v/>
      </c>
      <c r="AK71" s="13" t="str">
        <f>IFERROR(VLOOKUP(Data!A71,Verify!$F:$X,14,FALSE),"")</f>
        <v/>
      </c>
      <c r="AL71" s="13" t="str">
        <f>IFERROR(VLOOKUP(Data!A71,Verify!$F:$X,15,FALSE),"")</f>
        <v/>
      </c>
      <c r="AM71" s="13" t="str">
        <f>IFERROR(VLOOKUP(Data!A71,Verify!$F:$X,16,FALSE),"")</f>
        <v/>
      </c>
      <c r="AN71" s="13" t="str">
        <f>IFERROR(VLOOKUP(Data!A71,Verify!$F:$X,17,FALSE),"")</f>
        <v/>
      </c>
      <c r="AO71" s="13" t="str">
        <f>IFERROR(VLOOKUP(Data!A71,Verify!$F:$X,18,FALSE),"")</f>
        <v/>
      </c>
      <c r="AP71" s="167" t="str">
        <f t="shared" si="8"/>
        <v>✘</v>
      </c>
      <c r="AQ71" s="167" t="str">
        <f>Timing!N71</f>
        <v>✘</v>
      </c>
      <c r="AR71" s="168" t="str">
        <f t="shared" si="9"/>
        <v>✘</v>
      </c>
      <c r="AS71" s="55" t="str">
        <f t="shared" si="10"/>
        <v/>
      </c>
      <c r="AT71" s="4" t="e">
        <f>IF(#REF!&lt;&gt;AS71,"OOPS","")</f>
        <v>#REF!</v>
      </c>
    </row>
    <row r="72" spans="1:46">
      <c r="A72" s="118" t="str">
        <f>CONCATENATE(VLOOKUP(Data!A72,Data!$A:C,3,FALSE)," ",VLOOKUP(Data!A72,Data!$A:C,2,FALSE),"")</f>
        <v>Patel Thomas</v>
      </c>
      <c r="B72" s="13" t="str">
        <f>VLOOKUP(Data!A72,Data!$A:$D,4,FALSE)</f>
        <v>fr</v>
      </c>
      <c r="C72" s="118" t="str">
        <f>IF(VLOOKUP(Data!A72,Data!$A:$E,5,FALSE)="","",VLOOKUP(Data!A72,Data!$A:$E,5,FALSE))</f>
        <v>Texas</v>
      </c>
      <c r="D72" s="118" t="str">
        <f>IF(VLOOKUP(Data!A72,Data!$A:$F,6,FALSE)="","",VLOOKUP(Data!A72,Data!$A:$F,6,FALSE))</f>
        <v>Franchise</v>
      </c>
      <c r="E72" s="118" t="str">
        <f>IF(VLOOKUP(Data!A72,Data!$A:$G,7,FALSE)="","",VLOOKUP(Data!A72,Data!$A:$G,7,FALSE))</f>
        <v>Senior</v>
      </c>
      <c r="F72" s="13" t="str">
        <f>MID(VLOOKUP(Data!A72,Data!$A:$H,8,FALSE),1,3)</f>
        <v>ANY</v>
      </c>
      <c r="G72" s="13">
        <f>IFERROR(VLOOKUP(Data!A72,'Act1'!$F:$V,11,FALSE),"")</f>
        <v>1</v>
      </c>
      <c r="H72" s="13">
        <f>IFERROR(VLOOKUP(Data!A72,'Act1'!$F:$V,12,FALSE),"")</f>
        <v>1</v>
      </c>
      <c r="I72" s="13">
        <f>IFERROR(VLOOKUP(Data!A72,'Act1'!$F:$V,13,FALSE),"")</f>
        <v>1</v>
      </c>
      <c r="J72" s="13">
        <f>IFERROR(VLOOKUP(Data!A72,'Act2'!$F:$V,11,FALSE),"")</f>
        <v>1</v>
      </c>
      <c r="K72" s="13">
        <f>IFERROR(VLOOKUP(Data!A72,'Act2'!$F:$V,12,FALSE),"")</f>
        <v>1</v>
      </c>
      <c r="L72" s="13">
        <f>IFERROR(VLOOKUP(Data!A72,'Act2'!$F:$V,13,FALSE),"")</f>
        <v>1</v>
      </c>
      <c r="M72" s="13">
        <f>IFERROR(VLOOKUP(Data!A72,'Act3'!$F:$W,11,FALSE),"")</f>
        <v>2</v>
      </c>
      <c r="N72" s="13">
        <f>IFERROR(VLOOKUP(Data!A72,'Act3'!$F:$W,12,FALSE),"")</f>
        <v>1</v>
      </c>
      <c r="O72" s="13">
        <f>IFERROR(VLOOKUP(Data!A72,'Act3'!$F:$W,13,FALSE),"")</f>
        <v>1</v>
      </c>
      <c r="P72" s="13">
        <f>IFERROR(VLOOKUP(Data!A72,'Act4'!$F:$W,11,FALSE),"")</f>
        <v>2</v>
      </c>
      <c r="Q72" s="13">
        <f>IFERROR(VLOOKUP(Data!A72,'Act4'!$F:$W,12,FALSE),"")</f>
        <v>2</v>
      </c>
      <c r="R72" s="13">
        <f>IFERROR(VLOOKUP(Data!A72,'Act4'!$F:$W,13,FALSE),"")</f>
        <v>1</v>
      </c>
      <c r="S72" s="13">
        <f>IFERROR(VLOOKUP(Data!A72,'Act5'!$F:$W,11,FALSE),"")</f>
        <v>1</v>
      </c>
      <c r="T72" s="13">
        <f>IFERROR(VLOOKUP(Data!A72,'Act5'!$F:$W,12,FALSE),"")</f>
        <v>2</v>
      </c>
      <c r="U72" s="13">
        <f>IFERROR(VLOOKUP(Data!A72,'Act5'!$F:$W,13,FALSE),"")</f>
        <v>1</v>
      </c>
      <c r="V72" s="13">
        <f>IFERROR(VLOOKUP(Data!A72,'Act6'!$F:$W,11,FALSE),"")</f>
        <v>1</v>
      </c>
      <c r="W72" s="13">
        <f>IFERROR(VLOOKUP(Data!A72,'Act6'!$F:$W,12,FALSE),"")</f>
        <v>1</v>
      </c>
      <c r="X72" s="13">
        <f>IFERROR(VLOOKUP(Data!A72,'Act6'!$F:$W,13,FALSE),"")</f>
        <v>1</v>
      </c>
      <c r="Y72" s="167" t="str">
        <f>IF(IFERROR(VLOOKUP(Data!A72,Survey!$F:$X,11,FALSE),0)&gt;0,"✓","✘")</f>
        <v>✓</v>
      </c>
      <c r="Z72" s="170">
        <f>IFERROR(VLOOKUP(Data!A72,Survey!$F:$X,11,FALSE),"")</f>
        <v>8</v>
      </c>
      <c r="AA72" s="170">
        <f>IFERROR(VLOOKUP(Data!A72,Survey!$F:$X,12,FALSE),"")</f>
        <v>10</v>
      </c>
      <c r="AB72" s="170">
        <f>IFERROR(VLOOKUP(Data!A72,Survey!$F:$X,13,FALSE),"")</f>
        <v>10</v>
      </c>
      <c r="AC72" s="170">
        <f>IFERROR(VLOOKUP(Data!A72,Survey!$F:$X,14,FALSE),"")</f>
        <v>8</v>
      </c>
      <c r="AD72" s="170">
        <f>IFERROR(VLOOKUP(Data!A72,Survey!$F:$X,15,FALSE),"")</f>
        <v>1</v>
      </c>
      <c r="AE72" s="170">
        <f>IFERROR(VLOOKUP(Data!A72,Survey!$F:$X,16,FALSE),"")</f>
        <v>1</v>
      </c>
      <c r="AF72" s="170">
        <f>IFERROR(VLOOKUP(Data!A72,Survey!$F:$X,19,FALSE),"")</f>
        <v>8</v>
      </c>
      <c r="AG72" s="167" t="str">
        <f>IF(IFERROR(VLOOKUP(Data!A72,Verify!$F:$X,11,FALSE),0)&gt;0,"✓","✘")</f>
        <v>✓</v>
      </c>
      <c r="AH72" s="13">
        <f>IFERROR(VLOOKUP(Data!A72,Verify!$F:$X,11,FALSE),"")</f>
        <v>7</v>
      </c>
      <c r="AI72" s="13">
        <f>IFERROR(VLOOKUP(Data!A72,Verify!$F:$X,12,FALSE),"")</f>
        <v>7</v>
      </c>
      <c r="AJ72" s="13">
        <f>IFERROR(VLOOKUP(Data!A72,Verify!$F:$X,13,FALSE),"")</f>
        <v>9</v>
      </c>
      <c r="AK72" s="13">
        <f>IFERROR(VLOOKUP(Data!A72,Verify!$F:$X,14,FALSE),"")</f>
        <v>6</v>
      </c>
      <c r="AL72" s="13">
        <f>IFERROR(VLOOKUP(Data!A72,Verify!$F:$X,15,FALSE),"")</f>
        <v>8</v>
      </c>
      <c r="AM72" s="13">
        <f>IFERROR(VLOOKUP(Data!A72,Verify!$F:$X,16,FALSE),"")</f>
        <v>9</v>
      </c>
      <c r="AN72" s="13">
        <f>IFERROR(VLOOKUP(Data!A72,Verify!$F:$X,17,FALSE),"")</f>
        <v>9</v>
      </c>
      <c r="AO72" s="13">
        <f>IFERROR(VLOOKUP(Data!A72,Verify!$F:$X,18,FALSE),"")</f>
        <v>9</v>
      </c>
      <c r="AP72" s="167" t="str">
        <f t="shared" si="8"/>
        <v>✓</v>
      </c>
      <c r="AQ72" s="167" t="str">
        <f>Timing!N72</f>
        <v>✓</v>
      </c>
      <c r="AR72" s="168" t="str">
        <f t="shared" si="9"/>
        <v>✅</v>
      </c>
      <c r="AS72" s="55" t="str">
        <f t="shared" si="10"/>
        <v>YES</v>
      </c>
      <c r="AT72" s="4" t="e">
        <f>IF(#REF!&lt;&gt;AS72,"OOPS","")</f>
        <v>#REF!</v>
      </c>
    </row>
    <row r="73" spans="1:46">
      <c r="A73" s="118" t="str">
        <f>CONCATENATE(VLOOKUP(Data!A73,Data!$A:C,3,FALSE)," ",VLOOKUP(Data!A73,Data!$A:C,2,FALSE),"")</f>
        <v>Pérez Aria</v>
      </c>
      <c r="B73" s="13" t="str">
        <f>VLOOKUP(Data!A73,Data!$A:$D,4,FALSE)</f>
        <v>de</v>
      </c>
      <c r="C73" s="118" t="str">
        <f>IF(VLOOKUP(Data!A73,Data!$A:$E,5,FALSE)="","",VLOOKUP(Data!A73,Data!$A:$E,5,FALSE))</f>
        <v>South Carolina</v>
      </c>
      <c r="D73" s="118" t="str">
        <f>IF(VLOOKUP(Data!A73,Data!$A:$F,6,FALSE)="","",VLOOKUP(Data!A73,Data!$A:$F,6,FALSE))</f>
        <v>Employee</v>
      </c>
      <c r="E73" s="118" t="str">
        <f>IF(VLOOKUP(Data!A73,Data!$A:$G,7,FALSE)="","",VLOOKUP(Data!A73,Data!$A:$G,7,FALSE))</f>
        <v>Senior</v>
      </c>
      <c r="F73" s="13" t="str">
        <f>MID(VLOOKUP(Data!A73,Data!$A:$H,8,FALSE),1,3)</f>
        <v>ANY</v>
      </c>
      <c r="G73" s="13">
        <f>IFERROR(VLOOKUP(Data!A73,'Act1'!$F:$V,11,FALSE),"")</f>
        <v>1</v>
      </c>
      <c r="H73" s="13">
        <f>IFERROR(VLOOKUP(Data!A73,'Act1'!$F:$V,12,FALSE),"")</f>
        <v>2</v>
      </c>
      <c r="I73" s="13">
        <f>IFERROR(VLOOKUP(Data!A73,'Act1'!$F:$V,13,FALSE),"")</f>
        <v>1</v>
      </c>
      <c r="J73" s="13">
        <f>IFERROR(VLOOKUP(Data!A73,'Act2'!$F:$V,11,FALSE),"")</f>
        <v>3</v>
      </c>
      <c r="K73" s="13">
        <f>IFERROR(VLOOKUP(Data!A73,'Act2'!$F:$V,12,FALSE),"")</f>
        <v>2</v>
      </c>
      <c r="L73" s="13">
        <f>IFERROR(VLOOKUP(Data!A73,'Act2'!$F:$V,13,FALSE),"")</f>
        <v>1</v>
      </c>
      <c r="M73" s="13">
        <f>IFERROR(VLOOKUP(Data!A73,'Act3'!$F:$W,11,FALSE),"")</f>
        <v>2</v>
      </c>
      <c r="N73" s="13">
        <f>IFERROR(VLOOKUP(Data!A73,'Act3'!$F:$W,12,FALSE),"")</f>
        <v>3</v>
      </c>
      <c r="O73" s="13">
        <f>IFERROR(VLOOKUP(Data!A73,'Act3'!$F:$W,13,FALSE),"")</f>
        <v>1</v>
      </c>
      <c r="P73" s="13">
        <f>IFERROR(VLOOKUP(Data!A73,'Act4'!$F:$W,11,FALSE),"")</f>
        <v>1</v>
      </c>
      <c r="Q73" s="13">
        <f>IFERROR(VLOOKUP(Data!A73,'Act4'!$F:$W,12,FALSE),"")</f>
        <v>1</v>
      </c>
      <c r="R73" s="13">
        <f>IFERROR(VLOOKUP(Data!A73,'Act4'!$F:$W,13,FALSE),"")</f>
        <v>1</v>
      </c>
      <c r="S73" s="13">
        <f>IFERROR(VLOOKUP(Data!A73,'Act5'!$F:$W,11,FALSE),"")</f>
        <v>1</v>
      </c>
      <c r="T73" s="13">
        <f>IFERROR(VLOOKUP(Data!A73,'Act5'!$F:$W,12,FALSE),"")</f>
        <v>1</v>
      </c>
      <c r="U73" s="13">
        <f>IFERROR(VLOOKUP(Data!A73,'Act5'!$F:$W,13,FALSE),"")</f>
        <v>1</v>
      </c>
      <c r="V73" s="13" t="str">
        <f>IFERROR(VLOOKUP(Data!A73,'Act6'!$F:$W,11,FALSE),"")</f>
        <v/>
      </c>
      <c r="W73" s="13" t="str">
        <f>IFERROR(VLOOKUP(Data!A73,'Act6'!$F:$W,12,FALSE),"")</f>
        <v/>
      </c>
      <c r="X73" s="13" t="str">
        <f>IFERROR(VLOOKUP(Data!A73,'Act6'!$F:$W,13,FALSE),"")</f>
        <v/>
      </c>
      <c r="Y73" s="167" t="str">
        <f>IF(IFERROR(VLOOKUP(Data!A73,Survey!$F:$X,11,FALSE),0)&gt;0,"✓","✘")</f>
        <v>✓</v>
      </c>
      <c r="Z73" s="170">
        <f>IFERROR(VLOOKUP(Data!A73,Survey!$F:$X,11,FALSE),"")</f>
        <v>6</v>
      </c>
      <c r="AA73" s="170">
        <f>IFERROR(VLOOKUP(Data!A73,Survey!$F:$X,12,FALSE),"")</f>
        <v>6</v>
      </c>
      <c r="AB73" s="170">
        <f>IFERROR(VLOOKUP(Data!A73,Survey!$F:$X,13,FALSE),"")</f>
        <v>6</v>
      </c>
      <c r="AC73" s="170">
        <f>IFERROR(VLOOKUP(Data!A73,Survey!$F:$X,14,FALSE),"")</f>
        <v>8</v>
      </c>
      <c r="AD73" s="170">
        <f>IFERROR(VLOOKUP(Data!A73,Survey!$F:$X,15,FALSE),"")</f>
        <v>1</v>
      </c>
      <c r="AE73" s="170">
        <f>IFERROR(VLOOKUP(Data!A73,Survey!$F:$X,16,FALSE),"")</f>
        <v>3</v>
      </c>
      <c r="AF73" s="170">
        <f>IFERROR(VLOOKUP(Data!A73,Survey!$F:$X,19,FALSE),"")</f>
        <v>7</v>
      </c>
      <c r="AG73" s="167" t="str">
        <f>IF(IFERROR(VLOOKUP(Data!A73,Verify!$F:$X,11,FALSE),0)&gt;0,"✓","✘")</f>
        <v>✓</v>
      </c>
      <c r="AH73" s="13">
        <f>IFERROR(VLOOKUP(Data!A73,Verify!$F:$X,11,FALSE),"")</f>
        <v>7</v>
      </c>
      <c r="AI73" s="13">
        <f>IFERROR(VLOOKUP(Data!A73,Verify!$F:$X,12,FALSE),"")</f>
        <v>6</v>
      </c>
      <c r="AJ73" s="13">
        <f>IFERROR(VLOOKUP(Data!A73,Verify!$F:$X,13,FALSE),"")</f>
        <v>7</v>
      </c>
      <c r="AK73" s="13">
        <f>IFERROR(VLOOKUP(Data!A73,Verify!$F:$X,14,FALSE),"")</f>
        <v>7</v>
      </c>
      <c r="AL73" s="13">
        <f>IFERROR(VLOOKUP(Data!A73,Verify!$F:$X,15,FALSE),"")</f>
        <v>7</v>
      </c>
      <c r="AM73" s="13">
        <f>IFERROR(VLOOKUP(Data!A73,Verify!$F:$X,16,FALSE),"")</f>
        <v>8</v>
      </c>
      <c r="AN73" s="13">
        <f>IFERROR(VLOOKUP(Data!A73,Verify!$F:$X,17,FALSE),"")</f>
        <v>7</v>
      </c>
      <c r="AO73" s="13">
        <f>IFERROR(VLOOKUP(Data!A73,Verify!$F:$X,18,FALSE),"")</f>
        <v>6</v>
      </c>
      <c r="AP73" s="167" t="str">
        <f t="shared" si="8"/>
        <v>✓</v>
      </c>
      <c r="AQ73" s="167" t="str">
        <f>Timing!N73</f>
        <v>✓</v>
      </c>
      <c r="AR73" s="168" t="str">
        <f t="shared" si="9"/>
        <v>✅</v>
      </c>
      <c r="AS73" s="55" t="str">
        <f t="shared" si="10"/>
        <v>YES</v>
      </c>
      <c r="AT73" s="4" t="e">
        <f>IF(#REF!&lt;&gt;AS73,"OOPS","")</f>
        <v>#REF!</v>
      </c>
    </row>
    <row r="74" spans="1:46">
      <c r="A74" s="118" t="str">
        <f>CONCATENATE(VLOOKUP(Data!A74,Data!$A:C,3,FALSE)," ",VLOOKUP(Data!A74,Data!$A:C,2,FALSE),"")</f>
        <v>Peterson Ethan</v>
      </c>
      <c r="B74" s="13" t="str">
        <f>VLOOKUP(Data!A74,Data!$A:$D,4,FALSE)</f>
        <v>pt</v>
      </c>
      <c r="C74" s="118" t="str">
        <f>IF(VLOOKUP(Data!A74,Data!$A:$E,5,FALSE)="","",VLOOKUP(Data!A74,Data!$A:$E,5,FALSE))</f>
        <v>Oregon</v>
      </c>
      <c r="D74" s="118" t="str">
        <f>IF(VLOOKUP(Data!A74,Data!$A:$F,6,FALSE)="","",VLOOKUP(Data!A74,Data!$A:$F,6,FALSE))</f>
        <v>Employee</v>
      </c>
      <c r="E74" s="118" t="str">
        <f>IF(VLOOKUP(Data!A74,Data!$A:$G,7,FALSE)="","",VLOOKUP(Data!A74,Data!$A:$G,7,FALSE))</f>
        <v>Rookie</v>
      </c>
      <c r="F74" s="13" t="str">
        <f>MID(VLOOKUP(Data!A74,Data!$A:$H,8,FALSE),1,3)</f>
        <v>ANY</v>
      </c>
      <c r="G74" s="13">
        <f>IFERROR(VLOOKUP(Data!A74,'Act1'!$F:$V,11,FALSE),"")</f>
        <v>1</v>
      </c>
      <c r="H74" s="13">
        <f>IFERROR(VLOOKUP(Data!A74,'Act1'!$F:$V,12,FALSE),"")</f>
        <v>3</v>
      </c>
      <c r="I74" s="13">
        <f>IFERROR(VLOOKUP(Data!A74,'Act1'!$F:$V,13,FALSE),"")</f>
        <v>1</v>
      </c>
      <c r="J74" s="13">
        <f>IFERROR(VLOOKUP(Data!A74,'Act2'!$F:$V,11,FALSE),"")</f>
        <v>2</v>
      </c>
      <c r="K74" s="13">
        <f>IFERROR(VLOOKUP(Data!A74,'Act2'!$F:$V,12,FALSE),"")</f>
        <v>2</v>
      </c>
      <c r="L74" s="13">
        <f>IFERROR(VLOOKUP(Data!A74,'Act2'!$F:$V,13,FALSE),"")</f>
        <v>1</v>
      </c>
      <c r="M74" s="13">
        <f>IFERROR(VLOOKUP(Data!A74,'Act3'!$F:$W,11,FALSE),"")</f>
        <v>2</v>
      </c>
      <c r="N74" s="13">
        <f>IFERROR(VLOOKUP(Data!A74,'Act3'!$F:$W,12,FALSE),"")</f>
        <v>3</v>
      </c>
      <c r="O74" s="13">
        <f>IFERROR(VLOOKUP(Data!A74,'Act3'!$F:$W,13,FALSE),"")</f>
        <v>1</v>
      </c>
      <c r="P74" s="13">
        <f>IFERROR(VLOOKUP(Data!A74,'Act4'!$F:$W,11,FALSE),"")</f>
        <v>1</v>
      </c>
      <c r="Q74" s="13">
        <f>IFERROR(VLOOKUP(Data!A74,'Act4'!$F:$W,12,FALSE),"")</f>
        <v>2</v>
      </c>
      <c r="R74" s="13">
        <f>IFERROR(VLOOKUP(Data!A74,'Act4'!$F:$W,13,FALSE),"")</f>
        <v>1</v>
      </c>
      <c r="S74" s="13">
        <f>IFERROR(VLOOKUP(Data!A74,'Act5'!$F:$W,11,FALSE),"")</f>
        <v>1</v>
      </c>
      <c r="T74" s="13">
        <f>IFERROR(VLOOKUP(Data!A74,'Act5'!$F:$W,12,FALSE),"")</f>
        <v>2</v>
      </c>
      <c r="U74" s="13">
        <f>IFERROR(VLOOKUP(Data!A74,'Act5'!$F:$W,13,FALSE),"")</f>
        <v>1</v>
      </c>
      <c r="V74" s="13">
        <f>IFERROR(VLOOKUP(Data!A74,'Act6'!$F:$W,11,FALSE),"")</f>
        <v>2</v>
      </c>
      <c r="W74" s="13">
        <f>IFERROR(VLOOKUP(Data!A74,'Act6'!$F:$W,12,FALSE),"")</f>
        <v>1</v>
      </c>
      <c r="X74" s="13">
        <f>IFERROR(VLOOKUP(Data!A74,'Act6'!$F:$W,13,FALSE),"")</f>
        <v>1</v>
      </c>
      <c r="Y74" s="167" t="str">
        <f>IF(IFERROR(VLOOKUP(Data!A74,Survey!$F:$X,11,FALSE),0)&gt;0,"✓","✘")</f>
        <v>✓</v>
      </c>
      <c r="Z74" s="170">
        <f>IFERROR(VLOOKUP(Data!A74,Survey!$F:$X,11,FALSE),"")</f>
        <v>10</v>
      </c>
      <c r="AA74" s="170">
        <f>IFERROR(VLOOKUP(Data!A74,Survey!$F:$X,12,FALSE),"")</f>
        <v>7</v>
      </c>
      <c r="AB74" s="170">
        <f>IFERROR(VLOOKUP(Data!A74,Survey!$F:$X,13,FALSE),"")</f>
        <v>8</v>
      </c>
      <c r="AC74" s="170">
        <f>IFERROR(VLOOKUP(Data!A74,Survey!$F:$X,14,FALSE),"")</f>
        <v>8</v>
      </c>
      <c r="AD74" s="170">
        <f>IFERROR(VLOOKUP(Data!A74,Survey!$F:$X,15,FALSE),"")</f>
        <v>9</v>
      </c>
      <c r="AE74" s="170">
        <f>IFERROR(VLOOKUP(Data!A74,Survey!$F:$X,16,FALSE),"")</f>
        <v>9</v>
      </c>
      <c r="AF74" s="170">
        <f>IFERROR(VLOOKUP(Data!A74,Survey!$F:$X,19,FALSE),"")</f>
        <v>9</v>
      </c>
      <c r="AG74" s="167" t="str">
        <f>IF(IFERROR(VLOOKUP(Data!A74,Verify!$F:$X,11,FALSE),0)&gt;0,"✓","✘")</f>
        <v>✓</v>
      </c>
      <c r="AH74" s="13">
        <f>IFERROR(VLOOKUP(Data!A74,Verify!$F:$X,11,FALSE),"")</f>
        <v>9</v>
      </c>
      <c r="AI74" s="13">
        <f>IFERROR(VLOOKUP(Data!A74,Verify!$F:$X,12,FALSE),"")</f>
        <v>8</v>
      </c>
      <c r="AJ74" s="13">
        <f>IFERROR(VLOOKUP(Data!A74,Verify!$F:$X,13,FALSE),"")</f>
        <v>9</v>
      </c>
      <c r="AK74" s="13">
        <f>IFERROR(VLOOKUP(Data!A74,Verify!$F:$X,14,FALSE),"")</f>
        <v>9</v>
      </c>
      <c r="AL74" s="13">
        <f>IFERROR(VLOOKUP(Data!A74,Verify!$F:$X,15,FALSE),"")</f>
        <v>9</v>
      </c>
      <c r="AM74" s="13">
        <f>IFERROR(VLOOKUP(Data!A74,Verify!$F:$X,16,FALSE),"")</f>
        <v>9</v>
      </c>
      <c r="AN74" s="13">
        <f>IFERROR(VLOOKUP(Data!A74,Verify!$F:$X,17,FALSE),"")</f>
        <v>9</v>
      </c>
      <c r="AO74" s="13">
        <f>IFERROR(VLOOKUP(Data!A74,Verify!$F:$X,18,FALSE),"")</f>
        <v>9</v>
      </c>
      <c r="AP74" s="167" t="str">
        <f t="shared" si="8"/>
        <v>✓</v>
      </c>
      <c r="AQ74" s="167" t="str">
        <f>Timing!N74</f>
        <v>✘</v>
      </c>
      <c r="AR74" s="168" t="str">
        <f t="shared" si="9"/>
        <v>✘</v>
      </c>
      <c r="AS74" s="55" t="str">
        <f t="shared" si="10"/>
        <v/>
      </c>
      <c r="AT74" s="4" t="e">
        <f>IF(#REF!&lt;&gt;AS74,"OOPS","")</f>
        <v>#REF!</v>
      </c>
    </row>
    <row r="75" spans="1:46">
      <c r="A75" s="118" t="str">
        <f>CONCATENATE(VLOOKUP(Data!A75,Data!$A:C,3,FALSE)," ",VLOOKUP(Data!A75,Data!$A:C,2,FALSE),"")</f>
        <v>Phillips Noah</v>
      </c>
      <c r="B75" s="13" t="str">
        <f>VLOOKUP(Data!A75,Data!$A:$D,4,FALSE)</f>
        <v>ar</v>
      </c>
      <c r="C75" s="118" t="str">
        <f>IF(VLOOKUP(Data!A75,Data!$A:$E,5,FALSE)="","",VLOOKUP(Data!A75,Data!$A:$E,5,FALSE))</f>
        <v>North Carolina</v>
      </c>
      <c r="D75" s="118" t="str">
        <f>IF(VLOOKUP(Data!A75,Data!$A:$F,6,FALSE)="","",VLOOKUP(Data!A75,Data!$A:$F,6,FALSE))</f>
        <v>Employee</v>
      </c>
      <c r="E75" s="118" t="str">
        <f>IF(VLOOKUP(Data!A75,Data!$A:$G,7,FALSE)="","",VLOOKUP(Data!A75,Data!$A:$G,7,FALSE))</f>
        <v>Junior</v>
      </c>
      <c r="F75" s="13" t="str">
        <f>MID(VLOOKUP(Data!A75,Data!$A:$H,8,FALSE),1,3)</f>
        <v>ANY</v>
      </c>
      <c r="G75" s="13">
        <f>IFERROR(VLOOKUP(Data!A75,'Act1'!$F:$V,11,FALSE),"")</f>
        <v>1</v>
      </c>
      <c r="H75" s="13">
        <f>IFERROR(VLOOKUP(Data!A75,'Act1'!$F:$V,12,FALSE),"")</f>
        <v>1</v>
      </c>
      <c r="I75" s="13">
        <f>IFERROR(VLOOKUP(Data!A75,'Act1'!$F:$V,13,FALSE),"")</f>
        <v>1</v>
      </c>
      <c r="J75" s="13">
        <f>IFERROR(VLOOKUP(Data!A75,'Act2'!$F:$V,11,FALSE),"")</f>
        <v>1</v>
      </c>
      <c r="K75" s="13">
        <f>IFERROR(VLOOKUP(Data!A75,'Act2'!$F:$V,12,FALSE),"")</f>
        <v>1</v>
      </c>
      <c r="L75" s="13">
        <f>IFERROR(VLOOKUP(Data!A75,'Act2'!$F:$V,13,FALSE),"")</f>
        <v>2</v>
      </c>
      <c r="M75" s="13">
        <f>IFERROR(VLOOKUP(Data!A75,'Act3'!$F:$W,11,FALSE),"")</f>
        <v>2</v>
      </c>
      <c r="N75" s="13">
        <f>IFERROR(VLOOKUP(Data!A75,'Act3'!$F:$W,12,FALSE),"")</f>
        <v>1</v>
      </c>
      <c r="O75" s="13">
        <f>IFERROR(VLOOKUP(Data!A75,'Act3'!$F:$W,13,FALSE),"")</f>
        <v>1</v>
      </c>
      <c r="P75" s="13">
        <f>IFERROR(VLOOKUP(Data!A75,'Act4'!$F:$W,11,FALSE),"")</f>
        <v>1</v>
      </c>
      <c r="Q75" s="13">
        <f>IFERROR(VLOOKUP(Data!A75,'Act4'!$F:$W,12,FALSE),"")</f>
        <v>1</v>
      </c>
      <c r="R75" s="13">
        <f>IFERROR(VLOOKUP(Data!A75,'Act4'!$F:$W,13,FALSE),"")</f>
        <v>1</v>
      </c>
      <c r="S75" s="13">
        <f>IFERROR(VLOOKUP(Data!A75,'Act5'!$F:$W,11,FALSE),"")</f>
        <v>1</v>
      </c>
      <c r="T75" s="13">
        <f>IFERROR(VLOOKUP(Data!A75,'Act5'!$F:$W,12,FALSE),"")</f>
        <v>2</v>
      </c>
      <c r="U75" s="13">
        <f>IFERROR(VLOOKUP(Data!A75,'Act5'!$F:$W,13,FALSE),"")</f>
        <v>3</v>
      </c>
      <c r="V75" s="13">
        <f>IFERROR(VLOOKUP(Data!A75,'Act6'!$F:$W,11,FALSE),"")</f>
        <v>2</v>
      </c>
      <c r="W75" s="13">
        <f>IFERROR(VLOOKUP(Data!A75,'Act6'!$F:$W,12,FALSE),"")</f>
        <v>1</v>
      </c>
      <c r="X75" s="13">
        <f>IFERROR(VLOOKUP(Data!A75,'Act6'!$F:$W,13,FALSE),"")</f>
        <v>1</v>
      </c>
      <c r="Y75" s="167" t="str">
        <f>IF(IFERROR(VLOOKUP(Data!A75,Survey!$F:$X,11,FALSE),0)&gt;0,"✓","✘")</f>
        <v>✓</v>
      </c>
      <c r="Z75" s="170">
        <f>IFERROR(VLOOKUP(Data!A75,Survey!$F:$X,11,FALSE),"")</f>
        <v>7</v>
      </c>
      <c r="AA75" s="170">
        <f>IFERROR(VLOOKUP(Data!A75,Survey!$F:$X,12,FALSE),"")</f>
        <v>7</v>
      </c>
      <c r="AB75" s="170">
        <f>IFERROR(VLOOKUP(Data!A75,Survey!$F:$X,13,FALSE),"")</f>
        <v>7</v>
      </c>
      <c r="AC75" s="170">
        <f>IFERROR(VLOOKUP(Data!A75,Survey!$F:$X,14,FALSE),"")</f>
        <v>7</v>
      </c>
      <c r="AD75" s="170">
        <f>IFERROR(VLOOKUP(Data!A75,Survey!$F:$X,15,FALSE),"")</f>
        <v>1</v>
      </c>
      <c r="AE75" s="170">
        <f>IFERROR(VLOOKUP(Data!A75,Survey!$F:$X,16,FALSE),"")</f>
        <v>5</v>
      </c>
      <c r="AF75" s="170">
        <f>IFERROR(VLOOKUP(Data!A75,Survey!$F:$X,19,FALSE),"")</f>
        <v>7</v>
      </c>
      <c r="AG75" s="167" t="str">
        <f>IF(IFERROR(VLOOKUP(Data!A75,Verify!$F:$X,11,FALSE),0)&gt;0,"✓","✘")</f>
        <v>✓</v>
      </c>
      <c r="AH75" s="13">
        <f>IFERROR(VLOOKUP(Data!A75,Verify!$F:$X,11,FALSE),"")</f>
        <v>6</v>
      </c>
      <c r="AI75" s="13">
        <f>IFERROR(VLOOKUP(Data!A75,Verify!$F:$X,12,FALSE),"")</f>
        <v>6</v>
      </c>
      <c r="AJ75" s="13">
        <f>IFERROR(VLOOKUP(Data!A75,Verify!$F:$X,13,FALSE),"")</f>
        <v>7</v>
      </c>
      <c r="AK75" s="13">
        <f>IFERROR(VLOOKUP(Data!A75,Verify!$F:$X,14,FALSE),"")</f>
        <v>6</v>
      </c>
      <c r="AL75" s="13">
        <f>IFERROR(VLOOKUP(Data!A75,Verify!$F:$X,15,FALSE),"")</f>
        <v>6</v>
      </c>
      <c r="AM75" s="13">
        <f>IFERROR(VLOOKUP(Data!A75,Verify!$F:$X,16,FALSE),"")</f>
        <v>5</v>
      </c>
      <c r="AN75" s="13">
        <f>IFERROR(VLOOKUP(Data!A75,Verify!$F:$X,17,FALSE),"")</f>
        <v>5</v>
      </c>
      <c r="AO75" s="13">
        <f>IFERROR(VLOOKUP(Data!A75,Verify!$F:$X,18,FALSE),"")</f>
        <v>6</v>
      </c>
      <c r="AP75" s="167" t="str">
        <f t="shared" si="8"/>
        <v>✓</v>
      </c>
      <c r="AQ75" s="167" t="str">
        <f>Timing!N75</f>
        <v>✓</v>
      </c>
      <c r="AR75" s="168" t="str">
        <f t="shared" si="9"/>
        <v>✅</v>
      </c>
      <c r="AS75" s="55" t="str">
        <f t="shared" si="10"/>
        <v>YES</v>
      </c>
      <c r="AT75" s="4" t="e">
        <f>IF(#REF!&lt;&gt;AS75,"OOPS","")</f>
        <v>#REF!</v>
      </c>
    </row>
    <row r="76" spans="1:46">
      <c r="A76" s="118" t="str">
        <f>CONCATENATE(VLOOKUP(Data!A76,Data!$A:C,3,FALSE)," ",VLOOKUP(Data!A76,Data!$A:C,2,FALSE),"")</f>
        <v>Price Dylan</v>
      </c>
      <c r="B76" s="13" t="str">
        <f>VLOOKUP(Data!A76,Data!$A:$D,4,FALSE)</f>
        <v>hi</v>
      </c>
      <c r="C76" s="118" t="str">
        <f>IF(VLOOKUP(Data!A76,Data!$A:$E,5,FALSE)="","",VLOOKUP(Data!A76,Data!$A:$E,5,FALSE))</f>
        <v>New Jersey</v>
      </c>
      <c r="D76" s="118" t="str">
        <f>IF(VLOOKUP(Data!A76,Data!$A:$F,6,FALSE)="","",VLOOKUP(Data!A76,Data!$A:$F,6,FALSE))</f>
        <v>Partner Employee</v>
      </c>
      <c r="E76" s="118" t="str">
        <f>IF(VLOOKUP(Data!A76,Data!$A:$G,7,FALSE)="","",VLOOKUP(Data!A76,Data!$A:$G,7,FALSE))</f>
        <v>Rookie</v>
      </c>
      <c r="F76" s="13" t="str">
        <f>MID(VLOOKUP(Data!A76,Data!$A:$H,8,FALSE),1,3)</f>
        <v>ANY</v>
      </c>
      <c r="G76" s="13">
        <f>IFERROR(VLOOKUP(Data!A76,'Act1'!$F:$V,11,FALSE),"")</f>
        <v>1</v>
      </c>
      <c r="H76" s="13">
        <f>IFERROR(VLOOKUP(Data!A76,'Act1'!$F:$V,12,FALSE),"")</f>
        <v>1</v>
      </c>
      <c r="I76" s="13">
        <f>IFERROR(VLOOKUP(Data!A76,'Act1'!$F:$V,13,FALSE),"")</f>
        <v>1</v>
      </c>
      <c r="J76" s="13">
        <f>IFERROR(VLOOKUP(Data!A76,'Act2'!$F:$V,11,FALSE),"")</f>
        <v>1</v>
      </c>
      <c r="K76" s="13">
        <f>IFERROR(VLOOKUP(Data!A76,'Act2'!$F:$V,12,FALSE),"")</f>
        <v>2</v>
      </c>
      <c r="L76" s="13">
        <f>IFERROR(VLOOKUP(Data!A76,'Act2'!$F:$V,13,FALSE),"")</f>
        <v>1</v>
      </c>
      <c r="M76" s="13">
        <f>IFERROR(VLOOKUP(Data!A76,'Act3'!$F:$W,11,FALSE),"")</f>
        <v>2</v>
      </c>
      <c r="N76" s="13">
        <f>IFERROR(VLOOKUP(Data!A76,'Act3'!$F:$W,12,FALSE),"")</f>
        <v>1</v>
      </c>
      <c r="O76" s="13">
        <f>IFERROR(VLOOKUP(Data!A76,'Act3'!$F:$W,13,FALSE),"")</f>
        <v>1</v>
      </c>
      <c r="P76" s="13">
        <f>IFERROR(VLOOKUP(Data!A76,'Act4'!$F:$W,11,FALSE),"")</f>
        <v>1</v>
      </c>
      <c r="Q76" s="13">
        <f>IFERROR(VLOOKUP(Data!A76,'Act4'!$F:$W,12,FALSE),"")</f>
        <v>1</v>
      </c>
      <c r="R76" s="13">
        <f>IFERROR(VLOOKUP(Data!A76,'Act4'!$F:$W,13,FALSE),"")</f>
        <v>1</v>
      </c>
      <c r="S76" s="13">
        <f>IFERROR(VLOOKUP(Data!A76,'Act5'!$F:$W,11,FALSE),"")</f>
        <v>1</v>
      </c>
      <c r="T76" s="13">
        <f>IFERROR(VLOOKUP(Data!A76,'Act5'!$F:$W,12,FALSE),"")</f>
        <v>1</v>
      </c>
      <c r="U76" s="13">
        <f>IFERROR(VLOOKUP(Data!A76,'Act5'!$F:$W,13,FALSE),"")</f>
        <v>1</v>
      </c>
      <c r="V76" s="13">
        <f>IFERROR(VLOOKUP(Data!A76,'Act6'!$F:$W,11,FALSE),"")</f>
        <v>2</v>
      </c>
      <c r="W76" s="13">
        <f>IFERROR(VLOOKUP(Data!A76,'Act6'!$F:$W,12,FALSE),"")</f>
        <v>1</v>
      </c>
      <c r="X76" s="13">
        <f>IFERROR(VLOOKUP(Data!A76,'Act6'!$F:$W,13,FALSE),"")</f>
        <v>1</v>
      </c>
      <c r="Y76" s="167" t="str">
        <f>IF(IFERROR(VLOOKUP(Data!A76,Survey!$F:$X,11,FALSE),0)&gt;0,"✓","✘")</f>
        <v>✓</v>
      </c>
      <c r="Z76" s="170">
        <f>IFERROR(VLOOKUP(Data!A76,Survey!$F:$X,11,FALSE),"")</f>
        <v>10</v>
      </c>
      <c r="AA76" s="170">
        <f>IFERROR(VLOOKUP(Data!A76,Survey!$F:$X,12,FALSE),"")</f>
        <v>8</v>
      </c>
      <c r="AB76" s="170">
        <f>IFERROR(VLOOKUP(Data!A76,Survey!$F:$X,13,FALSE),"")</f>
        <v>10</v>
      </c>
      <c r="AC76" s="170">
        <f>IFERROR(VLOOKUP(Data!A76,Survey!$F:$X,14,FALSE),"")</f>
        <v>10</v>
      </c>
      <c r="AD76" s="170">
        <f>IFERROR(VLOOKUP(Data!A76,Survey!$F:$X,15,FALSE),"")</f>
        <v>1</v>
      </c>
      <c r="AE76" s="170">
        <f>IFERROR(VLOOKUP(Data!A76,Survey!$F:$X,16,FALSE),"")</f>
        <v>1</v>
      </c>
      <c r="AF76" s="170">
        <f>IFERROR(VLOOKUP(Data!A76,Survey!$F:$X,19,FALSE),"")</f>
        <v>10</v>
      </c>
      <c r="AG76" s="167" t="str">
        <f>IF(IFERROR(VLOOKUP(Data!A76,Verify!$F:$X,11,FALSE),0)&gt;0,"✓","✘")</f>
        <v>✓</v>
      </c>
      <c r="AH76" s="13">
        <f>IFERROR(VLOOKUP(Data!A76,Verify!$F:$X,11,FALSE),"")</f>
        <v>7</v>
      </c>
      <c r="AI76" s="13">
        <f>IFERROR(VLOOKUP(Data!A76,Verify!$F:$X,12,FALSE),"")</f>
        <v>10</v>
      </c>
      <c r="AJ76" s="13">
        <f>IFERROR(VLOOKUP(Data!A76,Verify!$F:$X,13,FALSE),"")</f>
        <v>8</v>
      </c>
      <c r="AK76" s="13">
        <f>IFERROR(VLOOKUP(Data!A76,Verify!$F:$X,14,FALSE),"")</f>
        <v>9</v>
      </c>
      <c r="AL76" s="13">
        <f>IFERROR(VLOOKUP(Data!A76,Verify!$F:$X,15,FALSE),"")</f>
        <v>9</v>
      </c>
      <c r="AM76" s="13">
        <f>IFERROR(VLOOKUP(Data!A76,Verify!$F:$X,16,FALSE),"")</f>
        <v>10</v>
      </c>
      <c r="AN76" s="13">
        <f>IFERROR(VLOOKUP(Data!A76,Verify!$F:$X,17,FALSE),"")</f>
        <v>9</v>
      </c>
      <c r="AO76" s="13">
        <f>IFERROR(VLOOKUP(Data!A76,Verify!$F:$X,18,FALSE),"")</f>
        <v>10</v>
      </c>
      <c r="AP76" s="167" t="str">
        <f t="shared" si="8"/>
        <v>✓</v>
      </c>
      <c r="AQ76" s="167" t="str">
        <f>Timing!N76</f>
        <v>✓</v>
      </c>
      <c r="AR76" s="168" t="str">
        <f t="shared" si="9"/>
        <v>✅</v>
      </c>
      <c r="AS76" s="55" t="str">
        <f t="shared" si="10"/>
        <v>YES</v>
      </c>
      <c r="AT76" s="4" t="e">
        <f>IF(#REF!&lt;&gt;AS76,"OOPS","")</f>
        <v>#REF!</v>
      </c>
    </row>
    <row r="77" spans="1:46">
      <c r="A77" s="118" t="str">
        <f>CONCATENATE(VLOOKUP(Data!A77,Data!$A:C,3,FALSE)," ",VLOOKUP(Data!A77,Data!$A:C,2,FALSE),"")</f>
        <v>Ramírez Layla</v>
      </c>
      <c r="B77" s="13" t="str">
        <f>VLOOKUP(Data!A77,Data!$A:$D,4,FALSE)</f>
        <v>zh</v>
      </c>
      <c r="C77" s="118" t="str">
        <f>IF(VLOOKUP(Data!A77,Data!$A:$E,5,FALSE)="","",VLOOKUP(Data!A77,Data!$A:$E,5,FALSE))</f>
        <v>Minnesota</v>
      </c>
      <c r="D77" s="118" t="str">
        <f>IF(VLOOKUP(Data!A77,Data!$A:$F,6,FALSE)="","",VLOOKUP(Data!A77,Data!$A:$F,6,FALSE))</f>
        <v>Employee</v>
      </c>
      <c r="E77" s="118" t="str">
        <f>IF(VLOOKUP(Data!A77,Data!$A:$G,7,FALSE)="","",VLOOKUP(Data!A77,Data!$A:$G,7,FALSE))</f>
        <v>Junior</v>
      </c>
      <c r="F77" s="13" t="str">
        <f>MID(VLOOKUP(Data!A77,Data!$A:$H,8,FALSE),1,3)</f>
        <v>ANY</v>
      </c>
      <c r="G77" s="13">
        <f>IFERROR(VLOOKUP(Data!A77,'Act1'!$F:$V,11,FALSE),"")</f>
        <v>1</v>
      </c>
      <c r="H77" s="13">
        <f>IFERROR(VLOOKUP(Data!A77,'Act1'!$F:$V,12,FALSE),"")</f>
        <v>1</v>
      </c>
      <c r="I77" s="13">
        <f>IFERROR(VLOOKUP(Data!A77,'Act1'!$F:$V,13,FALSE),"")</f>
        <v>1</v>
      </c>
      <c r="J77" s="13">
        <f>IFERROR(VLOOKUP(Data!A77,'Act2'!$F:$V,11,FALSE),"")</f>
        <v>1</v>
      </c>
      <c r="K77" s="13">
        <f>IFERROR(VLOOKUP(Data!A77,'Act2'!$F:$V,12,FALSE),"")</f>
        <v>1</v>
      </c>
      <c r="L77" s="13">
        <f>IFERROR(VLOOKUP(Data!A77,'Act2'!$F:$V,13,FALSE),"")</f>
        <v>2</v>
      </c>
      <c r="M77" s="13">
        <f>IFERROR(VLOOKUP(Data!A77,'Act3'!$F:$W,11,FALSE),"")</f>
        <v>1</v>
      </c>
      <c r="N77" s="13">
        <f>IFERROR(VLOOKUP(Data!A77,'Act3'!$F:$W,12,FALSE),"")</f>
        <v>1</v>
      </c>
      <c r="O77" s="13">
        <f>IFERROR(VLOOKUP(Data!A77,'Act3'!$F:$W,13,FALSE),"")</f>
        <v>1</v>
      </c>
      <c r="P77" s="13">
        <f>IFERROR(VLOOKUP(Data!A77,'Act4'!$F:$W,11,FALSE),"")</f>
        <v>1</v>
      </c>
      <c r="Q77" s="13">
        <f>IFERROR(VLOOKUP(Data!A77,'Act4'!$F:$W,12,FALSE),"")</f>
        <v>2</v>
      </c>
      <c r="R77" s="13">
        <f>IFERROR(VLOOKUP(Data!A77,'Act4'!$F:$W,13,FALSE),"")</f>
        <v>1</v>
      </c>
      <c r="S77" s="13">
        <f>IFERROR(VLOOKUP(Data!A77,'Act5'!$F:$W,11,FALSE),"")</f>
        <v>1</v>
      </c>
      <c r="T77" s="13">
        <f>IFERROR(VLOOKUP(Data!A77,'Act5'!$F:$W,12,FALSE),"")</f>
        <v>1</v>
      </c>
      <c r="U77" s="13">
        <f>IFERROR(VLOOKUP(Data!A77,'Act5'!$F:$W,13,FALSE),"")</f>
        <v>1</v>
      </c>
      <c r="V77" s="13">
        <f>IFERROR(VLOOKUP(Data!A77,'Act6'!$F:$W,11,FALSE),"")</f>
        <v>2</v>
      </c>
      <c r="W77" s="13">
        <f>IFERROR(VLOOKUP(Data!A77,'Act6'!$F:$W,12,FALSE),"")</f>
        <v>1</v>
      </c>
      <c r="X77" s="13">
        <f>IFERROR(VLOOKUP(Data!A77,'Act6'!$F:$W,13,FALSE),"")</f>
        <v>1</v>
      </c>
      <c r="Y77" s="167" t="str">
        <f>IF(IFERROR(VLOOKUP(Data!A77,Survey!$F:$X,11,FALSE),0)&gt;0,"✓","✘")</f>
        <v>✓</v>
      </c>
      <c r="Z77" s="170">
        <f>IFERROR(VLOOKUP(Data!A77,Survey!$F:$X,11,FALSE),"")</f>
        <v>7</v>
      </c>
      <c r="AA77" s="170">
        <f>IFERROR(VLOOKUP(Data!A77,Survey!$F:$X,12,FALSE),"")</f>
        <v>8</v>
      </c>
      <c r="AB77" s="170">
        <f>IFERROR(VLOOKUP(Data!A77,Survey!$F:$X,13,FALSE),"")</f>
        <v>8</v>
      </c>
      <c r="AC77" s="170">
        <f>IFERROR(VLOOKUP(Data!A77,Survey!$F:$X,14,FALSE),"")</f>
        <v>8</v>
      </c>
      <c r="AD77" s="170">
        <f>IFERROR(VLOOKUP(Data!A77,Survey!$F:$X,15,FALSE),"")</f>
        <v>3</v>
      </c>
      <c r="AE77" s="170">
        <f>IFERROR(VLOOKUP(Data!A77,Survey!$F:$X,16,FALSE),"")</f>
        <v>5</v>
      </c>
      <c r="AF77" s="170">
        <f>IFERROR(VLOOKUP(Data!A77,Survey!$F:$X,19,FALSE),"")</f>
        <v>8</v>
      </c>
      <c r="AG77" s="167" t="str">
        <f>IF(IFERROR(VLOOKUP(Data!A77,Verify!$F:$X,11,FALSE),0)&gt;0,"✓","✘")</f>
        <v>✓</v>
      </c>
      <c r="AH77" s="13">
        <f>IFERROR(VLOOKUP(Data!A77,Verify!$F:$X,11,FALSE),"")</f>
        <v>7</v>
      </c>
      <c r="AI77" s="13">
        <f>IFERROR(VLOOKUP(Data!A77,Verify!$F:$X,12,FALSE),"")</f>
        <v>7</v>
      </c>
      <c r="AJ77" s="13">
        <f>IFERROR(VLOOKUP(Data!A77,Verify!$F:$X,13,FALSE),"")</f>
        <v>6</v>
      </c>
      <c r="AK77" s="13">
        <f>IFERROR(VLOOKUP(Data!A77,Verify!$F:$X,14,FALSE),"")</f>
        <v>8</v>
      </c>
      <c r="AL77" s="13">
        <f>IFERROR(VLOOKUP(Data!A77,Verify!$F:$X,15,FALSE),"")</f>
        <v>6</v>
      </c>
      <c r="AM77" s="13">
        <f>IFERROR(VLOOKUP(Data!A77,Verify!$F:$X,16,FALSE),"")</f>
        <v>9</v>
      </c>
      <c r="AN77" s="13">
        <f>IFERROR(VLOOKUP(Data!A77,Verify!$F:$X,17,FALSE),"")</f>
        <v>7</v>
      </c>
      <c r="AO77" s="13">
        <f>IFERROR(VLOOKUP(Data!A77,Verify!$F:$X,18,FALSE),"")</f>
        <v>6</v>
      </c>
      <c r="AP77" s="167" t="str">
        <f t="shared" si="8"/>
        <v>✓</v>
      </c>
      <c r="AQ77" s="167" t="str">
        <f>Timing!N77</f>
        <v>✓</v>
      </c>
      <c r="AR77" s="168" t="str">
        <f t="shared" si="9"/>
        <v>✅</v>
      </c>
      <c r="AS77" s="55" t="str">
        <f t="shared" si="10"/>
        <v>YES</v>
      </c>
      <c r="AT77" s="4" t="e">
        <f>IF(#REF!&lt;&gt;AS77,"OOPS","")</f>
        <v>#REF!</v>
      </c>
    </row>
    <row r="78" spans="1:46">
      <c r="A78" s="118" t="str">
        <f>CONCATENATE(VLOOKUP(Data!A78,Data!$A:C,3,FALSE)," ",VLOOKUP(Data!A78,Data!$A:C,2,FALSE),"")</f>
        <v>Ramos John</v>
      </c>
      <c r="B78" s="13" t="str">
        <f>VLOOKUP(Data!A78,Data!$A:$D,4,FALSE)</f>
        <v>ru</v>
      </c>
      <c r="C78" s="118" t="str">
        <f>IF(VLOOKUP(Data!A78,Data!$A:$E,5,FALSE)="","",VLOOKUP(Data!A78,Data!$A:$E,5,FALSE))</f>
        <v>Massachusetts</v>
      </c>
      <c r="D78" s="118" t="str">
        <f>IF(VLOOKUP(Data!A78,Data!$A:$F,6,FALSE)="","",VLOOKUP(Data!A78,Data!$A:$F,6,FALSE))</f>
        <v>Employee</v>
      </c>
      <c r="E78" s="118" t="str">
        <f>IF(VLOOKUP(Data!A78,Data!$A:$G,7,FALSE)="","",VLOOKUP(Data!A78,Data!$A:$G,7,FALSE))</f>
        <v>Rookie</v>
      </c>
      <c r="F78" s="13" t="str">
        <f>MID(VLOOKUP(Data!A78,Data!$A:$H,8,FALSE),1,3)</f>
        <v>ANY</v>
      </c>
      <c r="G78" s="13" t="str">
        <f>IFERROR(VLOOKUP(Data!A78,'Act1'!$F:$V,11,FALSE),"")</f>
        <v/>
      </c>
      <c r="H78" s="13" t="str">
        <f>IFERROR(VLOOKUP(Data!A78,'Act1'!$F:$V,12,FALSE),"")</f>
        <v/>
      </c>
      <c r="I78" s="13" t="str">
        <f>IFERROR(VLOOKUP(Data!A78,'Act1'!$F:$V,13,FALSE),"")</f>
        <v/>
      </c>
      <c r="J78" s="13" t="str">
        <f>IFERROR(VLOOKUP(Data!A78,'Act2'!$F:$V,11,FALSE),"")</f>
        <v/>
      </c>
      <c r="K78" s="13" t="str">
        <f>IFERROR(VLOOKUP(Data!A78,'Act2'!$F:$V,12,FALSE),"")</f>
        <v/>
      </c>
      <c r="L78" s="13" t="str">
        <f>IFERROR(VLOOKUP(Data!A78,'Act2'!$F:$V,13,FALSE),"")</f>
        <v/>
      </c>
      <c r="M78" s="13" t="str">
        <f>IFERROR(VLOOKUP(Data!A78,'Act3'!$F:$W,11,FALSE),"")</f>
        <v/>
      </c>
      <c r="N78" s="13" t="str">
        <f>IFERROR(VLOOKUP(Data!A78,'Act3'!$F:$W,12,FALSE),"")</f>
        <v/>
      </c>
      <c r="O78" s="13" t="str">
        <f>IFERROR(VLOOKUP(Data!A78,'Act3'!$F:$W,13,FALSE),"")</f>
        <v/>
      </c>
      <c r="P78" s="13" t="str">
        <f>IFERROR(VLOOKUP(Data!A78,'Act4'!$F:$W,11,FALSE),"")</f>
        <v/>
      </c>
      <c r="Q78" s="13" t="str">
        <f>IFERROR(VLOOKUP(Data!A78,'Act4'!$F:$W,12,FALSE),"")</f>
        <v/>
      </c>
      <c r="R78" s="13" t="str">
        <f>IFERROR(VLOOKUP(Data!A78,'Act4'!$F:$W,13,FALSE),"")</f>
        <v/>
      </c>
      <c r="S78" s="13" t="str">
        <f>IFERROR(VLOOKUP(Data!A78,'Act5'!$F:$W,11,FALSE),"")</f>
        <v/>
      </c>
      <c r="T78" s="13" t="str">
        <f>IFERROR(VLOOKUP(Data!A78,'Act5'!$F:$W,12,FALSE),"")</f>
        <v/>
      </c>
      <c r="U78" s="13" t="str">
        <f>IFERROR(VLOOKUP(Data!A78,'Act5'!$F:$W,13,FALSE),"")</f>
        <v/>
      </c>
      <c r="V78" s="13" t="str">
        <f>IFERROR(VLOOKUP(Data!A78,'Act6'!$F:$W,11,FALSE),"")</f>
        <v/>
      </c>
      <c r="W78" s="13" t="str">
        <f>IFERROR(VLOOKUP(Data!A78,'Act6'!$F:$W,12,FALSE),"")</f>
        <v/>
      </c>
      <c r="X78" s="13" t="str">
        <f>IFERROR(VLOOKUP(Data!A78,'Act6'!$F:$W,13,FALSE),"")</f>
        <v/>
      </c>
      <c r="Y78" s="167" t="str">
        <f>IF(IFERROR(VLOOKUP(Data!A78,Survey!$F:$X,11,FALSE),0)&gt;0,"✓","✘")</f>
        <v>✘</v>
      </c>
      <c r="Z78" s="170" t="str">
        <f>IFERROR(VLOOKUP(Data!A78,Survey!$F:$X,11,FALSE),"")</f>
        <v/>
      </c>
      <c r="AA78" s="170" t="str">
        <f>IFERROR(VLOOKUP(Data!A78,Survey!$F:$X,12,FALSE),"")</f>
        <v/>
      </c>
      <c r="AB78" s="170" t="str">
        <f>IFERROR(VLOOKUP(Data!A78,Survey!$F:$X,13,FALSE),"")</f>
        <v/>
      </c>
      <c r="AC78" s="170" t="str">
        <f>IFERROR(VLOOKUP(Data!A78,Survey!$F:$X,14,FALSE),"")</f>
        <v/>
      </c>
      <c r="AD78" s="170" t="str">
        <f>IFERROR(VLOOKUP(Data!A78,Survey!$F:$X,15,FALSE),"")</f>
        <v/>
      </c>
      <c r="AE78" s="170" t="str">
        <f>IFERROR(VLOOKUP(Data!A78,Survey!$F:$X,16,FALSE),"")</f>
        <v/>
      </c>
      <c r="AF78" s="170" t="str">
        <f>IFERROR(VLOOKUP(Data!A78,Survey!$F:$X,19,FALSE),"")</f>
        <v/>
      </c>
      <c r="AG78" s="167" t="str">
        <f>IF(IFERROR(VLOOKUP(Data!A78,Verify!$F:$X,11,FALSE),0)&gt;0,"✓","✘")</f>
        <v>✘</v>
      </c>
      <c r="AH78" s="13" t="str">
        <f>IFERROR(VLOOKUP(Data!A78,Verify!$F:$X,11,FALSE),"")</f>
        <v/>
      </c>
      <c r="AI78" s="13" t="str">
        <f>IFERROR(VLOOKUP(Data!A78,Verify!$F:$X,12,FALSE),"")</f>
        <v/>
      </c>
      <c r="AJ78" s="13" t="str">
        <f>IFERROR(VLOOKUP(Data!A78,Verify!$F:$X,13,FALSE),"")</f>
        <v/>
      </c>
      <c r="AK78" s="13" t="str">
        <f>IFERROR(VLOOKUP(Data!A78,Verify!$F:$X,14,FALSE),"")</f>
        <v/>
      </c>
      <c r="AL78" s="13" t="str">
        <f>IFERROR(VLOOKUP(Data!A78,Verify!$F:$X,15,FALSE),"")</f>
        <v/>
      </c>
      <c r="AM78" s="13" t="str">
        <f>IFERROR(VLOOKUP(Data!A78,Verify!$F:$X,16,FALSE),"")</f>
        <v/>
      </c>
      <c r="AN78" s="13" t="str">
        <f>IFERROR(VLOOKUP(Data!A78,Verify!$F:$X,17,FALSE),"")</f>
        <v/>
      </c>
      <c r="AO78" s="13" t="str">
        <f>IFERROR(VLOOKUP(Data!A78,Verify!$F:$X,18,FALSE),"")</f>
        <v/>
      </c>
      <c r="AP78" s="167" t="str">
        <f t="shared" si="8"/>
        <v>✘</v>
      </c>
      <c r="AQ78" s="167" t="str">
        <f>Timing!N78</f>
        <v>✘</v>
      </c>
      <c r="AR78" s="168" t="str">
        <f t="shared" si="9"/>
        <v>✘</v>
      </c>
      <c r="AS78" s="55" t="str">
        <f t="shared" si="10"/>
        <v/>
      </c>
      <c r="AT78" s="4" t="e">
        <f>IF(#REF!&lt;&gt;AS78,"OOPS","")</f>
        <v>#REF!</v>
      </c>
    </row>
    <row r="79" spans="1:46">
      <c r="A79" s="118" t="str">
        <f>CONCATENATE(VLOOKUP(Data!A79,Data!$A:C,3,FALSE)," ",VLOOKUP(Data!A79,Data!$A:C,2,FALSE),"")</f>
        <v>Reed Jackson</v>
      </c>
      <c r="B79" s="13" t="str">
        <f>VLOOKUP(Data!A79,Data!$A:$D,4,FALSE)</f>
        <v>ja</v>
      </c>
      <c r="C79" s="118" t="str">
        <f>IF(VLOOKUP(Data!A79,Data!$A:$E,5,FALSE)="","",VLOOKUP(Data!A79,Data!$A:$E,5,FALSE))</f>
        <v>Louisiana</v>
      </c>
      <c r="D79" s="118" t="str">
        <f>IF(VLOOKUP(Data!A79,Data!$A:$F,6,FALSE)="","",VLOOKUP(Data!A79,Data!$A:$F,6,FALSE))</f>
        <v>Franchise</v>
      </c>
      <c r="E79" s="118" t="str">
        <f>IF(VLOOKUP(Data!A79,Data!$A:$G,7,FALSE)="","",VLOOKUP(Data!A79,Data!$A:$G,7,FALSE))</f>
        <v>Senior</v>
      </c>
      <c r="F79" s="13" t="str">
        <f>MID(VLOOKUP(Data!A79,Data!$A:$H,8,FALSE),1,3)</f>
        <v>ANY</v>
      </c>
      <c r="G79" s="13">
        <f>IFERROR(VLOOKUP(Data!A79,'Act1'!$F:$V,11,FALSE),"")</f>
        <v>1</v>
      </c>
      <c r="H79" s="13">
        <f>IFERROR(VLOOKUP(Data!A79,'Act1'!$F:$V,12,FALSE),"")</f>
        <v>2</v>
      </c>
      <c r="I79" s="13">
        <f>IFERROR(VLOOKUP(Data!A79,'Act1'!$F:$V,13,FALSE),"")</f>
        <v>1</v>
      </c>
      <c r="J79" s="13">
        <f>IFERROR(VLOOKUP(Data!A79,'Act2'!$F:$V,11,FALSE),"")</f>
        <v>1</v>
      </c>
      <c r="K79" s="13">
        <f>IFERROR(VLOOKUP(Data!A79,'Act2'!$F:$V,12,FALSE),"")</f>
        <v>1</v>
      </c>
      <c r="L79" s="13">
        <f>IFERROR(VLOOKUP(Data!A79,'Act2'!$F:$V,13,FALSE),"")</f>
        <v>1</v>
      </c>
      <c r="M79" s="13">
        <f>IFERROR(VLOOKUP(Data!A79,'Act3'!$F:$W,11,FALSE),"")</f>
        <v>2</v>
      </c>
      <c r="N79" s="13">
        <f>IFERROR(VLOOKUP(Data!A79,'Act3'!$F:$W,12,FALSE),"")</f>
        <v>2</v>
      </c>
      <c r="O79" s="13">
        <f>IFERROR(VLOOKUP(Data!A79,'Act3'!$F:$W,13,FALSE),"")</f>
        <v>1</v>
      </c>
      <c r="P79" s="13">
        <f>IFERROR(VLOOKUP(Data!A79,'Act4'!$F:$W,11,FALSE),"")</f>
        <v>1</v>
      </c>
      <c r="Q79" s="13">
        <f>IFERROR(VLOOKUP(Data!A79,'Act4'!$F:$W,12,FALSE),"")</f>
        <v>1</v>
      </c>
      <c r="R79" s="13">
        <f>IFERROR(VLOOKUP(Data!A79,'Act4'!$F:$W,13,FALSE),"")</f>
        <v>1</v>
      </c>
      <c r="S79" s="13">
        <f>IFERROR(VLOOKUP(Data!A79,'Act5'!$F:$W,11,FALSE),"")</f>
        <v>1</v>
      </c>
      <c r="T79" s="13">
        <f>IFERROR(VLOOKUP(Data!A79,'Act5'!$F:$W,12,FALSE),"")</f>
        <v>1</v>
      </c>
      <c r="U79" s="13">
        <f>IFERROR(VLOOKUP(Data!A79,'Act5'!$F:$W,13,FALSE),"")</f>
        <v>1</v>
      </c>
      <c r="V79" s="13">
        <f>IFERROR(VLOOKUP(Data!A79,'Act6'!$F:$W,11,FALSE),"")</f>
        <v>1</v>
      </c>
      <c r="W79" s="13">
        <f>IFERROR(VLOOKUP(Data!A79,'Act6'!$F:$W,12,FALSE),"")</f>
        <v>1</v>
      </c>
      <c r="X79" s="13">
        <f>IFERROR(VLOOKUP(Data!A79,'Act6'!$F:$W,13,FALSE),"")</f>
        <v>1</v>
      </c>
      <c r="Y79" s="167" t="str">
        <f>IF(IFERROR(VLOOKUP(Data!A79,Survey!$F:$X,11,FALSE),0)&gt;0,"✓","✘")</f>
        <v>✓</v>
      </c>
      <c r="Z79" s="170">
        <f>IFERROR(VLOOKUP(Data!A79,Survey!$F:$X,11,FALSE),"")</f>
        <v>7</v>
      </c>
      <c r="AA79" s="170">
        <f>IFERROR(VLOOKUP(Data!A79,Survey!$F:$X,12,FALSE),"")</f>
        <v>7</v>
      </c>
      <c r="AB79" s="170">
        <f>IFERROR(VLOOKUP(Data!A79,Survey!$F:$X,13,FALSE),"")</f>
        <v>8</v>
      </c>
      <c r="AC79" s="170">
        <f>IFERROR(VLOOKUP(Data!A79,Survey!$F:$X,14,FALSE),"")</f>
        <v>8</v>
      </c>
      <c r="AD79" s="170">
        <f>IFERROR(VLOOKUP(Data!A79,Survey!$F:$X,15,FALSE),"")</f>
        <v>4</v>
      </c>
      <c r="AE79" s="170">
        <f>IFERROR(VLOOKUP(Data!A79,Survey!$F:$X,16,FALSE),"")</f>
        <v>4</v>
      </c>
      <c r="AF79" s="170">
        <f>IFERROR(VLOOKUP(Data!A79,Survey!$F:$X,19,FALSE),"")</f>
        <v>8</v>
      </c>
      <c r="AG79" s="167" t="str">
        <f>IF(IFERROR(VLOOKUP(Data!A79,Verify!$F:$X,11,FALSE),0)&gt;0,"✓","✘")</f>
        <v>✓</v>
      </c>
      <c r="AH79" s="13">
        <f>IFERROR(VLOOKUP(Data!A79,Verify!$F:$X,11,FALSE),"")</f>
        <v>7</v>
      </c>
      <c r="AI79" s="13">
        <f>IFERROR(VLOOKUP(Data!A79,Verify!$F:$X,12,FALSE),"")</f>
        <v>8</v>
      </c>
      <c r="AJ79" s="13">
        <f>IFERROR(VLOOKUP(Data!A79,Verify!$F:$X,13,FALSE),"")</f>
        <v>8</v>
      </c>
      <c r="AK79" s="13">
        <f>IFERROR(VLOOKUP(Data!A79,Verify!$F:$X,14,FALSE),"")</f>
        <v>8</v>
      </c>
      <c r="AL79" s="13">
        <f>IFERROR(VLOOKUP(Data!A79,Verify!$F:$X,15,FALSE),"")</f>
        <v>8</v>
      </c>
      <c r="AM79" s="13">
        <f>IFERROR(VLOOKUP(Data!A79,Verify!$F:$X,16,FALSE),"")</f>
        <v>9</v>
      </c>
      <c r="AN79" s="13">
        <f>IFERROR(VLOOKUP(Data!A79,Verify!$F:$X,17,FALSE),"")</f>
        <v>8</v>
      </c>
      <c r="AO79" s="13">
        <f>IFERROR(VLOOKUP(Data!A79,Verify!$F:$X,18,FALSE),"")</f>
        <v>8</v>
      </c>
      <c r="AP79" s="167" t="str">
        <f t="shared" si="8"/>
        <v>✓</v>
      </c>
      <c r="AQ79" s="167" t="str">
        <f>Timing!N79</f>
        <v>✓</v>
      </c>
      <c r="AR79" s="168" t="str">
        <f t="shared" si="9"/>
        <v>✅</v>
      </c>
      <c r="AS79" s="55" t="str">
        <f t="shared" si="10"/>
        <v>YES</v>
      </c>
      <c r="AT79" s="4" t="e">
        <f>IF(#REF!&lt;&gt;AS79,"OOPS","")</f>
        <v>#REF!</v>
      </c>
    </row>
    <row r="80" spans="1:46">
      <c r="A80" s="118" t="str">
        <f>CONCATENATE(VLOOKUP(Data!A80,Data!$A:C,3,FALSE)," ",VLOOKUP(Data!A80,Data!$A:C,2,FALSE),"")</f>
        <v>Reyes Theodore</v>
      </c>
      <c r="B80" s="13" t="str">
        <f>VLOOKUP(Data!A80,Data!$A:$D,4,FALSE)</f>
        <v>it</v>
      </c>
      <c r="C80" s="118" t="str">
        <f>IF(VLOOKUP(Data!A80,Data!$A:$E,5,FALSE)="","",VLOOKUP(Data!A80,Data!$A:$E,5,FALSE))</f>
        <v>Indiana</v>
      </c>
      <c r="D80" s="118" t="str">
        <f>IF(VLOOKUP(Data!A80,Data!$A:$F,6,FALSE)="","",VLOOKUP(Data!A80,Data!$A:$F,6,FALSE))</f>
        <v>Employee</v>
      </c>
      <c r="E80" s="118" t="str">
        <f>IF(VLOOKUP(Data!A80,Data!$A:$G,7,FALSE)="","",VLOOKUP(Data!A80,Data!$A:$G,7,FALSE))</f>
        <v>Senior</v>
      </c>
      <c r="F80" s="13" t="str">
        <f>MID(VLOOKUP(Data!A80,Data!$A:$H,8,FALSE),1,3)</f>
        <v>ANY</v>
      </c>
      <c r="G80" s="13">
        <f>IFERROR(VLOOKUP(Data!A80,'Act1'!$F:$V,11,FALSE),"")</f>
        <v>2</v>
      </c>
      <c r="H80" s="13">
        <f>IFERROR(VLOOKUP(Data!A80,'Act1'!$F:$V,12,FALSE),"")</f>
        <v>2</v>
      </c>
      <c r="I80" s="13">
        <f>IFERROR(VLOOKUP(Data!A80,'Act1'!$F:$V,13,FALSE),"")</f>
        <v>3</v>
      </c>
      <c r="J80" s="13">
        <f>IFERROR(VLOOKUP(Data!A80,'Act2'!$F:$V,11,FALSE),"")</f>
        <v>3</v>
      </c>
      <c r="K80" s="13">
        <f>IFERROR(VLOOKUP(Data!A80,'Act2'!$F:$V,12,FALSE),"")</f>
        <v>1</v>
      </c>
      <c r="L80" s="13">
        <f>IFERROR(VLOOKUP(Data!A80,'Act2'!$F:$V,13,FALSE),"")</f>
        <v>2</v>
      </c>
      <c r="M80" s="13">
        <f>IFERROR(VLOOKUP(Data!A80,'Act3'!$F:$W,11,FALSE),"")</f>
        <v>1</v>
      </c>
      <c r="N80" s="13">
        <f>IFERROR(VLOOKUP(Data!A80,'Act3'!$F:$W,12,FALSE),"")</f>
        <v>1</v>
      </c>
      <c r="O80" s="13">
        <f>IFERROR(VLOOKUP(Data!A80,'Act3'!$F:$W,13,FALSE),"")</f>
        <v>1</v>
      </c>
      <c r="P80" s="13" t="str">
        <f>IFERROR(VLOOKUP(Data!A80,'Act4'!$F:$W,11,FALSE),"")</f>
        <v/>
      </c>
      <c r="Q80" s="13" t="str">
        <f>IFERROR(VLOOKUP(Data!A80,'Act4'!$F:$W,12,FALSE),"")</f>
        <v/>
      </c>
      <c r="R80" s="13" t="str">
        <f>IFERROR(VLOOKUP(Data!A80,'Act4'!$F:$W,13,FALSE),"")</f>
        <v/>
      </c>
      <c r="S80" s="13">
        <f>IFERROR(VLOOKUP(Data!A80,'Act5'!$F:$W,11,FALSE),"")</f>
        <v>1</v>
      </c>
      <c r="T80" s="13">
        <f>IFERROR(VLOOKUP(Data!A80,'Act5'!$F:$W,12,FALSE),"")</f>
        <v>1</v>
      </c>
      <c r="U80" s="13">
        <f>IFERROR(VLOOKUP(Data!A80,'Act5'!$F:$W,13,FALSE),"")</f>
        <v>1</v>
      </c>
      <c r="V80" s="13">
        <f>IFERROR(VLOOKUP(Data!A80,'Act6'!$F:$W,11,FALSE),"")</f>
        <v>1</v>
      </c>
      <c r="W80" s="13">
        <f>IFERROR(VLOOKUP(Data!A80,'Act6'!$F:$W,12,FALSE),"")</f>
        <v>1</v>
      </c>
      <c r="X80" s="13">
        <f>IFERROR(VLOOKUP(Data!A80,'Act6'!$F:$W,13,FALSE),"")</f>
        <v>1</v>
      </c>
      <c r="Y80" s="167" t="str">
        <f>IF(IFERROR(VLOOKUP(Data!A80,Survey!$F:$X,11,FALSE),0)&gt;0,"✓","✘")</f>
        <v>✓</v>
      </c>
      <c r="Z80" s="170">
        <f>IFERROR(VLOOKUP(Data!A80,Survey!$F:$X,11,FALSE),"")</f>
        <v>4</v>
      </c>
      <c r="AA80" s="170">
        <f>IFERROR(VLOOKUP(Data!A80,Survey!$F:$X,12,FALSE),"")</f>
        <v>8</v>
      </c>
      <c r="AB80" s="170">
        <f>IFERROR(VLOOKUP(Data!A80,Survey!$F:$X,13,FALSE),"")</f>
        <v>2</v>
      </c>
      <c r="AC80" s="170">
        <f>IFERROR(VLOOKUP(Data!A80,Survey!$F:$X,14,FALSE),"")</f>
        <v>2</v>
      </c>
      <c r="AD80" s="170">
        <f>IFERROR(VLOOKUP(Data!A80,Survey!$F:$X,15,FALSE),"")</f>
        <v>10</v>
      </c>
      <c r="AE80" s="170">
        <f>IFERROR(VLOOKUP(Data!A80,Survey!$F:$X,16,FALSE),"")</f>
        <v>2</v>
      </c>
      <c r="AF80" s="170">
        <f>IFERROR(VLOOKUP(Data!A80,Survey!$F:$X,19,FALSE),"")</f>
        <v>3</v>
      </c>
      <c r="AG80" s="167" t="str">
        <f>IF(IFERROR(VLOOKUP(Data!A80,Verify!$F:$X,11,FALSE),0)&gt;0,"✓","✘")</f>
        <v>✓</v>
      </c>
      <c r="AH80" s="13">
        <f>IFERROR(VLOOKUP(Data!A80,Verify!$F:$X,11,FALSE),"")</f>
        <v>3</v>
      </c>
      <c r="AI80" s="13">
        <f>IFERROR(VLOOKUP(Data!A80,Verify!$F:$X,12,FALSE),"")</f>
        <v>3</v>
      </c>
      <c r="AJ80" s="13">
        <f>IFERROR(VLOOKUP(Data!A80,Verify!$F:$X,13,FALSE),"")</f>
        <v>3</v>
      </c>
      <c r="AK80" s="13">
        <f>IFERROR(VLOOKUP(Data!A80,Verify!$F:$X,14,FALSE),"")</f>
        <v>2</v>
      </c>
      <c r="AL80" s="13">
        <f>IFERROR(VLOOKUP(Data!A80,Verify!$F:$X,15,FALSE),"")</f>
        <v>1</v>
      </c>
      <c r="AM80" s="13">
        <f>IFERROR(VLOOKUP(Data!A80,Verify!$F:$X,16,FALSE),"")</f>
        <v>5</v>
      </c>
      <c r="AN80" s="13">
        <f>IFERROR(VLOOKUP(Data!A80,Verify!$F:$X,17,FALSE),"")</f>
        <v>3</v>
      </c>
      <c r="AO80" s="13">
        <f>IFERROR(VLOOKUP(Data!A80,Verify!$F:$X,18,FALSE),"")</f>
        <v>2</v>
      </c>
      <c r="AP80" s="167" t="str">
        <f t="shared" si="8"/>
        <v>✓</v>
      </c>
      <c r="AQ80" s="167" t="str">
        <f>Timing!N80</f>
        <v>✓</v>
      </c>
      <c r="AR80" s="168" t="str">
        <f t="shared" si="9"/>
        <v>✅</v>
      </c>
      <c r="AS80" s="55" t="str">
        <f t="shared" si="10"/>
        <v>YES</v>
      </c>
      <c r="AT80" s="4" t="e">
        <f>IF(#REF!&lt;&gt;AS80,"OOPS","")</f>
        <v>#REF!</v>
      </c>
    </row>
    <row r="81" spans="1:46">
      <c r="A81" s="118" t="str">
        <f>CONCATENATE(VLOOKUP(Data!A81,Data!$A:C,3,FALSE)," ",VLOOKUP(Data!A81,Data!$A:C,2,FALSE),"")</f>
        <v>Richardson Joseph</v>
      </c>
      <c r="B81" s="13" t="str">
        <f>VLOOKUP(Data!A81,Data!$A:$D,4,FALSE)</f>
        <v>en</v>
      </c>
      <c r="C81" s="118" t="str">
        <f>IF(VLOOKUP(Data!A81,Data!$A:$E,5,FALSE)="","",VLOOKUP(Data!A81,Data!$A:$E,5,FALSE))</f>
        <v>Georgia</v>
      </c>
      <c r="D81" s="118" t="str">
        <f>IF(VLOOKUP(Data!A81,Data!$A:$F,6,FALSE)="","",VLOOKUP(Data!A81,Data!$A:$F,6,FALSE))</f>
        <v>Franchise</v>
      </c>
      <c r="E81" s="118" t="str">
        <f>IF(VLOOKUP(Data!A81,Data!$A:$G,7,FALSE)="","",VLOOKUP(Data!A81,Data!$A:$G,7,FALSE))</f>
        <v>Rookie</v>
      </c>
      <c r="F81" s="13" t="str">
        <f>MID(VLOOKUP(Data!A81,Data!$A:$H,8,FALSE),1,3)</f>
        <v>ANY</v>
      </c>
      <c r="G81" s="13">
        <f>IFERROR(VLOOKUP(Data!A81,'Act1'!$F:$V,11,FALSE),"")</f>
        <v>1</v>
      </c>
      <c r="H81" s="13">
        <f>IFERROR(VLOOKUP(Data!A81,'Act1'!$F:$V,12,FALSE),"")</f>
        <v>1</v>
      </c>
      <c r="I81" s="13">
        <f>IFERROR(VLOOKUP(Data!A81,'Act1'!$F:$V,13,FALSE),"")</f>
        <v>1</v>
      </c>
      <c r="J81" s="13">
        <f>IFERROR(VLOOKUP(Data!A81,'Act2'!$F:$V,11,FALSE),"")</f>
        <v>1</v>
      </c>
      <c r="K81" s="13">
        <f>IFERROR(VLOOKUP(Data!A81,'Act2'!$F:$V,12,FALSE),"")</f>
        <v>3</v>
      </c>
      <c r="L81" s="13">
        <f>IFERROR(VLOOKUP(Data!A81,'Act2'!$F:$V,13,FALSE),"")</f>
        <v>1</v>
      </c>
      <c r="M81" s="13">
        <f>IFERROR(VLOOKUP(Data!A81,'Act3'!$F:$W,11,FALSE),"")</f>
        <v>3</v>
      </c>
      <c r="N81" s="13">
        <f>IFERROR(VLOOKUP(Data!A81,'Act3'!$F:$W,12,FALSE),"")</f>
        <v>1</v>
      </c>
      <c r="O81" s="13">
        <f>IFERROR(VLOOKUP(Data!A81,'Act3'!$F:$W,13,FALSE),"")</f>
        <v>1</v>
      </c>
      <c r="P81" s="13">
        <f>IFERROR(VLOOKUP(Data!A81,'Act4'!$F:$W,11,FALSE),"")</f>
        <v>1</v>
      </c>
      <c r="Q81" s="13">
        <f>IFERROR(VLOOKUP(Data!A81,'Act4'!$F:$W,12,FALSE),"")</f>
        <v>1</v>
      </c>
      <c r="R81" s="13">
        <f>IFERROR(VLOOKUP(Data!A81,'Act4'!$F:$W,13,FALSE),"")</f>
        <v>1</v>
      </c>
      <c r="S81" s="13">
        <f>IFERROR(VLOOKUP(Data!A81,'Act5'!$F:$W,11,FALSE),"")</f>
        <v>1</v>
      </c>
      <c r="T81" s="13">
        <f>IFERROR(VLOOKUP(Data!A81,'Act5'!$F:$W,12,FALSE),"")</f>
        <v>1</v>
      </c>
      <c r="U81" s="13">
        <f>IFERROR(VLOOKUP(Data!A81,'Act5'!$F:$W,13,FALSE),"")</f>
        <v>1</v>
      </c>
      <c r="V81" s="13">
        <f>IFERROR(VLOOKUP(Data!A81,'Act6'!$F:$W,11,FALSE),"")</f>
        <v>2</v>
      </c>
      <c r="W81" s="13">
        <f>IFERROR(VLOOKUP(Data!A81,'Act6'!$F:$W,12,FALSE),"")</f>
        <v>1</v>
      </c>
      <c r="X81" s="13">
        <f>IFERROR(VLOOKUP(Data!A81,'Act6'!$F:$W,13,FALSE),"")</f>
        <v>1</v>
      </c>
      <c r="Y81" s="167" t="str">
        <f>IF(IFERROR(VLOOKUP(Data!A81,Survey!$F:$X,11,FALSE),0)&gt;0,"✓","✘")</f>
        <v>✓</v>
      </c>
      <c r="Z81" s="170">
        <f>IFERROR(VLOOKUP(Data!A81,Survey!$F:$X,11,FALSE),"")</f>
        <v>6</v>
      </c>
      <c r="AA81" s="170">
        <f>IFERROR(VLOOKUP(Data!A81,Survey!$F:$X,12,FALSE),"")</f>
        <v>6</v>
      </c>
      <c r="AB81" s="170">
        <f>IFERROR(VLOOKUP(Data!A81,Survey!$F:$X,13,FALSE),"")</f>
        <v>5</v>
      </c>
      <c r="AC81" s="170">
        <f>IFERROR(VLOOKUP(Data!A81,Survey!$F:$X,14,FALSE),"")</f>
        <v>4</v>
      </c>
      <c r="AD81" s="170">
        <f>IFERROR(VLOOKUP(Data!A81,Survey!$F:$X,15,FALSE),"")</f>
        <v>4</v>
      </c>
      <c r="AE81" s="170">
        <f>IFERROR(VLOOKUP(Data!A81,Survey!$F:$X,16,FALSE),"")</f>
        <v>5</v>
      </c>
      <c r="AF81" s="170">
        <f>IFERROR(VLOOKUP(Data!A81,Survey!$F:$X,19,FALSE),"")</f>
        <v>4</v>
      </c>
      <c r="AG81" s="167" t="str">
        <f>IF(IFERROR(VLOOKUP(Data!A81,Verify!$F:$X,11,FALSE),0)&gt;0,"✓","✘")</f>
        <v>✓</v>
      </c>
      <c r="AH81" s="13">
        <f>IFERROR(VLOOKUP(Data!A81,Verify!$F:$X,11,FALSE),"")</f>
        <v>6</v>
      </c>
      <c r="AI81" s="13">
        <f>IFERROR(VLOOKUP(Data!A81,Verify!$F:$X,12,FALSE),"")</f>
        <v>6</v>
      </c>
      <c r="AJ81" s="13">
        <f>IFERROR(VLOOKUP(Data!A81,Verify!$F:$X,13,FALSE),"")</f>
        <v>5</v>
      </c>
      <c r="AK81" s="13">
        <f>IFERROR(VLOOKUP(Data!A81,Verify!$F:$X,14,FALSE),"")</f>
        <v>3</v>
      </c>
      <c r="AL81" s="13">
        <f>IFERROR(VLOOKUP(Data!A81,Verify!$F:$X,15,FALSE),"")</f>
        <v>5</v>
      </c>
      <c r="AM81" s="13">
        <f>IFERROR(VLOOKUP(Data!A81,Verify!$F:$X,16,FALSE),"")</f>
        <v>9</v>
      </c>
      <c r="AN81" s="13">
        <f>IFERROR(VLOOKUP(Data!A81,Verify!$F:$X,17,FALSE),"")</f>
        <v>6</v>
      </c>
      <c r="AO81" s="13">
        <f>IFERROR(VLOOKUP(Data!A81,Verify!$F:$X,18,FALSE),"")</f>
        <v>6</v>
      </c>
      <c r="AP81" s="167" t="str">
        <f t="shared" si="8"/>
        <v>✓</v>
      </c>
      <c r="AQ81" s="167" t="str">
        <f>Timing!N81</f>
        <v>✓</v>
      </c>
      <c r="AR81" s="168" t="str">
        <f t="shared" si="9"/>
        <v>✅</v>
      </c>
      <c r="AS81" s="55" t="str">
        <f t="shared" si="10"/>
        <v>YES</v>
      </c>
      <c r="AT81" s="4" t="e">
        <f>IF(#REF!&lt;&gt;AS81,"OOPS","")</f>
        <v>#REF!</v>
      </c>
    </row>
    <row r="82" spans="1:46">
      <c r="A82" s="118" t="str">
        <f>CONCATENATE(VLOOKUP(Data!A82,Data!$A:C,3,FALSE)," ",VLOOKUP(Data!A82,Data!$A:C,2,FALSE),"")</f>
        <v>Rivera Hannah</v>
      </c>
      <c r="B82" s="13" t="str">
        <f>VLOOKUP(Data!A82,Data!$A:$D,4,FALSE)</f>
        <v>es</v>
      </c>
      <c r="C82" s="118" t="str">
        <f>IF(VLOOKUP(Data!A82,Data!$A:$E,5,FALSE)="","",VLOOKUP(Data!A82,Data!$A:$E,5,FALSE))</f>
        <v>California</v>
      </c>
      <c r="D82" s="118" t="str">
        <f>IF(VLOOKUP(Data!A82,Data!$A:$F,6,FALSE)="","",VLOOKUP(Data!A82,Data!$A:$F,6,FALSE))</f>
        <v>Employee</v>
      </c>
      <c r="E82" s="118" t="str">
        <f>IF(VLOOKUP(Data!A82,Data!$A:$G,7,FALSE)="","",VLOOKUP(Data!A82,Data!$A:$G,7,FALSE))</f>
        <v>Junior</v>
      </c>
      <c r="F82" s="13" t="str">
        <f>MID(VLOOKUP(Data!A82,Data!$A:$H,8,FALSE),1,3)</f>
        <v>ANY</v>
      </c>
      <c r="G82" s="13" t="str">
        <f>IFERROR(VLOOKUP(Data!A82,'Act1'!$F:$V,11,FALSE),"")</f>
        <v/>
      </c>
      <c r="H82" s="13" t="str">
        <f>IFERROR(VLOOKUP(Data!A82,'Act1'!$F:$V,12,FALSE),"")</f>
        <v/>
      </c>
      <c r="I82" s="13" t="str">
        <f>IFERROR(VLOOKUP(Data!A82,'Act1'!$F:$V,13,FALSE),"")</f>
        <v/>
      </c>
      <c r="J82" s="13" t="str">
        <f>IFERROR(VLOOKUP(Data!A82,'Act2'!$F:$V,11,FALSE),"")</f>
        <v/>
      </c>
      <c r="K82" s="13" t="str">
        <f>IFERROR(VLOOKUP(Data!A82,'Act2'!$F:$V,12,FALSE),"")</f>
        <v/>
      </c>
      <c r="L82" s="13" t="str">
        <f>IFERROR(VLOOKUP(Data!A82,'Act2'!$F:$V,13,FALSE),"")</f>
        <v/>
      </c>
      <c r="M82" s="13" t="str">
        <f>IFERROR(VLOOKUP(Data!A82,'Act3'!$F:$W,11,FALSE),"")</f>
        <v/>
      </c>
      <c r="N82" s="13" t="str">
        <f>IFERROR(VLOOKUP(Data!A82,'Act3'!$F:$W,12,FALSE),"")</f>
        <v/>
      </c>
      <c r="O82" s="13" t="str">
        <f>IFERROR(VLOOKUP(Data!A82,'Act3'!$F:$W,13,FALSE),"")</f>
        <v/>
      </c>
      <c r="P82" s="13" t="str">
        <f>IFERROR(VLOOKUP(Data!A82,'Act4'!$F:$W,11,FALSE),"")</f>
        <v/>
      </c>
      <c r="Q82" s="13" t="str">
        <f>IFERROR(VLOOKUP(Data!A82,'Act4'!$F:$W,12,FALSE),"")</f>
        <v/>
      </c>
      <c r="R82" s="13" t="str">
        <f>IFERROR(VLOOKUP(Data!A82,'Act4'!$F:$W,13,FALSE),"")</f>
        <v/>
      </c>
      <c r="S82" s="13" t="str">
        <f>IFERROR(VLOOKUP(Data!A82,'Act5'!$F:$W,11,FALSE),"")</f>
        <v/>
      </c>
      <c r="T82" s="13" t="str">
        <f>IFERROR(VLOOKUP(Data!A82,'Act5'!$F:$W,12,FALSE),"")</f>
        <v/>
      </c>
      <c r="U82" s="13" t="str">
        <f>IFERROR(VLOOKUP(Data!A82,'Act5'!$F:$W,13,FALSE),"")</f>
        <v/>
      </c>
      <c r="V82" s="13" t="str">
        <f>IFERROR(VLOOKUP(Data!A82,'Act6'!$F:$W,11,FALSE),"")</f>
        <v/>
      </c>
      <c r="W82" s="13" t="str">
        <f>IFERROR(VLOOKUP(Data!A82,'Act6'!$F:$W,12,FALSE),"")</f>
        <v/>
      </c>
      <c r="X82" s="13" t="str">
        <f>IFERROR(VLOOKUP(Data!A82,'Act6'!$F:$W,13,FALSE),"")</f>
        <v/>
      </c>
      <c r="Y82" s="167" t="str">
        <f>IF(IFERROR(VLOOKUP(Data!A82,Survey!$F:$X,11,FALSE),0)&gt;0,"✓","✘")</f>
        <v>✓</v>
      </c>
      <c r="Z82" s="170">
        <f>IFERROR(VLOOKUP(Data!A82,Survey!$F:$X,11,FALSE),"")</f>
        <v>2</v>
      </c>
      <c r="AA82" s="170">
        <f>IFERROR(VLOOKUP(Data!A82,Survey!$F:$X,12,FALSE),"")</f>
        <v>1</v>
      </c>
      <c r="AB82" s="170">
        <f>IFERROR(VLOOKUP(Data!A82,Survey!$F:$X,13,FALSE),"")</f>
        <v>1</v>
      </c>
      <c r="AC82" s="170">
        <f>IFERROR(VLOOKUP(Data!A82,Survey!$F:$X,14,FALSE),"")</f>
        <v>1</v>
      </c>
      <c r="AD82" s="170">
        <f>IFERROR(VLOOKUP(Data!A82,Survey!$F:$X,15,FALSE),"")</f>
        <v>1</v>
      </c>
      <c r="AE82" s="170">
        <f>IFERROR(VLOOKUP(Data!A82,Survey!$F:$X,16,FALSE),"")</f>
        <v>10</v>
      </c>
      <c r="AF82" s="170">
        <f>IFERROR(VLOOKUP(Data!A82,Survey!$F:$X,19,FALSE),"")</f>
        <v>1</v>
      </c>
      <c r="AG82" s="167" t="str">
        <f>IF(IFERROR(VLOOKUP(Data!A82,Verify!$F:$X,11,FALSE),0)&gt;0,"✓","✘")</f>
        <v>✓</v>
      </c>
      <c r="AH82" s="13">
        <f>IFERROR(VLOOKUP(Data!A82,Verify!$F:$X,11,FALSE),"")</f>
        <v>1</v>
      </c>
      <c r="AI82" s="13">
        <f>IFERROR(VLOOKUP(Data!A82,Verify!$F:$X,12,FALSE),"")</f>
        <v>1</v>
      </c>
      <c r="AJ82" s="13">
        <f>IFERROR(VLOOKUP(Data!A82,Verify!$F:$X,13,FALSE),"")</f>
        <v>1</v>
      </c>
      <c r="AK82" s="13">
        <f>IFERROR(VLOOKUP(Data!A82,Verify!$F:$X,14,FALSE),"")</f>
        <v>1</v>
      </c>
      <c r="AL82" s="13">
        <f>IFERROR(VLOOKUP(Data!A82,Verify!$F:$X,15,FALSE),"")</f>
        <v>1</v>
      </c>
      <c r="AM82" s="13">
        <f>IFERROR(VLOOKUP(Data!A82,Verify!$F:$X,16,FALSE),"")</f>
        <v>1</v>
      </c>
      <c r="AN82" s="13">
        <f>IFERROR(VLOOKUP(Data!A82,Verify!$F:$X,17,FALSE),"")</f>
        <v>1</v>
      </c>
      <c r="AO82" s="13">
        <f>IFERROR(VLOOKUP(Data!A82,Verify!$F:$X,18,FALSE),"")</f>
        <v>1</v>
      </c>
      <c r="AP82" s="167" t="str">
        <f t="shared" si="8"/>
        <v>✘</v>
      </c>
      <c r="AQ82" s="167" t="str">
        <f>Timing!N82</f>
        <v>✘</v>
      </c>
      <c r="AR82" s="168" t="str">
        <f t="shared" si="9"/>
        <v>✘</v>
      </c>
      <c r="AS82" s="55" t="str">
        <f t="shared" si="10"/>
        <v/>
      </c>
      <c r="AT82" s="4" t="e">
        <f>IF(#REF!&lt;&gt;AS82,"OOPS","")</f>
        <v>#REF!</v>
      </c>
    </row>
    <row r="83" spans="1:46">
      <c r="A83" s="118" t="str">
        <f>CONCATENATE(VLOOKUP(Data!A83,Data!$A:C,3,FALSE)," ",VLOOKUP(Data!A83,Data!$A:C,2,FALSE),"")</f>
        <v>Roberts Maya</v>
      </c>
      <c r="B83" s="13" t="str">
        <f>VLOOKUP(Data!A83,Data!$A:$D,4,FALSE)</f>
        <v>fr</v>
      </c>
      <c r="C83" s="118" t="str">
        <f>IF(VLOOKUP(Data!A83,Data!$A:$E,5,FALSE)="","",VLOOKUP(Data!A83,Data!$A:$E,5,FALSE))</f>
        <v>Alabama</v>
      </c>
      <c r="D83" s="118" t="str">
        <f>IF(VLOOKUP(Data!A83,Data!$A:$F,6,FALSE)="","",VLOOKUP(Data!A83,Data!$A:$F,6,FALSE))</f>
        <v>Employee</v>
      </c>
      <c r="E83" s="118" t="str">
        <f>IF(VLOOKUP(Data!A83,Data!$A:$G,7,FALSE)="","",VLOOKUP(Data!A83,Data!$A:$G,7,FALSE))</f>
        <v>Senior</v>
      </c>
      <c r="F83" s="13" t="str">
        <f>MID(VLOOKUP(Data!A83,Data!$A:$H,8,FALSE),1,3)</f>
        <v>ANY</v>
      </c>
      <c r="G83" s="13">
        <f>IFERROR(VLOOKUP(Data!A83,'Act1'!$F:$V,11,FALSE),"")</f>
        <v>2</v>
      </c>
      <c r="H83" s="13">
        <f>IFERROR(VLOOKUP(Data!A83,'Act1'!$F:$V,12,FALSE),"")</f>
        <v>1</v>
      </c>
      <c r="I83" s="13">
        <f>IFERROR(VLOOKUP(Data!A83,'Act1'!$F:$V,13,FALSE),"")</f>
        <v>1</v>
      </c>
      <c r="J83" s="13">
        <f>IFERROR(VLOOKUP(Data!A83,'Act2'!$F:$V,11,FALSE),"")</f>
        <v>2</v>
      </c>
      <c r="K83" s="13">
        <f>IFERROR(VLOOKUP(Data!A83,'Act2'!$F:$V,12,FALSE),"")</f>
        <v>1</v>
      </c>
      <c r="L83" s="13">
        <f>IFERROR(VLOOKUP(Data!A83,'Act2'!$F:$V,13,FALSE),"")</f>
        <v>1</v>
      </c>
      <c r="M83" s="13">
        <f>IFERROR(VLOOKUP(Data!A83,'Act3'!$F:$W,11,FALSE),"")</f>
        <v>1</v>
      </c>
      <c r="N83" s="13">
        <f>IFERROR(VLOOKUP(Data!A83,'Act3'!$F:$W,12,FALSE),"")</f>
        <v>3</v>
      </c>
      <c r="O83" s="13">
        <f>IFERROR(VLOOKUP(Data!A83,'Act3'!$F:$W,13,FALSE),"")</f>
        <v>1</v>
      </c>
      <c r="P83" s="13">
        <f>IFERROR(VLOOKUP(Data!A83,'Act4'!$F:$W,11,FALSE),"")</f>
        <v>1</v>
      </c>
      <c r="Q83" s="13">
        <f>IFERROR(VLOOKUP(Data!A83,'Act4'!$F:$W,12,FALSE),"")</f>
        <v>2</v>
      </c>
      <c r="R83" s="13">
        <f>IFERROR(VLOOKUP(Data!A83,'Act4'!$F:$W,13,FALSE),"")</f>
        <v>1</v>
      </c>
      <c r="S83" s="13">
        <f>IFERROR(VLOOKUP(Data!A83,'Act5'!$F:$W,11,FALSE),"")</f>
        <v>1</v>
      </c>
      <c r="T83" s="13">
        <f>IFERROR(VLOOKUP(Data!A83,'Act5'!$F:$W,12,FALSE),"")</f>
        <v>2</v>
      </c>
      <c r="U83" s="13">
        <f>IFERROR(VLOOKUP(Data!A83,'Act5'!$F:$W,13,FALSE),"")</f>
        <v>1</v>
      </c>
      <c r="V83" s="13">
        <f>IFERROR(VLOOKUP(Data!A83,'Act6'!$F:$W,11,FALSE),"")</f>
        <v>2</v>
      </c>
      <c r="W83" s="13">
        <f>IFERROR(VLOOKUP(Data!A83,'Act6'!$F:$W,12,FALSE),"")</f>
        <v>1</v>
      </c>
      <c r="X83" s="13">
        <f>IFERROR(VLOOKUP(Data!A83,'Act6'!$F:$W,13,FALSE),"")</f>
        <v>1</v>
      </c>
      <c r="Y83" s="167" t="str">
        <f>IF(IFERROR(VLOOKUP(Data!A83,Survey!$F:$X,11,FALSE),0)&gt;0,"✓","✘")</f>
        <v>✓</v>
      </c>
      <c r="Z83" s="170">
        <f>IFERROR(VLOOKUP(Data!A83,Survey!$F:$X,11,FALSE),"")</f>
        <v>9</v>
      </c>
      <c r="AA83" s="170">
        <f>IFERROR(VLOOKUP(Data!A83,Survey!$F:$X,12,FALSE),"")</f>
        <v>10</v>
      </c>
      <c r="AB83" s="170">
        <f>IFERROR(VLOOKUP(Data!A83,Survey!$F:$X,13,FALSE),"")</f>
        <v>10</v>
      </c>
      <c r="AC83" s="170">
        <f>IFERROR(VLOOKUP(Data!A83,Survey!$F:$X,14,FALSE),"")</f>
        <v>10</v>
      </c>
      <c r="AD83" s="170">
        <f>IFERROR(VLOOKUP(Data!A83,Survey!$F:$X,15,FALSE),"")</f>
        <v>1</v>
      </c>
      <c r="AE83" s="170">
        <f>IFERROR(VLOOKUP(Data!A83,Survey!$F:$X,16,FALSE),"")</f>
        <v>1</v>
      </c>
      <c r="AF83" s="170">
        <f>IFERROR(VLOOKUP(Data!A83,Survey!$F:$X,19,FALSE),"")</f>
        <v>10</v>
      </c>
      <c r="AG83" s="167" t="str">
        <f>IF(IFERROR(VLOOKUP(Data!A83,Verify!$F:$X,11,FALSE),0)&gt;0,"✓","✘")</f>
        <v>✘</v>
      </c>
      <c r="AH83" s="13" t="str">
        <f>IFERROR(VLOOKUP(Data!A83,Verify!$F:$X,11,FALSE),"")</f>
        <v/>
      </c>
      <c r="AI83" s="13" t="str">
        <f>IFERROR(VLOOKUP(Data!A83,Verify!$F:$X,12,FALSE),"")</f>
        <v/>
      </c>
      <c r="AJ83" s="13" t="str">
        <f>IFERROR(VLOOKUP(Data!A83,Verify!$F:$X,13,FALSE),"")</f>
        <v/>
      </c>
      <c r="AK83" s="13" t="str">
        <f>IFERROR(VLOOKUP(Data!A83,Verify!$F:$X,14,FALSE),"")</f>
        <v/>
      </c>
      <c r="AL83" s="13" t="str">
        <f>IFERROR(VLOOKUP(Data!A83,Verify!$F:$X,15,FALSE),"")</f>
        <v/>
      </c>
      <c r="AM83" s="13" t="str">
        <f>IFERROR(VLOOKUP(Data!A83,Verify!$F:$X,16,FALSE),"")</f>
        <v/>
      </c>
      <c r="AN83" s="13" t="str">
        <f>IFERROR(VLOOKUP(Data!A83,Verify!$F:$X,17,FALSE),"")</f>
        <v/>
      </c>
      <c r="AO83" s="13" t="str">
        <f>IFERROR(VLOOKUP(Data!A83,Verify!$F:$X,18,FALSE),"")</f>
        <v/>
      </c>
      <c r="AP83" s="167" t="str">
        <f t="shared" si="8"/>
        <v>✓</v>
      </c>
      <c r="AQ83" s="167" t="str">
        <f>Timing!N83</f>
        <v>✓</v>
      </c>
      <c r="AR83" s="168" t="str">
        <f t="shared" si="9"/>
        <v>✅</v>
      </c>
      <c r="AS83" s="55" t="str">
        <f t="shared" si="10"/>
        <v>YES</v>
      </c>
      <c r="AT83" s="4" t="e">
        <f>IF(#REF!&lt;&gt;AS83,"OOPS","")</f>
        <v>#REF!</v>
      </c>
    </row>
    <row r="84" spans="1:46">
      <c r="A84" s="118" t="str">
        <f>CONCATENATE(VLOOKUP(Data!A84,Data!$A:C,3,FALSE)," ",VLOOKUP(Data!A84,Data!$A:C,2,FALSE),"")</f>
        <v>Robinson Aurora</v>
      </c>
      <c r="B84" s="13" t="str">
        <f>VLOOKUP(Data!A84,Data!$A:$D,4,FALSE)</f>
        <v>de</v>
      </c>
      <c r="C84" s="118" t="str">
        <f>IF(VLOOKUP(Data!A84,Data!$A:$E,5,FALSE)="","",VLOOKUP(Data!A84,Data!$A:$E,5,FALSE))</f>
        <v>Arizona</v>
      </c>
      <c r="D84" s="118" t="str">
        <f>IF(VLOOKUP(Data!A84,Data!$A:$F,6,FALSE)="","",VLOOKUP(Data!A84,Data!$A:$F,6,FALSE))</f>
        <v>Franchise</v>
      </c>
      <c r="E84" s="118" t="str">
        <f>IF(VLOOKUP(Data!A84,Data!$A:$G,7,FALSE)="","",VLOOKUP(Data!A84,Data!$A:$G,7,FALSE))</f>
        <v>Senior</v>
      </c>
      <c r="F84" s="13" t="str">
        <f>MID(VLOOKUP(Data!A84,Data!$A:$H,8,FALSE),1,3)</f>
        <v>ANY</v>
      </c>
      <c r="G84" s="13">
        <f>IFERROR(VLOOKUP(Data!A84,'Act1'!$F:$V,11,FALSE),"")</f>
        <v>1</v>
      </c>
      <c r="H84" s="13">
        <f>IFERROR(VLOOKUP(Data!A84,'Act1'!$F:$V,12,FALSE),"")</f>
        <v>1</v>
      </c>
      <c r="I84" s="13">
        <f>IFERROR(VLOOKUP(Data!A84,'Act1'!$F:$V,13,FALSE),"")</f>
        <v>1</v>
      </c>
      <c r="J84" s="13">
        <f>IFERROR(VLOOKUP(Data!A84,'Act2'!$F:$V,11,FALSE),"")</f>
        <v>1</v>
      </c>
      <c r="K84" s="13">
        <f>IFERROR(VLOOKUP(Data!A84,'Act2'!$F:$V,12,FALSE),"")</f>
        <v>3</v>
      </c>
      <c r="L84" s="13">
        <f>IFERROR(VLOOKUP(Data!A84,'Act2'!$F:$V,13,FALSE),"")</f>
        <v>1</v>
      </c>
      <c r="M84" s="13" t="str">
        <f>IFERROR(VLOOKUP(Data!A84,'Act3'!$F:$W,11,FALSE),"")</f>
        <v/>
      </c>
      <c r="N84" s="13" t="str">
        <f>IFERROR(VLOOKUP(Data!A84,'Act3'!$F:$W,12,FALSE),"")</f>
        <v/>
      </c>
      <c r="O84" s="13" t="str">
        <f>IFERROR(VLOOKUP(Data!A84,'Act3'!$F:$W,13,FALSE),"")</f>
        <v/>
      </c>
      <c r="P84" s="13" t="str">
        <f>IFERROR(VLOOKUP(Data!A84,'Act4'!$F:$W,11,FALSE),"")</f>
        <v/>
      </c>
      <c r="Q84" s="13" t="str">
        <f>IFERROR(VLOOKUP(Data!A84,'Act4'!$F:$W,12,FALSE),"")</f>
        <v/>
      </c>
      <c r="R84" s="13" t="str">
        <f>IFERROR(VLOOKUP(Data!A84,'Act4'!$F:$W,13,FALSE),"")</f>
        <v/>
      </c>
      <c r="S84" s="13" t="str">
        <f>IFERROR(VLOOKUP(Data!A84,'Act5'!$F:$W,11,FALSE),"")</f>
        <v/>
      </c>
      <c r="T84" s="13" t="str">
        <f>IFERROR(VLOOKUP(Data!A84,'Act5'!$F:$W,12,FALSE),"")</f>
        <v/>
      </c>
      <c r="U84" s="13" t="str">
        <f>IFERROR(VLOOKUP(Data!A84,'Act5'!$F:$W,13,FALSE),"")</f>
        <v/>
      </c>
      <c r="V84" s="13" t="str">
        <f>IFERROR(VLOOKUP(Data!A84,'Act6'!$F:$W,11,FALSE),"")</f>
        <v/>
      </c>
      <c r="W84" s="13" t="str">
        <f>IFERROR(VLOOKUP(Data!A84,'Act6'!$F:$W,12,FALSE),"")</f>
        <v/>
      </c>
      <c r="X84" s="13" t="str">
        <f>IFERROR(VLOOKUP(Data!A84,'Act6'!$F:$W,13,FALSE),"")</f>
        <v/>
      </c>
      <c r="Y84" s="167" t="str">
        <f>IF(IFERROR(VLOOKUP(Data!A84,Survey!$F:$X,11,FALSE),0)&gt;0,"✓","✘")</f>
        <v>✘</v>
      </c>
      <c r="Z84" s="170" t="str">
        <f>IFERROR(VLOOKUP(Data!A84,Survey!$F:$X,11,FALSE),"")</f>
        <v/>
      </c>
      <c r="AA84" s="170" t="str">
        <f>IFERROR(VLOOKUP(Data!A84,Survey!$F:$X,12,FALSE),"")</f>
        <v/>
      </c>
      <c r="AB84" s="170" t="str">
        <f>IFERROR(VLOOKUP(Data!A84,Survey!$F:$X,13,FALSE),"")</f>
        <v/>
      </c>
      <c r="AC84" s="170" t="str">
        <f>IFERROR(VLOOKUP(Data!A84,Survey!$F:$X,14,FALSE),"")</f>
        <v/>
      </c>
      <c r="AD84" s="170" t="str">
        <f>IFERROR(VLOOKUP(Data!A84,Survey!$F:$X,15,FALSE),"")</f>
        <v/>
      </c>
      <c r="AE84" s="170" t="str">
        <f>IFERROR(VLOOKUP(Data!A84,Survey!$F:$X,16,FALSE),"")</f>
        <v/>
      </c>
      <c r="AF84" s="170" t="str">
        <f>IFERROR(VLOOKUP(Data!A84,Survey!$F:$X,19,FALSE),"")</f>
        <v/>
      </c>
      <c r="AG84" s="167" t="str">
        <f>IF(IFERROR(VLOOKUP(Data!A84,Verify!$F:$X,11,FALSE),0)&gt;0,"✓","✘")</f>
        <v>✘</v>
      </c>
      <c r="AH84" s="13" t="str">
        <f>IFERROR(VLOOKUP(Data!A84,Verify!$F:$X,11,FALSE),"")</f>
        <v/>
      </c>
      <c r="AI84" s="13" t="str">
        <f>IFERROR(VLOOKUP(Data!A84,Verify!$F:$X,12,FALSE),"")</f>
        <v/>
      </c>
      <c r="AJ84" s="13" t="str">
        <f>IFERROR(VLOOKUP(Data!A84,Verify!$F:$X,13,FALSE),"")</f>
        <v/>
      </c>
      <c r="AK84" s="13" t="str">
        <f>IFERROR(VLOOKUP(Data!A84,Verify!$F:$X,14,FALSE),"")</f>
        <v/>
      </c>
      <c r="AL84" s="13" t="str">
        <f>IFERROR(VLOOKUP(Data!A84,Verify!$F:$X,15,FALSE),"")</f>
        <v/>
      </c>
      <c r="AM84" s="13" t="str">
        <f>IFERROR(VLOOKUP(Data!A84,Verify!$F:$X,16,FALSE),"")</f>
        <v/>
      </c>
      <c r="AN84" s="13" t="str">
        <f>IFERROR(VLOOKUP(Data!A84,Verify!$F:$X,17,FALSE),"")</f>
        <v/>
      </c>
      <c r="AO84" s="13" t="str">
        <f>IFERROR(VLOOKUP(Data!A84,Verify!$F:$X,18,FALSE),"")</f>
        <v/>
      </c>
      <c r="AP84" s="167" t="str">
        <f t="shared" si="8"/>
        <v>✘</v>
      </c>
      <c r="AQ84" s="167" t="str">
        <f>Timing!N84</f>
        <v>✘</v>
      </c>
      <c r="AR84" s="168" t="str">
        <f t="shared" si="9"/>
        <v>✘</v>
      </c>
      <c r="AS84" s="55" t="str">
        <f t="shared" si="10"/>
        <v/>
      </c>
      <c r="AT84" s="4" t="e">
        <f>IF(#REF!&lt;&gt;AS84,"OOPS","")</f>
        <v>#REF!</v>
      </c>
    </row>
    <row r="85" spans="1:46">
      <c r="A85" s="118" t="str">
        <f>CONCATENATE(VLOOKUP(Data!A85,Data!$A:C,3,FALSE)," ",VLOOKUP(Data!A85,Data!$A:C,2,FALSE),"")</f>
        <v>Rodríguez Luna</v>
      </c>
      <c r="B85" s="13" t="str">
        <f>VLOOKUP(Data!A85,Data!$A:$D,4,FALSE)</f>
        <v>pt</v>
      </c>
      <c r="C85" s="118" t="str">
        <f>IF(VLOOKUP(Data!A85,Data!$A:$E,5,FALSE)="","",VLOOKUP(Data!A85,Data!$A:$E,5,FALSE))</f>
        <v>Florida</v>
      </c>
      <c r="D85" s="118" t="str">
        <f>IF(VLOOKUP(Data!A85,Data!$A:$F,6,FALSE)="","",VLOOKUP(Data!A85,Data!$A:$F,6,FALSE))</f>
        <v>Employee</v>
      </c>
      <c r="E85" s="118" t="str">
        <f>IF(VLOOKUP(Data!A85,Data!$A:$G,7,FALSE)="","",VLOOKUP(Data!A85,Data!$A:$G,7,FALSE))</f>
        <v>Rookie</v>
      </c>
      <c r="F85" s="13" t="str">
        <f>MID(VLOOKUP(Data!A85,Data!$A:$H,8,FALSE),1,3)</f>
        <v>ANY</v>
      </c>
      <c r="G85" s="13" t="str">
        <f>IFERROR(VLOOKUP(Data!A85,'Act1'!$F:$V,11,FALSE),"")</f>
        <v/>
      </c>
      <c r="H85" s="13" t="str">
        <f>IFERROR(VLOOKUP(Data!A85,'Act1'!$F:$V,12,FALSE),"")</f>
        <v/>
      </c>
      <c r="I85" s="13" t="str">
        <f>IFERROR(VLOOKUP(Data!A85,'Act1'!$F:$V,13,FALSE),"")</f>
        <v/>
      </c>
      <c r="J85" s="13" t="str">
        <f>IFERROR(VLOOKUP(Data!A85,'Act2'!$F:$V,11,FALSE),"")</f>
        <v/>
      </c>
      <c r="K85" s="13" t="str">
        <f>IFERROR(VLOOKUP(Data!A85,'Act2'!$F:$V,12,FALSE),"")</f>
        <v/>
      </c>
      <c r="L85" s="13" t="str">
        <f>IFERROR(VLOOKUP(Data!A85,'Act2'!$F:$V,13,FALSE),"")</f>
        <v/>
      </c>
      <c r="M85" s="13" t="str">
        <f>IFERROR(VLOOKUP(Data!A85,'Act3'!$F:$W,11,FALSE),"")</f>
        <v/>
      </c>
      <c r="N85" s="13" t="str">
        <f>IFERROR(VLOOKUP(Data!A85,'Act3'!$F:$W,12,FALSE),"")</f>
        <v/>
      </c>
      <c r="O85" s="13" t="str">
        <f>IFERROR(VLOOKUP(Data!A85,'Act3'!$F:$W,13,FALSE),"")</f>
        <v/>
      </c>
      <c r="P85" s="13" t="str">
        <f>IFERROR(VLOOKUP(Data!A85,'Act4'!$F:$W,11,FALSE),"")</f>
        <v/>
      </c>
      <c r="Q85" s="13" t="str">
        <f>IFERROR(VLOOKUP(Data!A85,'Act4'!$F:$W,12,FALSE),"")</f>
        <v/>
      </c>
      <c r="R85" s="13" t="str">
        <f>IFERROR(VLOOKUP(Data!A85,'Act4'!$F:$W,13,FALSE),"")</f>
        <v/>
      </c>
      <c r="S85" s="13" t="str">
        <f>IFERROR(VLOOKUP(Data!A85,'Act5'!$F:$W,11,FALSE),"")</f>
        <v/>
      </c>
      <c r="T85" s="13" t="str">
        <f>IFERROR(VLOOKUP(Data!A85,'Act5'!$F:$W,12,FALSE),"")</f>
        <v/>
      </c>
      <c r="U85" s="13" t="str">
        <f>IFERROR(VLOOKUP(Data!A85,'Act5'!$F:$W,13,FALSE),"")</f>
        <v/>
      </c>
      <c r="V85" s="13" t="str">
        <f>IFERROR(VLOOKUP(Data!A85,'Act6'!$F:$W,11,FALSE),"")</f>
        <v/>
      </c>
      <c r="W85" s="13" t="str">
        <f>IFERROR(VLOOKUP(Data!A85,'Act6'!$F:$W,12,FALSE),"")</f>
        <v/>
      </c>
      <c r="X85" s="13" t="str">
        <f>IFERROR(VLOOKUP(Data!A85,'Act6'!$F:$W,13,FALSE),"")</f>
        <v/>
      </c>
      <c r="Y85" s="167" t="str">
        <f>IF(IFERROR(VLOOKUP(Data!A85,Survey!$F:$X,11,FALSE),0)&gt;0,"✓","✘")</f>
        <v>✘</v>
      </c>
      <c r="Z85" s="170" t="str">
        <f>IFERROR(VLOOKUP(Data!A85,Survey!$F:$X,11,FALSE),"")</f>
        <v/>
      </c>
      <c r="AA85" s="170" t="str">
        <f>IFERROR(VLOOKUP(Data!A85,Survey!$F:$X,12,FALSE),"")</f>
        <v/>
      </c>
      <c r="AB85" s="170" t="str">
        <f>IFERROR(VLOOKUP(Data!A85,Survey!$F:$X,13,FALSE),"")</f>
        <v/>
      </c>
      <c r="AC85" s="170" t="str">
        <f>IFERROR(VLOOKUP(Data!A85,Survey!$F:$X,14,FALSE),"")</f>
        <v/>
      </c>
      <c r="AD85" s="170" t="str">
        <f>IFERROR(VLOOKUP(Data!A85,Survey!$F:$X,15,FALSE),"")</f>
        <v/>
      </c>
      <c r="AE85" s="170" t="str">
        <f>IFERROR(VLOOKUP(Data!A85,Survey!$F:$X,16,FALSE),"")</f>
        <v/>
      </c>
      <c r="AF85" s="170" t="str">
        <f>IFERROR(VLOOKUP(Data!A85,Survey!$F:$X,19,FALSE),"")</f>
        <v/>
      </c>
      <c r="AG85" s="167" t="str">
        <f>IF(IFERROR(VLOOKUP(Data!A85,Verify!$F:$X,11,FALSE),0)&gt;0,"✓","✘")</f>
        <v>✘</v>
      </c>
      <c r="AH85" s="13" t="str">
        <f>IFERROR(VLOOKUP(Data!A85,Verify!$F:$X,11,FALSE),"")</f>
        <v/>
      </c>
      <c r="AI85" s="13" t="str">
        <f>IFERROR(VLOOKUP(Data!A85,Verify!$F:$X,12,FALSE),"")</f>
        <v/>
      </c>
      <c r="AJ85" s="13" t="str">
        <f>IFERROR(VLOOKUP(Data!A85,Verify!$F:$X,13,FALSE),"")</f>
        <v/>
      </c>
      <c r="AK85" s="13" t="str">
        <f>IFERROR(VLOOKUP(Data!A85,Verify!$F:$X,14,FALSE),"")</f>
        <v/>
      </c>
      <c r="AL85" s="13" t="str">
        <f>IFERROR(VLOOKUP(Data!A85,Verify!$F:$X,15,FALSE),"")</f>
        <v/>
      </c>
      <c r="AM85" s="13" t="str">
        <f>IFERROR(VLOOKUP(Data!A85,Verify!$F:$X,16,FALSE),"")</f>
        <v/>
      </c>
      <c r="AN85" s="13" t="str">
        <f>IFERROR(VLOOKUP(Data!A85,Verify!$F:$X,17,FALSE),"")</f>
        <v/>
      </c>
      <c r="AO85" s="13" t="str">
        <f>IFERROR(VLOOKUP(Data!A85,Verify!$F:$X,18,FALSE),"")</f>
        <v/>
      </c>
      <c r="AP85" s="167" t="str">
        <f t="shared" si="8"/>
        <v>✘</v>
      </c>
      <c r="AQ85" s="167" t="str">
        <f>Timing!N85</f>
        <v>✘</v>
      </c>
      <c r="AR85" s="168" t="str">
        <f t="shared" si="9"/>
        <v>✘</v>
      </c>
      <c r="AS85" s="55" t="str">
        <f t="shared" si="10"/>
        <v/>
      </c>
      <c r="AT85" s="4" t="e">
        <f>IF(#REF!&lt;&gt;AS85,"OOPS","")</f>
        <v>#REF!</v>
      </c>
    </row>
    <row r="86" spans="1:46">
      <c r="A86" s="118" t="str">
        <f>CONCATENATE(VLOOKUP(Data!A86,Data!$A:C,3,FALSE)," ",VLOOKUP(Data!A86,Data!$A:C,2,FALSE),"")</f>
        <v>Rogers Michael</v>
      </c>
      <c r="B86" s="13" t="str">
        <f>VLOOKUP(Data!A86,Data!$A:$D,4,FALSE)</f>
        <v>ar</v>
      </c>
      <c r="C86" s="118" t="str">
        <f>IF(VLOOKUP(Data!A86,Data!$A:$E,5,FALSE)="","",VLOOKUP(Data!A86,Data!$A:$E,5,FALSE))</f>
        <v>Illinois</v>
      </c>
      <c r="D86" s="118" t="str">
        <f>IF(VLOOKUP(Data!A86,Data!$A:$F,6,FALSE)="","",VLOOKUP(Data!A86,Data!$A:$F,6,FALSE))</f>
        <v>Employee</v>
      </c>
      <c r="E86" s="118" t="str">
        <f>IF(VLOOKUP(Data!A86,Data!$A:$G,7,FALSE)="","",VLOOKUP(Data!A86,Data!$A:$G,7,FALSE))</f>
        <v>Senior</v>
      </c>
      <c r="F86" s="13" t="str">
        <f>MID(VLOOKUP(Data!A86,Data!$A:$H,8,FALSE),1,3)</f>
        <v>ANY</v>
      </c>
      <c r="G86" s="13">
        <f>IFERROR(VLOOKUP(Data!A86,'Act1'!$F:$V,11,FALSE),"")</f>
        <v>1</v>
      </c>
      <c r="H86" s="13">
        <f>IFERROR(VLOOKUP(Data!A86,'Act1'!$F:$V,12,FALSE),"")</f>
        <v>1</v>
      </c>
      <c r="I86" s="13">
        <f>IFERROR(VLOOKUP(Data!A86,'Act1'!$F:$V,13,FALSE),"")</f>
        <v>3</v>
      </c>
      <c r="J86" s="13">
        <f>IFERROR(VLOOKUP(Data!A86,'Act2'!$F:$V,11,FALSE),"")</f>
        <v>2</v>
      </c>
      <c r="K86" s="13">
        <f>IFERROR(VLOOKUP(Data!A86,'Act2'!$F:$V,12,FALSE),"")</f>
        <v>1</v>
      </c>
      <c r="L86" s="13">
        <f>IFERROR(VLOOKUP(Data!A86,'Act2'!$F:$V,13,FALSE),"")</f>
        <v>2</v>
      </c>
      <c r="M86" s="13">
        <f>IFERROR(VLOOKUP(Data!A86,'Act3'!$F:$W,11,FALSE),"")</f>
        <v>3</v>
      </c>
      <c r="N86" s="13">
        <f>IFERROR(VLOOKUP(Data!A86,'Act3'!$F:$W,12,FALSE),"")</f>
        <v>2</v>
      </c>
      <c r="O86" s="13">
        <f>IFERROR(VLOOKUP(Data!A86,'Act3'!$F:$W,13,FALSE),"")</f>
        <v>1</v>
      </c>
      <c r="P86" s="13">
        <f>IFERROR(VLOOKUP(Data!A86,'Act4'!$F:$W,11,FALSE),"")</f>
        <v>1</v>
      </c>
      <c r="Q86" s="13">
        <f>IFERROR(VLOOKUP(Data!A86,'Act4'!$F:$W,12,FALSE),"")</f>
        <v>1</v>
      </c>
      <c r="R86" s="13">
        <f>IFERROR(VLOOKUP(Data!A86,'Act4'!$F:$W,13,FALSE),"")</f>
        <v>1</v>
      </c>
      <c r="S86" s="13">
        <f>IFERROR(VLOOKUP(Data!A86,'Act5'!$F:$W,11,FALSE),"")</f>
        <v>1</v>
      </c>
      <c r="T86" s="13">
        <f>IFERROR(VLOOKUP(Data!A86,'Act5'!$F:$W,12,FALSE),"")</f>
        <v>2</v>
      </c>
      <c r="U86" s="13">
        <f>IFERROR(VLOOKUP(Data!A86,'Act5'!$F:$W,13,FALSE),"")</f>
        <v>1</v>
      </c>
      <c r="V86" s="13">
        <f>IFERROR(VLOOKUP(Data!A86,'Act6'!$F:$W,11,FALSE),"")</f>
        <v>2</v>
      </c>
      <c r="W86" s="13">
        <f>IFERROR(VLOOKUP(Data!A86,'Act6'!$F:$W,12,FALSE),"")</f>
        <v>1</v>
      </c>
      <c r="X86" s="13">
        <f>IFERROR(VLOOKUP(Data!A86,'Act6'!$F:$W,13,FALSE),"")</f>
        <v>1</v>
      </c>
      <c r="Y86" s="167" t="str">
        <f>IF(IFERROR(VLOOKUP(Data!A86,Survey!$F:$X,11,FALSE),0)&gt;0,"✓","✘")</f>
        <v>✓</v>
      </c>
      <c r="Z86" s="170">
        <f>IFERROR(VLOOKUP(Data!A86,Survey!$F:$X,11,FALSE),"")</f>
        <v>5</v>
      </c>
      <c r="AA86" s="170">
        <f>IFERROR(VLOOKUP(Data!A86,Survey!$F:$X,12,FALSE),"")</f>
        <v>8</v>
      </c>
      <c r="AB86" s="170">
        <f>IFERROR(VLOOKUP(Data!A86,Survey!$F:$X,13,FALSE),"")</f>
        <v>6</v>
      </c>
      <c r="AC86" s="170">
        <f>IFERROR(VLOOKUP(Data!A86,Survey!$F:$X,14,FALSE),"")</f>
        <v>6</v>
      </c>
      <c r="AD86" s="170">
        <f>IFERROR(VLOOKUP(Data!A86,Survey!$F:$X,15,FALSE),"")</f>
        <v>4</v>
      </c>
      <c r="AE86" s="170">
        <f>IFERROR(VLOOKUP(Data!A86,Survey!$F:$X,16,FALSE),"")</f>
        <v>5</v>
      </c>
      <c r="AF86" s="170">
        <f>IFERROR(VLOOKUP(Data!A86,Survey!$F:$X,19,FALSE),"")</f>
        <v>7</v>
      </c>
      <c r="AG86" s="167" t="str">
        <f>IF(IFERROR(VLOOKUP(Data!A86,Verify!$F:$X,11,FALSE),0)&gt;0,"✓","✘")</f>
        <v>✓</v>
      </c>
      <c r="AH86" s="13">
        <f>IFERROR(VLOOKUP(Data!A86,Verify!$F:$X,11,FALSE),"")</f>
        <v>5</v>
      </c>
      <c r="AI86" s="13">
        <f>IFERROR(VLOOKUP(Data!A86,Verify!$F:$X,12,FALSE),"")</f>
        <v>7</v>
      </c>
      <c r="AJ86" s="13">
        <f>IFERROR(VLOOKUP(Data!A86,Verify!$F:$X,13,FALSE),"")</f>
        <v>8</v>
      </c>
      <c r="AK86" s="13">
        <f>IFERROR(VLOOKUP(Data!A86,Verify!$F:$X,14,FALSE),"")</f>
        <v>3</v>
      </c>
      <c r="AL86" s="13">
        <f>IFERROR(VLOOKUP(Data!A86,Verify!$F:$X,15,FALSE),"")</f>
        <v>5</v>
      </c>
      <c r="AM86" s="13">
        <f>IFERROR(VLOOKUP(Data!A86,Verify!$F:$X,16,FALSE),"")</f>
        <v>7</v>
      </c>
      <c r="AN86" s="13">
        <f>IFERROR(VLOOKUP(Data!A86,Verify!$F:$X,17,FALSE),"")</f>
        <v>7</v>
      </c>
      <c r="AO86" s="13">
        <f>IFERROR(VLOOKUP(Data!A86,Verify!$F:$X,18,FALSE),"")</f>
        <v>6</v>
      </c>
      <c r="AP86" s="167" t="str">
        <f t="shared" si="8"/>
        <v>✓</v>
      </c>
      <c r="AQ86" s="167" t="str">
        <f>Timing!N86</f>
        <v>✓</v>
      </c>
      <c r="AR86" s="168" t="str">
        <f t="shared" si="9"/>
        <v>✅</v>
      </c>
      <c r="AS86" s="55" t="str">
        <f t="shared" si="10"/>
        <v>YES</v>
      </c>
      <c r="AT86" s="4" t="e">
        <f>IF(#REF!&lt;&gt;AS86,"OOPS","")</f>
        <v>#REF!</v>
      </c>
    </row>
    <row r="87" spans="1:46">
      <c r="A87" s="118" t="str">
        <f>CONCATENATE(VLOOKUP(Data!A87,Data!$A:C,3,FALSE)," ",VLOOKUP(Data!A87,Data!$A:C,2,FALSE),"")</f>
        <v>Ross Santiago</v>
      </c>
      <c r="B87" s="13" t="str">
        <f>VLOOKUP(Data!A87,Data!$A:$D,4,FALSE)</f>
        <v>hi</v>
      </c>
      <c r="C87" s="118" t="str">
        <f>IF(VLOOKUP(Data!A87,Data!$A:$E,5,FALSE)="","",VLOOKUP(Data!A87,Data!$A:$E,5,FALSE))</f>
        <v>Kentucky</v>
      </c>
      <c r="D87" s="118" t="str">
        <f>IF(VLOOKUP(Data!A87,Data!$A:$F,6,FALSE)="","",VLOOKUP(Data!A87,Data!$A:$F,6,FALSE))</f>
        <v>Employee</v>
      </c>
      <c r="E87" s="118" t="str">
        <f>IF(VLOOKUP(Data!A87,Data!$A:$G,7,FALSE)="","",VLOOKUP(Data!A87,Data!$A:$G,7,FALSE))</f>
        <v>Senior</v>
      </c>
      <c r="F87" s="13" t="str">
        <f>MID(VLOOKUP(Data!A87,Data!$A:$H,8,FALSE),1,3)</f>
        <v>ANY</v>
      </c>
      <c r="G87" s="13" t="str">
        <f>IFERROR(VLOOKUP(Data!A87,'Act1'!$F:$V,11,FALSE),"")</f>
        <v/>
      </c>
      <c r="H87" s="13" t="str">
        <f>IFERROR(VLOOKUP(Data!A87,'Act1'!$F:$V,12,FALSE),"")</f>
        <v/>
      </c>
      <c r="I87" s="13" t="str">
        <f>IFERROR(VLOOKUP(Data!A87,'Act1'!$F:$V,13,FALSE),"")</f>
        <v/>
      </c>
      <c r="J87" s="13" t="str">
        <f>IFERROR(VLOOKUP(Data!A87,'Act2'!$F:$V,11,FALSE),"")</f>
        <v/>
      </c>
      <c r="K87" s="13" t="str">
        <f>IFERROR(VLOOKUP(Data!A87,'Act2'!$F:$V,12,FALSE),"")</f>
        <v/>
      </c>
      <c r="L87" s="13" t="str">
        <f>IFERROR(VLOOKUP(Data!A87,'Act2'!$F:$V,13,FALSE),"")</f>
        <v/>
      </c>
      <c r="M87" s="13" t="str">
        <f>IFERROR(VLOOKUP(Data!A87,'Act3'!$F:$W,11,FALSE),"")</f>
        <v/>
      </c>
      <c r="N87" s="13" t="str">
        <f>IFERROR(VLOOKUP(Data!A87,'Act3'!$F:$W,12,FALSE),"")</f>
        <v/>
      </c>
      <c r="O87" s="13" t="str">
        <f>IFERROR(VLOOKUP(Data!A87,'Act3'!$F:$W,13,FALSE),"")</f>
        <v/>
      </c>
      <c r="P87" s="13" t="str">
        <f>IFERROR(VLOOKUP(Data!A87,'Act4'!$F:$W,11,FALSE),"")</f>
        <v/>
      </c>
      <c r="Q87" s="13" t="str">
        <f>IFERROR(VLOOKUP(Data!A87,'Act4'!$F:$W,12,FALSE),"")</f>
        <v/>
      </c>
      <c r="R87" s="13" t="str">
        <f>IFERROR(VLOOKUP(Data!A87,'Act4'!$F:$W,13,FALSE),"")</f>
        <v/>
      </c>
      <c r="S87" s="13" t="str">
        <f>IFERROR(VLOOKUP(Data!A87,'Act5'!$F:$W,11,FALSE),"")</f>
        <v/>
      </c>
      <c r="T87" s="13" t="str">
        <f>IFERROR(VLOOKUP(Data!A87,'Act5'!$F:$W,12,FALSE),"")</f>
        <v/>
      </c>
      <c r="U87" s="13" t="str">
        <f>IFERROR(VLOOKUP(Data!A87,'Act5'!$F:$W,13,FALSE),"")</f>
        <v/>
      </c>
      <c r="V87" s="13" t="str">
        <f>IFERROR(VLOOKUP(Data!A87,'Act6'!$F:$W,11,FALSE),"")</f>
        <v/>
      </c>
      <c r="W87" s="13" t="str">
        <f>IFERROR(VLOOKUP(Data!A87,'Act6'!$F:$W,12,FALSE),"")</f>
        <v/>
      </c>
      <c r="X87" s="13" t="str">
        <f>IFERROR(VLOOKUP(Data!A87,'Act6'!$F:$W,13,FALSE),"")</f>
        <v/>
      </c>
      <c r="Y87" s="167" t="str">
        <f>IF(IFERROR(VLOOKUP(Data!A87,Survey!$F:$X,11,FALSE),0)&gt;0,"✓","✘")</f>
        <v>✘</v>
      </c>
      <c r="Z87" s="170" t="str">
        <f>IFERROR(VLOOKUP(Data!A87,Survey!$F:$X,11,FALSE),"")</f>
        <v/>
      </c>
      <c r="AA87" s="170" t="str">
        <f>IFERROR(VLOOKUP(Data!A87,Survey!$F:$X,12,FALSE),"")</f>
        <v/>
      </c>
      <c r="AB87" s="170" t="str">
        <f>IFERROR(VLOOKUP(Data!A87,Survey!$F:$X,13,FALSE),"")</f>
        <v/>
      </c>
      <c r="AC87" s="170" t="str">
        <f>IFERROR(VLOOKUP(Data!A87,Survey!$F:$X,14,FALSE),"")</f>
        <v/>
      </c>
      <c r="AD87" s="170" t="str">
        <f>IFERROR(VLOOKUP(Data!A87,Survey!$F:$X,15,FALSE),"")</f>
        <v/>
      </c>
      <c r="AE87" s="170" t="str">
        <f>IFERROR(VLOOKUP(Data!A87,Survey!$F:$X,16,FALSE),"")</f>
        <v/>
      </c>
      <c r="AF87" s="170" t="str">
        <f>IFERROR(VLOOKUP(Data!A87,Survey!$F:$X,19,FALSE),"")</f>
        <v/>
      </c>
      <c r="AG87" s="167" t="str">
        <f>IF(IFERROR(VLOOKUP(Data!A87,Verify!$F:$X,11,FALSE),0)&gt;0,"✓","✘")</f>
        <v>✘</v>
      </c>
      <c r="AH87" s="13" t="str">
        <f>IFERROR(VLOOKUP(Data!A87,Verify!$F:$X,11,FALSE),"")</f>
        <v/>
      </c>
      <c r="AI87" s="13" t="str">
        <f>IFERROR(VLOOKUP(Data!A87,Verify!$F:$X,12,FALSE),"")</f>
        <v/>
      </c>
      <c r="AJ87" s="13" t="str">
        <f>IFERROR(VLOOKUP(Data!A87,Verify!$F:$X,13,FALSE),"")</f>
        <v/>
      </c>
      <c r="AK87" s="13" t="str">
        <f>IFERROR(VLOOKUP(Data!A87,Verify!$F:$X,14,FALSE),"")</f>
        <v/>
      </c>
      <c r="AL87" s="13" t="str">
        <f>IFERROR(VLOOKUP(Data!A87,Verify!$F:$X,15,FALSE),"")</f>
        <v/>
      </c>
      <c r="AM87" s="13" t="str">
        <f>IFERROR(VLOOKUP(Data!A87,Verify!$F:$X,16,FALSE),"")</f>
        <v/>
      </c>
      <c r="AN87" s="13" t="str">
        <f>IFERROR(VLOOKUP(Data!A87,Verify!$F:$X,17,FALSE),"")</f>
        <v/>
      </c>
      <c r="AO87" s="13" t="str">
        <f>IFERROR(VLOOKUP(Data!A87,Verify!$F:$X,18,FALSE),"")</f>
        <v/>
      </c>
      <c r="AP87" s="167" t="str">
        <f t="shared" si="8"/>
        <v>✘</v>
      </c>
      <c r="AQ87" s="167" t="str">
        <f>Timing!N87</f>
        <v>✘</v>
      </c>
      <c r="AR87" s="168" t="str">
        <f t="shared" si="9"/>
        <v>✘</v>
      </c>
      <c r="AS87" s="55" t="str">
        <f t="shared" si="10"/>
        <v/>
      </c>
      <c r="AT87" s="4" t="e">
        <f>IF(#REF!&lt;&gt;AS87,"OOPS","")</f>
        <v>#REF!</v>
      </c>
    </row>
    <row r="88" spans="1:46">
      <c r="A88" s="118" t="str">
        <f>CONCATENATE(VLOOKUP(Data!A88,Data!$A:C,3,FALSE)," ",VLOOKUP(Data!A88,Data!$A:C,2,FALSE),"")</f>
        <v>Ruiz Matthew</v>
      </c>
      <c r="B88" s="13" t="str">
        <f>VLOOKUP(Data!A88,Data!$A:$D,4,FALSE)</f>
        <v>zh</v>
      </c>
      <c r="C88" s="118" t="str">
        <f>IF(VLOOKUP(Data!A88,Data!$A:$E,5,FALSE)="","",VLOOKUP(Data!A88,Data!$A:$E,5,FALSE))</f>
        <v>Maryland</v>
      </c>
      <c r="D88" s="118" t="str">
        <f>IF(VLOOKUP(Data!A88,Data!$A:$F,6,FALSE)="","",VLOOKUP(Data!A88,Data!$A:$F,6,FALSE))</f>
        <v>Partner Employee</v>
      </c>
      <c r="E88" s="118" t="str">
        <f>IF(VLOOKUP(Data!A88,Data!$A:$G,7,FALSE)="","",VLOOKUP(Data!A88,Data!$A:$G,7,FALSE))</f>
        <v>Rookie</v>
      </c>
      <c r="F88" s="13" t="str">
        <f>MID(VLOOKUP(Data!A88,Data!$A:$H,8,FALSE),1,3)</f>
        <v>INT</v>
      </c>
      <c r="G88" s="13">
        <f>IFERROR(VLOOKUP(Data!A88,'Act1'!$F:$V,11,FALSE),"")</f>
        <v>1</v>
      </c>
      <c r="H88" s="13">
        <f>IFERROR(VLOOKUP(Data!A88,'Act1'!$F:$V,12,FALSE),"")</f>
        <v>1</v>
      </c>
      <c r="I88" s="13">
        <f>IFERROR(VLOOKUP(Data!A88,'Act1'!$F:$V,13,FALSE),"")</f>
        <v>1</v>
      </c>
      <c r="J88" s="13">
        <f>IFERROR(VLOOKUP(Data!A88,'Act2'!$F:$V,11,FALSE),"")</f>
        <v>3</v>
      </c>
      <c r="K88" s="13">
        <f>IFERROR(VLOOKUP(Data!A88,'Act2'!$F:$V,12,FALSE),"")</f>
        <v>3</v>
      </c>
      <c r="L88" s="13">
        <f>IFERROR(VLOOKUP(Data!A88,'Act2'!$F:$V,13,FALSE),"")</f>
        <v>1</v>
      </c>
      <c r="M88" s="13">
        <f>IFERROR(VLOOKUP(Data!A88,'Act3'!$F:$W,11,FALSE),"")</f>
        <v>1</v>
      </c>
      <c r="N88" s="13">
        <f>IFERROR(VLOOKUP(Data!A88,'Act3'!$F:$W,12,FALSE),"")</f>
        <v>3</v>
      </c>
      <c r="O88" s="13">
        <f>IFERROR(VLOOKUP(Data!A88,'Act3'!$F:$W,13,FALSE),"")</f>
        <v>1</v>
      </c>
      <c r="P88" s="13">
        <f>IFERROR(VLOOKUP(Data!A88,'Act4'!$F:$W,11,FALSE),"")</f>
        <v>3</v>
      </c>
      <c r="Q88" s="13">
        <f>IFERROR(VLOOKUP(Data!A88,'Act4'!$F:$W,12,FALSE),"")</f>
        <v>3</v>
      </c>
      <c r="R88" s="13">
        <f>IFERROR(VLOOKUP(Data!A88,'Act4'!$F:$W,13,FALSE),"")</f>
        <v>2</v>
      </c>
      <c r="S88" s="13">
        <f>IFERROR(VLOOKUP(Data!A88,'Act5'!$F:$W,11,FALSE),"")</f>
        <v>3</v>
      </c>
      <c r="T88" s="13">
        <f>IFERROR(VLOOKUP(Data!A88,'Act5'!$F:$W,12,FALSE),"")</f>
        <v>1</v>
      </c>
      <c r="U88" s="13">
        <f>IFERROR(VLOOKUP(Data!A88,'Act5'!$F:$W,13,FALSE),"")</f>
        <v>1</v>
      </c>
      <c r="V88" s="13">
        <f>IFERROR(VLOOKUP(Data!A88,'Act6'!$F:$W,11,FALSE),"")</f>
        <v>3</v>
      </c>
      <c r="W88" s="13">
        <f>IFERROR(VLOOKUP(Data!A88,'Act6'!$F:$W,12,FALSE),"")</f>
        <v>1</v>
      </c>
      <c r="X88" s="13">
        <f>IFERROR(VLOOKUP(Data!A88,'Act6'!$F:$W,13,FALSE),"")</f>
        <v>1</v>
      </c>
      <c r="Y88" s="167" t="str">
        <f>IF(IFERROR(VLOOKUP(Data!A88,Survey!$F:$X,11,FALSE),0)&gt;0,"✓","✘")</f>
        <v>✓</v>
      </c>
      <c r="Z88" s="170">
        <f>IFERROR(VLOOKUP(Data!A88,Survey!$F:$X,11,FALSE),"")</f>
        <v>8</v>
      </c>
      <c r="AA88" s="170">
        <f>IFERROR(VLOOKUP(Data!A88,Survey!$F:$X,12,FALSE),"")</f>
        <v>7</v>
      </c>
      <c r="AB88" s="170">
        <f>IFERROR(VLOOKUP(Data!A88,Survey!$F:$X,13,FALSE),"")</f>
        <v>8</v>
      </c>
      <c r="AC88" s="170">
        <f>IFERROR(VLOOKUP(Data!A88,Survey!$F:$X,14,FALSE),"")</f>
        <v>8</v>
      </c>
      <c r="AD88" s="170">
        <f>IFERROR(VLOOKUP(Data!A88,Survey!$F:$X,15,FALSE),"")</f>
        <v>2</v>
      </c>
      <c r="AE88" s="170">
        <f>IFERROR(VLOOKUP(Data!A88,Survey!$F:$X,16,FALSE),"")</f>
        <v>2</v>
      </c>
      <c r="AF88" s="170">
        <f>IFERROR(VLOOKUP(Data!A88,Survey!$F:$X,19,FALSE),"")</f>
        <v>8</v>
      </c>
      <c r="AG88" s="167" t="str">
        <f>IF(IFERROR(VLOOKUP(Data!A88,Verify!$F:$X,11,FALSE),0)&gt;0,"✓","✘")</f>
        <v>✓</v>
      </c>
      <c r="AH88" s="13">
        <f>IFERROR(VLOOKUP(Data!A88,Verify!$F:$X,11,FALSE),"")</f>
        <v>7</v>
      </c>
      <c r="AI88" s="13">
        <f>IFERROR(VLOOKUP(Data!A88,Verify!$F:$X,12,FALSE),"")</f>
        <v>7</v>
      </c>
      <c r="AJ88" s="13">
        <f>IFERROR(VLOOKUP(Data!A88,Verify!$F:$X,13,FALSE),"")</f>
        <v>7</v>
      </c>
      <c r="AK88" s="13">
        <f>IFERROR(VLOOKUP(Data!A88,Verify!$F:$X,14,FALSE),"")</f>
        <v>6</v>
      </c>
      <c r="AL88" s="13">
        <f>IFERROR(VLOOKUP(Data!A88,Verify!$F:$X,15,FALSE),"")</f>
        <v>7</v>
      </c>
      <c r="AM88" s="13">
        <f>IFERROR(VLOOKUP(Data!A88,Verify!$F:$X,16,FALSE),"")</f>
        <v>6</v>
      </c>
      <c r="AN88" s="13">
        <f>IFERROR(VLOOKUP(Data!A88,Verify!$F:$X,17,FALSE),"")</f>
        <v>7</v>
      </c>
      <c r="AO88" s="13">
        <f>IFERROR(VLOOKUP(Data!A88,Verify!$F:$X,18,FALSE),"")</f>
        <v>7</v>
      </c>
      <c r="AP88" s="167" t="str">
        <f t="shared" si="8"/>
        <v>✓</v>
      </c>
      <c r="AQ88" s="167" t="str">
        <f>Timing!N88</f>
        <v>✓</v>
      </c>
      <c r="AR88" s="168" t="str">
        <f t="shared" si="9"/>
        <v>✅</v>
      </c>
      <c r="AS88" s="55" t="str">
        <f t="shared" si="10"/>
        <v>YES</v>
      </c>
      <c r="AT88" s="4" t="e">
        <f>IF(#REF!&lt;&gt;AS88,"OOPS","")</f>
        <v>#REF!</v>
      </c>
    </row>
    <row r="89" spans="1:46">
      <c r="A89" s="118" t="str">
        <f>CONCATENATE(VLOOKUP(Data!A89,Data!$A:C,3,FALSE)," ",VLOOKUP(Data!A89,Data!$A:C,2,FALSE),"")</f>
        <v>Sánchez Hazel</v>
      </c>
      <c r="B89" s="13" t="str">
        <f>VLOOKUP(Data!A89,Data!$A:$D,4,FALSE)</f>
        <v>ru</v>
      </c>
      <c r="C89" s="118" t="str">
        <f>IF(VLOOKUP(Data!A89,Data!$A:$E,5,FALSE)="","",VLOOKUP(Data!A89,Data!$A:$E,5,FALSE))</f>
        <v>Michigan</v>
      </c>
      <c r="D89" s="118" t="str">
        <f>IF(VLOOKUP(Data!A89,Data!$A:$F,6,FALSE)="","",VLOOKUP(Data!A89,Data!$A:$F,6,FALSE))</f>
        <v>Employee</v>
      </c>
      <c r="E89" s="118" t="str">
        <f>IF(VLOOKUP(Data!A89,Data!$A:$G,7,FALSE)="","",VLOOKUP(Data!A89,Data!$A:$G,7,FALSE))</f>
        <v>Junior</v>
      </c>
      <c r="F89" s="13" t="str">
        <f>MID(VLOOKUP(Data!A89,Data!$A:$H,8,FALSE),1,3)</f>
        <v>ANY</v>
      </c>
      <c r="G89" s="13">
        <f>IFERROR(VLOOKUP(Data!A89,'Act1'!$F:$V,11,FALSE),"")</f>
        <v>1</v>
      </c>
      <c r="H89" s="13">
        <f>IFERROR(VLOOKUP(Data!A89,'Act1'!$F:$V,12,FALSE),"")</f>
        <v>1</v>
      </c>
      <c r="I89" s="13">
        <f>IFERROR(VLOOKUP(Data!A89,'Act1'!$F:$V,13,FALSE),"")</f>
        <v>1</v>
      </c>
      <c r="J89" s="13">
        <f>IFERROR(VLOOKUP(Data!A89,'Act2'!$F:$V,11,FALSE),"")</f>
        <v>2</v>
      </c>
      <c r="K89" s="13">
        <f>IFERROR(VLOOKUP(Data!A89,'Act2'!$F:$V,12,FALSE),"")</f>
        <v>1</v>
      </c>
      <c r="L89" s="13">
        <f>IFERROR(VLOOKUP(Data!A89,'Act2'!$F:$V,13,FALSE),"")</f>
        <v>1</v>
      </c>
      <c r="M89" s="13">
        <f>IFERROR(VLOOKUP(Data!A89,'Act3'!$F:$W,11,FALSE),"")</f>
        <v>1</v>
      </c>
      <c r="N89" s="13">
        <f>IFERROR(VLOOKUP(Data!A89,'Act3'!$F:$W,12,FALSE),"")</f>
        <v>3</v>
      </c>
      <c r="O89" s="13">
        <f>IFERROR(VLOOKUP(Data!A89,'Act3'!$F:$W,13,FALSE),"")</f>
        <v>3</v>
      </c>
      <c r="P89" s="13">
        <f>IFERROR(VLOOKUP(Data!A89,'Act4'!$F:$W,11,FALSE),"")</f>
        <v>1</v>
      </c>
      <c r="Q89" s="13">
        <f>IFERROR(VLOOKUP(Data!A89,'Act4'!$F:$W,12,FALSE),"")</f>
        <v>1</v>
      </c>
      <c r="R89" s="13">
        <f>IFERROR(VLOOKUP(Data!A89,'Act4'!$F:$W,13,FALSE),"")</f>
        <v>1</v>
      </c>
      <c r="S89" s="13">
        <f>IFERROR(VLOOKUP(Data!A89,'Act5'!$F:$W,11,FALSE),"")</f>
        <v>1</v>
      </c>
      <c r="T89" s="13">
        <f>IFERROR(VLOOKUP(Data!A89,'Act5'!$F:$W,12,FALSE),"")</f>
        <v>1</v>
      </c>
      <c r="U89" s="13">
        <f>IFERROR(VLOOKUP(Data!A89,'Act5'!$F:$W,13,FALSE),"")</f>
        <v>1</v>
      </c>
      <c r="V89" s="13">
        <f>IFERROR(VLOOKUP(Data!A89,'Act6'!$F:$W,11,FALSE),"")</f>
        <v>2</v>
      </c>
      <c r="W89" s="13">
        <f>IFERROR(VLOOKUP(Data!A89,'Act6'!$F:$W,12,FALSE),"")</f>
        <v>1</v>
      </c>
      <c r="X89" s="13">
        <f>IFERROR(VLOOKUP(Data!A89,'Act6'!$F:$W,13,FALSE),"")</f>
        <v>2</v>
      </c>
      <c r="Y89" s="167" t="str">
        <f>IF(IFERROR(VLOOKUP(Data!A89,Survey!$F:$X,11,FALSE),0)&gt;0,"✓","✘")</f>
        <v>✓</v>
      </c>
      <c r="Z89" s="170">
        <f>IFERROR(VLOOKUP(Data!A89,Survey!$F:$X,11,FALSE),"")</f>
        <v>8</v>
      </c>
      <c r="AA89" s="170">
        <f>IFERROR(VLOOKUP(Data!A89,Survey!$F:$X,12,FALSE),"")</f>
        <v>7</v>
      </c>
      <c r="AB89" s="170">
        <f>IFERROR(VLOOKUP(Data!A89,Survey!$F:$X,13,FALSE),"")</f>
        <v>8</v>
      </c>
      <c r="AC89" s="170">
        <f>IFERROR(VLOOKUP(Data!A89,Survey!$F:$X,14,FALSE),"")</f>
        <v>7</v>
      </c>
      <c r="AD89" s="170">
        <f>IFERROR(VLOOKUP(Data!A89,Survey!$F:$X,15,FALSE),"")</f>
        <v>6</v>
      </c>
      <c r="AE89" s="170">
        <f>IFERROR(VLOOKUP(Data!A89,Survey!$F:$X,16,FALSE),"")</f>
        <v>6</v>
      </c>
      <c r="AF89" s="170">
        <f>IFERROR(VLOOKUP(Data!A89,Survey!$F:$X,19,FALSE),"")</f>
        <v>7</v>
      </c>
      <c r="AG89" s="167" t="str">
        <f>IF(IFERROR(VLOOKUP(Data!A89,Verify!$F:$X,11,FALSE),0)&gt;0,"✓","✘")</f>
        <v>✓</v>
      </c>
      <c r="AH89" s="13">
        <f>IFERROR(VLOOKUP(Data!A89,Verify!$F:$X,11,FALSE),"")</f>
        <v>7</v>
      </c>
      <c r="AI89" s="13">
        <f>IFERROR(VLOOKUP(Data!A89,Verify!$F:$X,12,FALSE),"")</f>
        <v>10</v>
      </c>
      <c r="AJ89" s="13">
        <f>IFERROR(VLOOKUP(Data!A89,Verify!$F:$X,13,FALSE),"")</f>
        <v>4</v>
      </c>
      <c r="AK89" s="13">
        <f>IFERROR(VLOOKUP(Data!A89,Verify!$F:$X,14,FALSE),"")</f>
        <v>9</v>
      </c>
      <c r="AL89" s="13">
        <f>IFERROR(VLOOKUP(Data!A89,Verify!$F:$X,15,FALSE),"")</f>
        <v>7</v>
      </c>
      <c r="AM89" s="13">
        <f>IFERROR(VLOOKUP(Data!A89,Verify!$F:$X,16,FALSE),"")</f>
        <v>7</v>
      </c>
      <c r="AN89" s="13">
        <f>IFERROR(VLOOKUP(Data!A89,Verify!$F:$X,17,FALSE),"")</f>
        <v>7</v>
      </c>
      <c r="AO89" s="13">
        <f>IFERROR(VLOOKUP(Data!A89,Verify!$F:$X,18,FALSE),"")</f>
        <v>7</v>
      </c>
      <c r="AP89" s="167" t="str">
        <f t="shared" si="8"/>
        <v>✓</v>
      </c>
      <c r="AQ89" s="167" t="str">
        <f>Timing!N89</f>
        <v>✓</v>
      </c>
      <c r="AR89" s="168" t="str">
        <f t="shared" si="9"/>
        <v>✅</v>
      </c>
      <c r="AS89" s="55" t="str">
        <f t="shared" si="10"/>
        <v>YES</v>
      </c>
      <c r="AT89" s="4" t="e">
        <f>IF(#REF!&lt;&gt;AS89,"OOPS","")</f>
        <v>#REF!</v>
      </c>
    </row>
    <row r="90" spans="1:46">
      <c r="A90" s="118" t="str">
        <f>CONCATENATE(VLOOKUP(Data!A90,Data!$A:C,3,FALSE)," ",VLOOKUP(Data!A90,Data!$A:C,2,FALSE),"")</f>
        <v>Sanders Anthony</v>
      </c>
      <c r="B90" s="13" t="str">
        <f>VLOOKUP(Data!A90,Data!$A:$D,4,FALSE)</f>
        <v>ja</v>
      </c>
      <c r="C90" s="118" t="str">
        <f>IF(VLOOKUP(Data!A90,Data!$A:$E,5,FALSE)="","",VLOOKUP(Data!A90,Data!$A:$E,5,FALSE))</f>
        <v>Missouri</v>
      </c>
      <c r="D90" s="118" t="str">
        <f>IF(VLOOKUP(Data!A90,Data!$A:$F,6,FALSE)="","",VLOOKUP(Data!A90,Data!$A:$F,6,FALSE))</f>
        <v>Employee</v>
      </c>
      <c r="E90" s="118" t="str">
        <f>IF(VLOOKUP(Data!A90,Data!$A:$G,7,FALSE)="","",VLOOKUP(Data!A90,Data!$A:$G,7,FALSE))</f>
        <v>Rookie</v>
      </c>
      <c r="F90" s="13" t="str">
        <f>MID(VLOOKUP(Data!A90,Data!$A:$H,8,FALSE),1,3)</f>
        <v>ANY</v>
      </c>
      <c r="G90" s="13">
        <f>IFERROR(VLOOKUP(Data!A90,'Act1'!$F:$V,11,FALSE),"")</f>
        <v>1</v>
      </c>
      <c r="H90" s="13">
        <f>IFERROR(VLOOKUP(Data!A90,'Act1'!$F:$V,12,FALSE),"")</f>
        <v>2</v>
      </c>
      <c r="I90" s="13">
        <f>IFERROR(VLOOKUP(Data!A90,'Act1'!$F:$V,13,FALSE),"")</f>
        <v>1</v>
      </c>
      <c r="J90" s="13">
        <f>IFERROR(VLOOKUP(Data!A90,'Act2'!$F:$V,11,FALSE),"")</f>
        <v>1</v>
      </c>
      <c r="K90" s="13">
        <f>IFERROR(VLOOKUP(Data!A90,'Act2'!$F:$V,12,FALSE),"")</f>
        <v>2</v>
      </c>
      <c r="L90" s="13">
        <f>IFERROR(VLOOKUP(Data!A90,'Act2'!$F:$V,13,FALSE),"")</f>
        <v>1</v>
      </c>
      <c r="M90" s="13">
        <f>IFERROR(VLOOKUP(Data!A90,'Act3'!$F:$W,11,FALSE),"")</f>
        <v>2</v>
      </c>
      <c r="N90" s="13">
        <f>IFERROR(VLOOKUP(Data!A90,'Act3'!$F:$W,12,FALSE),"")</f>
        <v>1</v>
      </c>
      <c r="O90" s="13">
        <f>IFERROR(VLOOKUP(Data!A90,'Act3'!$F:$W,13,FALSE),"")</f>
        <v>1</v>
      </c>
      <c r="P90" s="13">
        <f>IFERROR(VLOOKUP(Data!A90,'Act4'!$F:$W,11,FALSE),"")</f>
        <v>2</v>
      </c>
      <c r="Q90" s="13">
        <f>IFERROR(VLOOKUP(Data!A90,'Act4'!$F:$W,12,FALSE),"")</f>
        <v>1</v>
      </c>
      <c r="R90" s="13">
        <f>IFERROR(VLOOKUP(Data!A90,'Act4'!$F:$W,13,FALSE),"")</f>
        <v>1</v>
      </c>
      <c r="S90" s="13">
        <f>IFERROR(VLOOKUP(Data!A90,'Act5'!$F:$W,11,FALSE),"")</f>
        <v>1</v>
      </c>
      <c r="T90" s="13">
        <f>IFERROR(VLOOKUP(Data!A90,'Act5'!$F:$W,12,FALSE),"")</f>
        <v>1</v>
      </c>
      <c r="U90" s="13">
        <f>IFERROR(VLOOKUP(Data!A90,'Act5'!$F:$W,13,FALSE),"")</f>
        <v>1</v>
      </c>
      <c r="V90" s="13">
        <f>IFERROR(VLOOKUP(Data!A90,'Act6'!$F:$W,11,FALSE),"")</f>
        <v>2</v>
      </c>
      <c r="W90" s="13">
        <f>IFERROR(VLOOKUP(Data!A90,'Act6'!$F:$W,12,FALSE),"")</f>
        <v>1</v>
      </c>
      <c r="X90" s="13">
        <f>IFERROR(VLOOKUP(Data!A90,'Act6'!$F:$W,13,FALSE),"")</f>
        <v>1</v>
      </c>
      <c r="Y90" s="167" t="str">
        <f>IF(IFERROR(VLOOKUP(Data!A90,Survey!$F:$X,11,FALSE),0)&gt;0,"✓","✘")</f>
        <v>✓</v>
      </c>
      <c r="Z90" s="170">
        <f>IFERROR(VLOOKUP(Data!A90,Survey!$F:$X,11,FALSE),"")</f>
        <v>10</v>
      </c>
      <c r="AA90" s="170">
        <f>IFERROR(VLOOKUP(Data!A90,Survey!$F:$X,12,FALSE),"")</f>
        <v>10</v>
      </c>
      <c r="AB90" s="170">
        <f>IFERROR(VLOOKUP(Data!A90,Survey!$F:$X,13,FALSE),"")</f>
        <v>9</v>
      </c>
      <c r="AC90" s="170">
        <f>IFERROR(VLOOKUP(Data!A90,Survey!$F:$X,14,FALSE),"")</f>
        <v>9</v>
      </c>
      <c r="AD90" s="170">
        <f>IFERROR(VLOOKUP(Data!A90,Survey!$F:$X,15,FALSE),"")</f>
        <v>3</v>
      </c>
      <c r="AE90" s="170">
        <f>IFERROR(VLOOKUP(Data!A90,Survey!$F:$X,16,FALSE),"")</f>
        <v>1</v>
      </c>
      <c r="AF90" s="170">
        <f>IFERROR(VLOOKUP(Data!A90,Survey!$F:$X,19,FALSE),"")</f>
        <v>10</v>
      </c>
      <c r="AG90" s="167" t="str">
        <f>IF(IFERROR(VLOOKUP(Data!A90,Verify!$F:$X,11,FALSE),0)&gt;0,"✓","✘")</f>
        <v>✘</v>
      </c>
      <c r="AH90" s="13" t="str">
        <f>IFERROR(VLOOKUP(Data!A90,Verify!$F:$X,11,FALSE),"")</f>
        <v/>
      </c>
      <c r="AI90" s="13" t="str">
        <f>IFERROR(VLOOKUP(Data!A90,Verify!$F:$X,12,FALSE),"")</f>
        <v/>
      </c>
      <c r="AJ90" s="13" t="str">
        <f>IFERROR(VLOOKUP(Data!A90,Verify!$F:$X,13,FALSE),"")</f>
        <v/>
      </c>
      <c r="AK90" s="13" t="str">
        <f>IFERROR(VLOOKUP(Data!A90,Verify!$F:$X,14,FALSE),"")</f>
        <v/>
      </c>
      <c r="AL90" s="13" t="str">
        <f>IFERROR(VLOOKUP(Data!A90,Verify!$F:$X,15,FALSE),"")</f>
        <v/>
      </c>
      <c r="AM90" s="13" t="str">
        <f>IFERROR(VLOOKUP(Data!A90,Verify!$F:$X,16,FALSE),"")</f>
        <v/>
      </c>
      <c r="AN90" s="13" t="str">
        <f>IFERROR(VLOOKUP(Data!A90,Verify!$F:$X,17,FALSE),"")</f>
        <v/>
      </c>
      <c r="AO90" s="13" t="str">
        <f>IFERROR(VLOOKUP(Data!A90,Verify!$F:$X,18,FALSE),"")</f>
        <v/>
      </c>
      <c r="AP90" s="167" t="str">
        <f t="shared" si="8"/>
        <v>✓</v>
      </c>
      <c r="AQ90" s="167" t="str">
        <f>Timing!N90</f>
        <v>✓</v>
      </c>
      <c r="AR90" s="168" t="str">
        <f t="shared" si="9"/>
        <v>✅</v>
      </c>
      <c r="AS90" s="55" t="str">
        <f t="shared" si="10"/>
        <v>YES</v>
      </c>
      <c r="AT90" s="4" t="e">
        <f>IF(#REF!&lt;&gt;AS90,"OOPS","")</f>
        <v>#REF!</v>
      </c>
    </row>
    <row r="91" spans="1:46">
      <c r="A91" s="118" t="str">
        <f>CONCATENATE(VLOOKUP(Data!A91,Data!$A:C,3,FALSE)," ",VLOOKUP(Data!A91,Data!$A:C,2,FALSE),"")</f>
        <v>Scott Willow</v>
      </c>
      <c r="B91" s="13" t="str">
        <f>VLOOKUP(Data!A91,Data!$A:$D,4,FALSE)</f>
        <v>it</v>
      </c>
      <c r="C91" s="118" t="str">
        <f>IF(VLOOKUP(Data!A91,Data!$A:$E,5,FALSE)="","",VLOOKUP(Data!A91,Data!$A:$E,5,FALSE))</f>
        <v>New York</v>
      </c>
      <c r="D91" s="118" t="str">
        <f>IF(VLOOKUP(Data!A91,Data!$A:$F,6,FALSE)="","",VLOOKUP(Data!A91,Data!$A:$F,6,FALSE))</f>
        <v>Employee</v>
      </c>
      <c r="E91" s="118" t="str">
        <f>IF(VLOOKUP(Data!A91,Data!$A:$G,7,FALSE)="","",VLOOKUP(Data!A91,Data!$A:$G,7,FALSE))</f>
        <v>Junior</v>
      </c>
      <c r="F91" s="13" t="str">
        <f>MID(VLOOKUP(Data!A91,Data!$A:$H,8,FALSE),1,3)</f>
        <v>ANY</v>
      </c>
      <c r="G91" s="13">
        <f>IFERROR(VLOOKUP(Data!A91,'Act1'!$F:$V,11,FALSE),"")</f>
        <v>1</v>
      </c>
      <c r="H91" s="13">
        <f>IFERROR(VLOOKUP(Data!A91,'Act1'!$F:$V,12,FALSE),"")</f>
        <v>1</v>
      </c>
      <c r="I91" s="13">
        <f>IFERROR(VLOOKUP(Data!A91,'Act1'!$F:$V,13,FALSE),"")</f>
        <v>1</v>
      </c>
      <c r="J91" s="13">
        <f>IFERROR(VLOOKUP(Data!A91,'Act2'!$F:$V,11,FALSE),"")</f>
        <v>1</v>
      </c>
      <c r="K91" s="13">
        <f>IFERROR(VLOOKUP(Data!A91,'Act2'!$F:$V,12,FALSE),"")</f>
        <v>2</v>
      </c>
      <c r="L91" s="13">
        <f>IFERROR(VLOOKUP(Data!A91,'Act2'!$F:$V,13,FALSE),"")</f>
        <v>1</v>
      </c>
      <c r="M91" s="13">
        <f>IFERROR(VLOOKUP(Data!A91,'Act3'!$F:$W,11,FALSE),"")</f>
        <v>2</v>
      </c>
      <c r="N91" s="13">
        <f>IFERROR(VLOOKUP(Data!A91,'Act3'!$F:$W,12,FALSE),"")</f>
        <v>1</v>
      </c>
      <c r="O91" s="13">
        <f>IFERROR(VLOOKUP(Data!A91,'Act3'!$F:$W,13,FALSE),"")</f>
        <v>1</v>
      </c>
      <c r="P91" s="13">
        <f>IFERROR(VLOOKUP(Data!A91,'Act4'!$F:$W,11,FALSE),"")</f>
        <v>1</v>
      </c>
      <c r="Q91" s="13">
        <f>IFERROR(VLOOKUP(Data!A91,'Act4'!$F:$W,12,FALSE),"")</f>
        <v>1</v>
      </c>
      <c r="R91" s="13">
        <f>IFERROR(VLOOKUP(Data!A91,'Act4'!$F:$W,13,FALSE),"")</f>
        <v>1</v>
      </c>
      <c r="S91" s="13">
        <f>IFERROR(VLOOKUP(Data!A91,'Act5'!$F:$W,11,FALSE),"")</f>
        <v>1</v>
      </c>
      <c r="T91" s="13">
        <f>IFERROR(VLOOKUP(Data!A91,'Act5'!$F:$W,12,FALSE),"")</f>
        <v>2</v>
      </c>
      <c r="U91" s="13">
        <f>IFERROR(VLOOKUP(Data!A91,'Act5'!$F:$W,13,FALSE),"")</f>
        <v>1</v>
      </c>
      <c r="V91" s="13">
        <f>IFERROR(VLOOKUP(Data!A91,'Act6'!$F:$W,11,FALSE),"")</f>
        <v>1</v>
      </c>
      <c r="W91" s="13">
        <f>IFERROR(VLOOKUP(Data!A91,'Act6'!$F:$W,12,FALSE),"")</f>
        <v>1</v>
      </c>
      <c r="X91" s="13">
        <f>IFERROR(VLOOKUP(Data!A91,'Act6'!$F:$W,13,FALSE),"")</f>
        <v>1</v>
      </c>
      <c r="Y91" s="167" t="str">
        <f>IF(IFERROR(VLOOKUP(Data!A91,Survey!$F:$X,11,FALSE),0)&gt;0,"✓","✘")</f>
        <v>✓</v>
      </c>
      <c r="Z91" s="170">
        <f>IFERROR(VLOOKUP(Data!A91,Survey!$F:$X,11,FALSE),"")</f>
        <v>5</v>
      </c>
      <c r="AA91" s="170">
        <f>IFERROR(VLOOKUP(Data!A91,Survey!$F:$X,12,FALSE),"")</f>
        <v>10</v>
      </c>
      <c r="AB91" s="170">
        <f>IFERROR(VLOOKUP(Data!A91,Survey!$F:$X,13,FALSE),"")</f>
        <v>5</v>
      </c>
      <c r="AC91" s="170">
        <f>IFERROR(VLOOKUP(Data!A91,Survey!$F:$X,14,FALSE),"")</f>
        <v>5</v>
      </c>
      <c r="AD91" s="170">
        <f>IFERROR(VLOOKUP(Data!A91,Survey!$F:$X,15,FALSE),"")</f>
        <v>1</v>
      </c>
      <c r="AE91" s="170">
        <f>IFERROR(VLOOKUP(Data!A91,Survey!$F:$X,16,FALSE),"")</f>
        <v>5</v>
      </c>
      <c r="AF91" s="170">
        <f>IFERROR(VLOOKUP(Data!A91,Survey!$F:$X,19,FALSE),"")</f>
        <v>5</v>
      </c>
      <c r="AG91" s="167" t="str">
        <f>IF(IFERROR(VLOOKUP(Data!A91,Verify!$F:$X,11,FALSE),0)&gt;0,"✓","✘")</f>
        <v>✓</v>
      </c>
      <c r="AH91" s="13">
        <f>IFERROR(VLOOKUP(Data!A91,Verify!$F:$X,11,FALSE),"")</f>
        <v>5</v>
      </c>
      <c r="AI91" s="13">
        <f>IFERROR(VLOOKUP(Data!A91,Verify!$F:$X,12,FALSE),"")</f>
        <v>10</v>
      </c>
      <c r="AJ91" s="13">
        <f>IFERROR(VLOOKUP(Data!A91,Verify!$F:$X,13,FALSE),"")</f>
        <v>10</v>
      </c>
      <c r="AK91" s="13">
        <f>IFERROR(VLOOKUP(Data!A91,Verify!$F:$X,14,FALSE),"")</f>
        <v>5</v>
      </c>
      <c r="AL91" s="13">
        <f>IFERROR(VLOOKUP(Data!A91,Verify!$F:$X,15,FALSE),"")</f>
        <v>5</v>
      </c>
      <c r="AM91" s="13">
        <f>IFERROR(VLOOKUP(Data!A91,Verify!$F:$X,16,FALSE),"")</f>
        <v>3</v>
      </c>
      <c r="AN91" s="13">
        <f>IFERROR(VLOOKUP(Data!A91,Verify!$F:$X,17,FALSE),"")</f>
        <v>5</v>
      </c>
      <c r="AO91" s="13">
        <f>IFERROR(VLOOKUP(Data!A91,Verify!$F:$X,18,FALSE),"")</f>
        <v>5</v>
      </c>
      <c r="AP91" s="167" t="str">
        <f t="shared" si="8"/>
        <v>✓</v>
      </c>
      <c r="AQ91" s="167" t="str">
        <f>Timing!N91</f>
        <v>✓</v>
      </c>
      <c r="AR91" s="168" t="str">
        <f t="shared" si="9"/>
        <v>✅</v>
      </c>
      <c r="AS91" s="55" t="str">
        <f t="shared" si="10"/>
        <v>YES</v>
      </c>
      <c r="AT91" s="4" t="e">
        <f>IF(#REF!&lt;&gt;AS91,"OOPS","")</f>
        <v>#REF!</v>
      </c>
    </row>
    <row r="92" spans="1:46">
      <c r="A92" s="118" t="str">
        <f>CONCATENATE(VLOOKUP(Data!A92,Data!$A:C,3,FALSE)," ",VLOOKUP(Data!A92,Data!$A:C,2,FALSE),"")</f>
        <v>Smith Emma</v>
      </c>
      <c r="B92" s="13" t="str">
        <f>VLOOKUP(Data!A92,Data!$A:$D,4,FALSE)</f>
        <v>en</v>
      </c>
      <c r="C92" s="118" t="str">
        <f>IF(VLOOKUP(Data!A92,Data!$A:$E,5,FALSE)="","",VLOOKUP(Data!A92,Data!$A:$E,5,FALSE))</f>
        <v>Ohio</v>
      </c>
      <c r="D92" s="118" t="str">
        <f>IF(VLOOKUP(Data!A92,Data!$A:$F,6,FALSE)="","",VLOOKUP(Data!A92,Data!$A:$F,6,FALSE))</f>
        <v>Employee</v>
      </c>
      <c r="E92" s="118" t="str">
        <f>IF(VLOOKUP(Data!A92,Data!$A:$G,7,FALSE)="","",VLOOKUP(Data!A92,Data!$A:$G,7,FALSE))</f>
        <v>Rookie</v>
      </c>
      <c r="F92" s="13" t="str">
        <f>MID(VLOOKUP(Data!A92,Data!$A:$H,8,FALSE),1,3)</f>
        <v>ANY</v>
      </c>
      <c r="G92" s="13">
        <f>IFERROR(VLOOKUP(Data!A92,'Act1'!$F:$V,11,FALSE),"")</f>
        <v>1</v>
      </c>
      <c r="H92" s="13">
        <f>IFERROR(VLOOKUP(Data!A92,'Act1'!$F:$V,12,FALSE),"")</f>
        <v>1</v>
      </c>
      <c r="I92" s="13">
        <f>IFERROR(VLOOKUP(Data!A92,'Act1'!$F:$V,13,FALSE),"")</f>
        <v>1</v>
      </c>
      <c r="J92" s="13">
        <f>IFERROR(VLOOKUP(Data!A92,'Act2'!$F:$V,11,FALSE),"")</f>
        <v>1</v>
      </c>
      <c r="K92" s="13">
        <f>IFERROR(VLOOKUP(Data!A92,'Act2'!$F:$V,12,FALSE),"")</f>
        <v>2</v>
      </c>
      <c r="L92" s="13">
        <f>IFERROR(VLOOKUP(Data!A92,'Act2'!$F:$V,13,FALSE),"")</f>
        <v>1</v>
      </c>
      <c r="M92" s="13">
        <f>IFERROR(VLOOKUP(Data!A92,'Act3'!$F:$W,11,FALSE),"")</f>
        <v>1</v>
      </c>
      <c r="N92" s="13">
        <f>IFERROR(VLOOKUP(Data!A92,'Act3'!$F:$W,12,FALSE),"")</f>
        <v>3</v>
      </c>
      <c r="O92" s="13">
        <f>IFERROR(VLOOKUP(Data!A92,'Act3'!$F:$W,13,FALSE),"")</f>
        <v>2</v>
      </c>
      <c r="P92" s="13">
        <f>IFERROR(VLOOKUP(Data!A92,'Act4'!$F:$W,11,FALSE),"")</f>
        <v>1</v>
      </c>
      <c r="Q92" s="13">
        <f>IFERROR(VLOOKUP(Data!A92,'Act4'!$F:$W,12,FALSE),"")</f>
        <v>2</v>
      </c>
      <c r="R92" s="13">
        <f>IFERROR(VLOOKUP(Data!A92,'Act4'!$F:$W,13,FALSE),"")</f>
        <v>1</v>
      </c>
      <c r="S92" s="13">
        <f>IFERROR(VLOOKUP(Data!A92,'Act5'!$F:$W,11,FALSE),"")</f>
        <v>1</v>
      </c>
      <c r="T92" s="13">
        <f>IFERROR(VLOOKUP(Data!A92,'Act5'!$F:$W,12,FALSE),"")</f>
        <v>2</v>
      </c>
      <c r="U92" s="13">
        <f>IFERROR(VLOOKUP(Data!A92,'Act5'!$F:$W,13,FALSE),"")</f>
        <v>1</v>
      </c>
      <c r="V92" s="13">
        <f>IFERROR(VLOOKUP(Data!A92,'Act6'!$F:$W,11,FALSE),"")</f>
        <v>1</v>
      </c>
      <c r="W92" s="13">
        <f>IFERROR(VLOOKUP(Data!A92,'Act6'!$F:$W,12,FALSE),"")</f>
        <v>1</v>
      </c>
      <c r="X92" s="13">
        <f>IFERROR(VLOOKUP(Data!A92,'Act6'!$F:$W,13,FALSE),"")</f>
        <v>1</v>
      </c>
      <c r="Y92" s="167" t="str">
        <f>IF(IFERROR(VLOOKUP(Data!A92,Survey!$F:$X,11,FALSE),0)&gt;0,"✓","✘")</f>
        <v>✓</v>
      </c>
      <c r="Z92" s="170">
        <f>IFERROR(VLOOKUP(Data!A92,Survey!$F:$X,11,FALSE),"")</f>
        <v>6</v>
      </c>
      <c r="AA92" s="170">
        <f>IFERROR(VLOOKUP(Data!A92,Survey!$F:$X,12,FALSE),"")</f>
        <v>7</v>
      </c>
      <c r="AB92" s="170">
        <f>IFERROR(VLOOKUP(Data!A92,Survey!$F:$X,13,FALSE),"")</f>
        <v>6</v>
      </c>
      <c r="AC92" s="170">
        <f>IFERROR(VLOOKUP(Data!A92,Survey!$F:$X,14,FALSE),"")</f>
        <v>5</v>
      </c>
      <c r="AD92" s="170">
        <f>IFERROR(VLOOKUP(Data!A92,Survey!$F:$X,15,FALSE),"")</f>
        <v>5</v>
      </c>
      <c r="AE92" s="170">
        <f>IFERROR(VLOOKUP(Data!A92,Survey!$F:$X,16,FALSE),"")</f>
        <v>5</v>
      </c>
      <c r="AF92" s="170">
        <f>IFERROR(VLOOKUP(Data!A92,Survey!$F:$X,19,FALSE),"")</f>
        <v>7</v>
      </c>
      <c r="AG92" s="167" t="str">
        <f>IF(IFERROR(VLOOKUP(Data!A92,Verify!$F:$X,11,FALSE),0)&gt;0,"✓","✘")</f>
        <v>✓</v>
      </c>
      <c r="AH92" s="13">
        <f>IFERROR(VLOOKUP(Data!A92,Verify!$F:$X,11,FALSE),"")</f>
        <v>7</v>
      </c>
      <c r="AI92" s="13">
        <f>IFERROR(VLOOKUP(Data!A92,Verify!$F:$X,12,FALSE),"")</f>
        <v>7</v>
      </c>
      <c r="AJ92" s="13">
        <f>IFERROR(VLOOKUP(Data!A92,Verify!$F:$X,13,FALSE),"")</f>
        <v>7</v>
      </c>
      <c r="AK92" s="13">
        <f>IFERROR(VLOOKUP(Data!A92,Verify!$F:$X,14,FALSE),"")</f>
        <v>4</v>
      </c>
      <c r="AL92" s="13">
        <f>IFERROR(VLOOKUP(Data!A92,Verify!$F:$X,15,FALSE),"")</f>
        <v>8</v>
      </c>
      <c r="AM92" s="13">
        <f>IFERROR(VLOOKUP(Data!A92,Verify!$F:$X,16,FALSE),"")</f>
        <v>8</v>
      </c>
      <c r="AN92" s="13">
        <f>IFERROR(VLOOKUP(Data!A92,Verify!$F:$X,17,FALSE),"")</f>
        <v>8</v>
      </c>
      <c r="AO92" s="13">
        <f>IFERROR(VLOOKUP(Data!A92,Verify!$F:$X,18,FALSE),"")</f>
        <v>6</v>
      </c>
      <c r="AP92" s="167" t="str">
        <f t="shared" si="8"/>
        <v>✓</v>
      </c>
      <c r="AQ92" s="167" t="str">
        <f>Timing!N92</f>
        <v>✓</v>
      </c>
      <c r="AR92" s="168" t="str">
        <f t="shared" si="9"/>
        <v>✅</v>
      </c>
      <c r="AS92" s="55" t="str">
        <f t="shared" si="10"/>
        <v>YES</v>
      </c>
      <c r="AT92" s="4" t="e">
        <f>IF(#REF!&lt;&gt;AS92,"OOPS","")</f>
        <v>#REF!</v>
      </c>
    </row>
    <row r="93" spans="1:46">
      <c r="A93" s="118" t="str">
        <f>CONCATENATE(VLOOKUP(Data!A93,Data!$A:C,3,FALSE)," ",VLOOKUP(Data!A93,Data!$A:C,2,FALSE),"")</f>
        <v>Stewart Mateo</v>
      </c>
      <c r="B93" s="13" t="str">
        <f>VLOOKUP(Data!A93,Data!$A:$D,4,FALSE)</f>
        <v>es</v>
      </c>
      <c r="C93" s="118" t="str">
        <f>IF(VLOOKUP(Data!A93,Data!$A:$E,5,FALSE)="","",VLOOKUP(Data!A93,Data!$A:$E,5,FALSE))</f>
        <v>Pennsylvania</v>
      </c>
      <c r="D93" s="118" t="str">
        <f>IF(VLOOKUP(Data!A93,Data!$A:$F,6,FALSE)="","",VLOOKUP(Data!A93,Data!$A:$F,6,FALSE))</f>
        <v>Franchise</v>
      </c>
      <c r="E93" s="118" t="str">
        <f>IF(VLOOKUP(Data!A93,Data!$A:$G,7,FALSE)="","",VLOOKUP(Data!A93,Data!$A:$G,7,FALSE))</f>
        <v>Senior</v>
      </c>
      <c r="F93" s="13" t="str">
        <f>MID(VLOOKUP(Data!A93,Data!$A:$H,8,FALSE),1,3)</f>
        <v>ANY</v>
      </c>
      <c r="G93" s="13">
        <f>IFERROR(VLOOKUP(Data!A93,'Act1'!$F:$V,11,FALSE),"")</f>
        <v>1</v>
      </c>
      <c r="H93" s="13">
        <f>IFERROR(VLOOKUP(Data!A93,'Act1'!$F:$V,12,FALSE),"")</f>
        <v>1</v>
      </c>
      <c r="I93" s="13">
        <f>IFERROR(VLOOKUP(Data!A93,'Act1'!$F:$V,13,FALSE),"")</f>
        <v>1</v>
      </c>
      <c r="J93" s="13">
        <f>IFERROR(VLOOKUP(Data!A93,'Act2'!$F:$V,11,FALSE),"")</f>
        <v>1</v>
      </c>
      <c r="K93" s="13">
        <f>IFERROR(VLOOKUP(Data!A93,'Act2'!$F:$V,12,FALSE),"")</f>
        <v>1</v>
      </c>
      <c r="L93" s="13">
        <f>IFERROR(VLOOKUP(Data!A93,'Act2'!$F:$V,13,FALSE),"")</f>
        <v>1</v>
      </c>
      <c r="M93" s="13">
        <f>IFERROR(VLOOKUP(Data!A93,'Act3'!$F:$W,11,FALSE),"")</f>
        <v>3</v>
      </c>
      <c r="N93" s="13">
        <f>IFERROR(VLOOKUP(Data!A93,'Act3'!$F:$W,12,FALSE),"")</f>
        <v>1</v>
      </c>
      <c r="O93" s="13">
        <f>IFERROR(VLOOKUP(Data!A93,'Act3'!$F:$W,13,FALSE),"")</f>
        <v>1</v>
      </c>
      <c r="P93" s="13">
        <f>IFERROR(VLOOKUP(Data!A93,'Act4'!$F:$W,11,FALSE),"")</f>
        <v>1</v>
      </c>
      <c r="Q93" s="13">
        <f>IFERROR(VLOOKUP(Data!A93,'Act4'!$F:$W,12,FALSE),"")</f>
        <v>1</v>
      </c>
      <c r="R93" s="13">
        <f>IFERROR(VLOOKUP(Data!A93,'Act4'!$F:$W,13,FALSE),"")</f>
        <v>1</v>
      </c>
      <c r="S93" s="13">
        <f>IFERROR(VLOOKUP(Data!A93,'Act5'!$F:$W,11,FALSE),"")</f>
        <v>1</v>
      </c>
      <c r="T93" s="13">
        <f>IFERROR(VLOOKUP(Data!A93,'Act5'!$F:$W,12,FALSE),"")</f>
        <v>2</v>
      </c>
      <c r="U93" s="13">
        <f>IFERROR(VLOOKUP(Data!A93,'Act5'!$F:$W,13,FALSE),"")</f>
        <v>1</v>
      </c>
      <c r="V93" s="13">
        <f>IFERROR(VLOOKUP(Data!A93,'Act6'!$F:$W,11,FALSE),"")</f>
        <v>1</v>
      </c>
      <c r="W93" s="13">
        <f>IFERROR(VLOOKUP(Data!A93,'Act6'!$F:$W,12,FALSE),"")</f>
        <v>1</v>
      </c>
      <c r="X93" s="13">
        <f>IFERROR(VLOOKUP(Data!A93,'Act6'!$F:$W,13,FALSE),"")</f>
        <v>1</v>
      </c>
      <c r="Y93" s="167" t="str">
        <f>IF(IFERROR(VLOOKUP(Data!A93,Survey!$F:$X,11,FALSE),0)&gt;0,"✓","✘")</f>
        <v>✓</v>
      </c>
      <c r="Z93" s="170">
        <f>IFERROR(VLOOKUP(Data!A93,Survey!$F:$X,11,FALSE),"")</f>
        <v>3</v>
      </c>
      <c r="AA93" s="170">
        <f>IFERROR(VLOOKUP(Data!A93,Survey!$F:$X,12,FALSE),"")</f>
        <v>10</v>
      </c>
      <c r="AB93" s="170">
        <f>IFERROR(VLOOKUP(Data!A93,Survey!$F:$X,13,FALSE),"")</f>
        <v>5</v>
      </c>
      <c r="AC93" s="170">
        <f>IFERROR(VLOOKUP(Data!A93,Survey!$F:$X,14,FALSE),"")</f>
        <v>5</v>
      </c>
      <c r="AD93" s="170">
        <f>IFERROR(VLOOKUP(Data!A93,Survey!$F:$X,15,FALSE),"")</f>
        <v>1</v>
      </c>
      <c r="AE93" s="170">
        <f>IFERROR(VLOOKUP(Data!A93,Survey!$F:$X,16,FALSE),"")</f>
        <v>8</v>
      </c>
      <c r="AF93" s="170">
        <f>IFERROR(VLOOKUP(Data!A93,Survey!$F:$X,19,FALSE),"")</f>
        <v>5</v>
      </c>
      <c r="AG93" s="167" t="str">
        <f>IF(IFERROR(VLOOKUP(Data!A93,Verify!$F:$X,11,FALSE),0)&gt;0,"✓","✘")</f>
        <v>✓</v>
      </c>
      <c r="AH93" s="13">
        <f>IFERROR(VLOOKUP(Data!A93,Verify!$F:$X,11,FALSE),"")</f>
        <v>5</v>
      </c>
      <c r="AI93" s="13">
        <f>IFERROR(VLOOKUP(Data!A93,Verify!$F:$X,12,FALSE),"")</f>
        <v>5</v>
      </c>
      <c r="AJ93" s="13">
        <f>IFERROR(VLOOKUP(Data!A93,Verify!$F:$X,13,FALSE),"")</f>
        <v>5</v>
      </c>
      <c r="AK93" s="13">
        <f>IFERROR(VLOOKUP(Data!A93,Verify!$F:$X,14,FALSE),"")</f>
        <v>2</v>
      </c>
      <c r="AL93" s="13">
        <f>IFERROR(VLOOKUP(Data!A93,Verify!$F:$X,15,FALSE),"")</f>
        <v>4</v>
      </c>
      <c r="AM93" s="13">
        <f>IFERROR(VLOOKUP(Data!A93,Verify!$F:$X,16,FALSE),"")</f>
        <v>10</v>
      </c>
      <c r="AN93" s="13">
        <f>IFERROR(VLOOKUP(Data!A93,Verify!$F:$X,17,FALSE),"")</f>
        <v>7</v>
      </c>
      <c r="AO93" s="13">
        <f>IFERROR(VLOOKUP(Data!A93,Verify!$F:$X,18,FALSE),"")</f>
        <v>5</v>
      </c>
      <c r="AP93" s="167" t="str">
        <f t="shared" si="8"/>
        <v>✓</v>
      </c>
      <c r="AQ93" s="167" t="str">
        <f>Timing!N93</f>
        <v>✓</v>
      </c>
      <c r="AR93" s="168" t="str">
        <f t="shared" si="9"/>
        <v>✅</v>
      </c>
      <c r="AS93" s="55" t="str">
        <f t="shared" si="10"/>
        <v>YES</v>
      </c>
      <c r="AT93" s="4" t="e">
        <f>IF(#REF!&lt;&gt;AS93,"OOPS","")</f>
        <v>#REF!</v>
      </c>
    </row>
    <row r="94" spans="1:46">
      <c r="A94" s="118" t="str">
        <f>CONCATENATE(VLOOKUP(Data!A94,Data!$A:C,3,FALSE)," ",VLOOKUP(Data!A94,Data!$A:C,2,FALSE),"")</f>
        <v>Taylor Chloe</v>
      </c>
      <c r="B94" s="13" t="str">
        <f>VLOOKUP(Data!A94,Data!$A:$D,4,FALSE)</f>
        <v>fr</v>
      </c>
      <c r="C94" s="118" t="str">
        <f>IF(VLOOKUP(Data!A94,Data!$A:$E,5,FALSE)="","",VLOOKUP(Data!A94,Data!$A:$E,5,FALSE))</f>
        <v>Tennessee</v>
      </c>
      <c r="D94" s="118" t="str">
        <f>IF(VLOOKUP(Data!A94,Data!$A:$F,6,FALSE)="","",VLOOKUP(Data!A94,Data!$A:$F,6,FALSE))</f>
        <v>Franchise</v>
      </c>
      <c r="E94" s="118" t="str">
        <f>IF(VLOOKUP(Data!A94,Data!$A:$G,7,FALSE)="","",VLOOKUP(Data!A94,Data!$A:$G,7,FALSE))</f>
        <v>Senior</v>
      </c>
      <c r="F94" s="13" t="str">
        <f>MID(VLOOKUP(Data!A94,Data!$A:$H,8,FALSE),1,3)</f>
        <v>ANY</v>
      </c>
      <c r="G94" s="13">
        <f>IFERROR(VLOOKUP(Data!A94,'Act1'!$F:$V,11,FALSE),"")</f>
        <v>1</v>
      </c>
      <c r="H94" s="13">
        <f>IFERROR(VLOOKUP(Data!A94,'Act1'!$F:$V,12,FALSE),"")</f>
        <v>1</v>
      </c>
      <c r="I94" s="13">
        <f>IFERROR(VLOOKUP(Data!A94,'Act1'!$F:$V,13,FALSE),"")</f>
        <v>1</v>
      </c>
      <c r="J94" s="13">
        <f>IFERROR(VLOOKUP(Data!A94,'Act2'!$F:$V,11,FALSE),"")</f>
        <v>1</v>
      </c>
      <c r="K94" s="13">
        <f>IFERROR(VLOOKUP(Data!A94,'Act2'!$F:$V,12,FALSE),"")</f>
        <v>2</v>
      </c>
      <c r="L94" s="13">
        <f>IFERROR(VLOOKUP(Data!A94,'Act2'!$F:$V,13,FALSE),"")</f>
        <v>1</v>
      </c>
      <c r="M94" s="13">
        <f>IFERROR(VLOOKUP(Data!A94,'Act3'!$F:$W,11,FALSE),"")</f>
        <v>1</v>
      </c>
      <c r="N94" s="13">
        <f>IFERROR(VLOOKUP(Data!A94,'Act3'!$F:$W,12,FALSE),"")</f>
        <v>2</v>
      </c>
      <c r="O94" s="13">
        <f>IFERROR(VLOOKUP(Data!A94,'Act3'!$F:$W,13,FALSE),"")</f>
        <v>1</v>
      </c>
      <c r="P94" s="13">
        <f>IFERROR(VLOOKUP(Data!A94,'Act4'!$F:$W,11,FALSE),"")</f>
        <v>1</v>
      </c>
      <c r="Q94" s="13">
        <f>IFERROR(VLOOKUP(Data!A94,'Act4'!$F:$W,12,FALSE),"")</f>
        <v>2</v>
      </c>
      <c r="R94" s="13">
        <f>IFERROR(VLOOKUP(Data!A94,'Act4'!$F:$W,13,FALSE),"")</f>
        <v>1</v>
      </c>
      <c r="S94" s="13">
        <f>IFERROR(VLOOKUP(Data!A94,'Act5'!$F:$W,11,FALSE),"")</f>
        <v>1</v>
      </c>
      <c r="T94" s="13">
        <f>IFERROR(VLOOKUP(Data!A94,'Act5'!$F:$W,12,FALSE),"")</f>
        <v>2</v>
      </c>
      <c r="U94" s="13">
        <f>IFERROR(VLOOKUP(Data!A94,'Act5'!$F:$W,13,FALSE),"")</f>
        <v>3</v>
      </c>
      <c r="V94" s="13">
        <f>IFERROR(VLOOKUP(Data!A94,'Act6'!$F:$W,11,FALSE),"")</f>
        <v>1</v>
      </c>
      <c r="W94" s="13">
        <f>IFERROR(VLOOKUP(Data!A94,'Act6'!$F:$W,12,FALSE),"")</f>
        <v>1</v>
      </c>
      <c r="X94" s="13">
        <f>IFERROR(VLOOKUP(Data!A94,'Act6'!$F:$W,13,FALSE),"")</f>
        <v>1</v>
      </c>
      <c r="Y94" s="167" t="str">
        <f>IF(IFERROR(VLOOKUP(Data!A94,Survey!$F:$X,11,FALSE),0)&gt;0,"✓","✘")</f>
        <v>✓</v>
      </c>
      <c r="Z94" s="170">
        <f>IFERROR(VLOOKUP(Data!A94,Survey!$F:$X,11,FALSE),"")</f>
        <v>4</v>
      </c>
      <c r="AA94" s="170">
        <f>IFERROR(VLOOKUP(Data!A94,Survey!$F:$X,12,FALSE),"")</f>
        <v>2</v>
      </c>
      <c r="AB94" s="170">
        <f>IFERROR(VLOOKUP(Data!A94,Survey!$F:$X,13,FALSE),"")</f>
        <v>4</v>
      </c>
      <c r="AC94" s="170">
        <f>IFERROR(VLOOKUP(Data!A94,Survey!$F:$X,14,FALSE),"")</f>
        <v>3</v>
      </c>
      <c r="AD94" s="170">
        <f>IFERROR(VLOOKUP(Data!A94,Survey!$F:$X,15,FALSE),"")</f>
        <v>5</v>
      </c>
      <c r="AE94" s="170">
        <f>IFERROR(VLOOKUP(Data!A94,Survey!$F:$X,16,FALSE),"")</f>
        <v>7</v>
      </c>
      <c r="AF94" s="170">
        <f>IFERROR(VLOOKUP(Data!A94,Survey!$F:$X,19,FALSE),"")</f>
        <v>3</v>
      </c>
      <c r="AG94" s="167" t="str">
        <f>IF(IFERROR(VLOOKUP(Data!A94,Verify!$F:$X,11,FALSE),0)&gt;0,"✓","✘")</f>
        <v>✓</v>
      </c>
      <c r="AH94" s="13">
        <f>IFERROR(VLOOKUP(Data!A94,Verify!$F:$X,11,FALSE),"")</f>
        <v>3</v>
      </c>
      <c r="AI94" s="13">
        <f>IFERROR(VLOOKUP(Data!A94,Verify!$F:$X,12,FALSE),"")</f>
        <v>3</v>
      </c>
      <c r="AJ94" s="13">
        <f>IFERROR(VLOOKUP(Data!A94,Verify!$F:$X,13,FALSE),"")</f>
        <v>3</v>
      </c>
      <c r="AK94" s="13">
        <f>IFERROR(VLOOKUP(Data!A94,Verify!$F:$X,14,FALSE),"")</f>
        <v>1</v>
      </c>
      <c r="AL94" s="13">
        <f>IFERROR(VLOOKUP(Data!A94,Verify!$F:$X,15,FALSE),"")</f>
        <v>5</v>
      </c>
      <c r="AM94" s="13">
        <f>IFERROR(VLOOKUP(Data!A94,Verify!$F:$X,16,FALSE),"")</f>
        <v>6</v>
      </c>
      <c r="AN94" s="13">
        <f>IFERROR(VLOOKUP(Data!A94,Verify!$F:$X,17,FALSE),"")</f>
        <v>6</v>
      </c>
      <c r="AO94" s="13">
        <f>IFERROR(VLOOKUP(Data!A94,Verify!$F:$X,18,FALSE),"")</f>
        <v>2</v>
      </c>
      <c r="AP94" s="167" t="str">
        <f t="shared" si="8"/>
        <v>✓</v>
      </c>
      <c r="AQ94" s="167" t="str">
        <f>Timing!N94</f>
        <v>✓</v>
      </c>
      <c r="AR94" s="168" t="str">
        <f t="shared" si="9"/>
        <v>✅</v>
      </c>
      <c r="AS94" s="55" t="str">
        <f t="shared" si="10"/>
        <v>YES</v>
      </c>
      <c r="AT94" s="4" t="e">
        <f>IF(#REF!&lt;&gt;AS94,"OOPS","")</f>
        <v>#REF!</v>
      </c>
    </row>
    <row r="95" spans="1:46">
      <c r="A95" s="118" t="str">
        <f>CONCATENATE(VLOOKUP(Data!A95,Data!$A:C,3,FALSE)," ",VLOOKUP(Data!A95,Data!$A:C,2,FALSE),"")</f>
        <v>Thomas Emily</v>
      </c>
      <c r="B95" s="13" t="str">
        <f>VLOOKUP(Data!A95,Data!$A:$D,4,FALSE)</f>
        <v>de</v>
      </c>
      <c r="C95" s="118" t="str">
        <f>IF(VLOOKUP(Data!A95,Data!$A:$E,5,FALSE)="","",VLOOKUP(Data!A95,Data!$A:$E,5,FALSE))</f>
        <v>Utah</v>
      </c>
      <c r="D95" s="118" t="str">
        <f>IF(VLOOKUP(Data!A95,Data!$A:$F,6,FALSE)="","",VLOOKUP(Data!A95,Data!$A:$F,6,FALSE))</f>
        <v>Franchise</v>
      </c>
      <c r="E95" s="118" t="str">
        <f>IF(VLOOKUP(Data!A95,Data!$A:$G,7,FALSE)="","",VLOOKUP(Data!A95,Data!$A:$G,7,FALSE))</f>
        <v>Rookie</v>
      </c>
      <c r="F95" s="13" t="str">
        <f>MID(VLOOKUP(Data!A95,Data!$A:$H,8,FALSE),1,3)</f>
        <v>ANY</v>
      </c>
      <c r="G95" s="13" t="str">
        <f>IFERROR(VLOOKUP(Data!A95,'Act1'!$F:$V,11,FALSE),"")</f>
        <v/>
      </c>
      <c r="H95" s="13" t="str">
        <f>IFERROR(VLOOKUP(Data!A95,'Act1'!$F:$V,12,FALSE),"")</f>
        <v/>
      </c>
      <c r="I95" s="13" t="str">
        <f>IFERROR(VLOOKUP(Data!A95,'Act1'!$F:$V,13,FALSE),"")</f>
        <v/>
      </c>
      <c r="J95" s="13" t="str">
        <f>IFERROR(VLOOKUP(Data!A95,'Act2'!$F:$V,11,FALSE),"")</f>
        <v/>
      </c>
      <c r="K95" s="13" t="str">
        <f>IFERROR(VLOOKUP(Data!A95,'Act2'!$F:$V,12,FALSE),"")</f>
        <v/>
      </c>
      <c r="L95" s="13" t="str">
        <f>IFERROR(VLOOKUP(Data!A95,'Act2'!$F:$V,13,FALSE),"")</f>
        <v/>
      </c>
      <c r="M95" s="13" t="str">
        <f>IFERROR(VLOOKUP(Data!A95,'Act3'!$F:$W,11,FALSE),"")</f>
        <v/>
      </c>
      <c r="N95" s="13" t="str">
        <f>IFERROR(VLOOKUP(Data!A95,'Act3'!$F:$W,12,FALSE),"")</f>
        <v/>
      </c>
      <c r="O95" s="13" t="str">
        <f>IFERROR(VLOOKUP(Data!A95,'Act3'!$F:$W,13,FALSE),"")</f>
        <v/>
      </c>
      <c r="P95" s="13" t="str">
        <f>IFERROR(VLOOKUP(Data!A95,'Act4'!$F:$W,11,FALSE),"")</f>
        <v/>
      </c>
      <c r="Q95" s="13" t="str">
        <f>IFERROR(VLOOKUP(Data!A95,'Act4'!$F:$W,12,FALSE),"")</f>
        <v/>
      </c>
      <c r="R95" s="13" t="str">
        <f>IFERROR(VLOOKUP(Data!A95,'Act4'!$F:$W,13,FALSE),"")</f>
        <v/>
      </c>
      <c r="S95" s="13" t="str">
        <f>IFERROR(VLOOKUP(Data!A95,'Act5'!$F:$W,11,FALSE),"")</f>
        <v/>
      </c>
      <c r="T95" s="13" t="str">
        <f>IFERROR(VLOOKUP(Data!A95,'Act5'!$F:$W,12,FALSE),"")</f>
        <v/>
      </c>
      <c r="U95" s="13" t="str">
        <f>IFERROR(VLOOKUP(Data!A95,'Act5'!$F:$W,13,FALSE),"")</f>
        <v/>
      </c>
      <c r="V95" s="13" t="str">
        <f>IFERROR(VLOOKUP(Data!A95,'Act6'!$F:$W,11,FALSE),"")</f>
        <v/>
      </c>
      <c r="W95" s="13" t="str">
        <f>IFERROR(VLOOKUP(Data!A95,'Act6'!$F:$W,12,FALSE),"")</f>
        <v/>
      </c>
      <c r="X95" s="13" t="str">
        <f>IFERROR(VLOOKUP(Data!A95,'Act6'!$F:$W,13,FALSE),"")</f>
        <v/>
      </c>
      <c r="Y95" s="167" t="str">
        <f>IF(IFERROR(VLOOKUP(Data!A95,Survey!$F:$X,11,FALSE),0)&gt;0,"✓","✘")</f>
        <v>✘</v>
      </c>
      <c r="Z95" s="170" t="str">
        <f>IFERROR(VLOOKUP(Data!A95,Survey!$F:$X,11,FALSE),"")</f>
        <v/>
      </c>
      <c r="AA95" s="170" t="str">
        <f>IFERROR(VLOOKUP(Data!A95,Survey!$F:$X,12,FALSE),"")</f>
        <v/>
      </c>
      <c r="AB95" s="170" t="str">
        <f>IFERROR(VLOOKUP(Data!A95,Survey!$F:$X,13,FALSE),"")</f>
        <v/>
      </c>
      <c r="AC95" s="170" t="str">
        <f>IFERROR(VLOOKUP(Data!A95,Survey!$F:$X,14,FALSE),"")</f>
        <v/>
      </c>
      <c r="AD95" s="170" t="str">
        <f>IFERROR(VLOOKUP(Data!A95,Survey!$F:$X,15,FALSE),"")</f>
        <v/>
      </c>
      <c r="AE95" s="170" t="str">
        <f>IFERROR(VLOOKUP(Data!A95,Survey!$F:$X,16,FALSE),"")</f>
        <v/>
      </c>
      <c r="AF95" s="170" t="str">
        <f>IFERROR(VLOOKUP(Data!A95,Survey!$F:$X,19,FALSE),"")</f>
        <v/>
      </c>
      <c r="AG95" s="167" t="str">
        <f>IF(IFERROR(VLOOKUP(Data!A95,Verify!$F:$X,11,FALSE),0)&gt;0,"✓","✘")</f>
        <v>✘</v>
      </c>
      <c r="AH95" s="13" t="str">
        <f>IFERROR(VLOOKUP(Data!A95,Verify!$F:$X,11,FALSE),"")</f>
        <v/>
      </c>
      <c r="AI95" s="13" t="str">
        <f>IFERROR(VLOOKUP(Data!A95,Verify!$F:$X,12,FALSE),"")</f>
        <v/>
      </c>
      <c r="AJ95" s="13" t="str">
        <f>IFERROR(VLOOKUP(Data!A95,Verify!$F:$X,13,FALSE),"")</f>
        <v/>
      </c>
      <c r="AK95" s="13" t="str">
        <f>IFERROR(VLOOKUP(Data!A95,Verify!$F:$X,14,FALSE),"")</f>
        <v/>
      </c>
      <c r="AL95" s="13" t="str">
        <f>IFERROR(VLOOKUP(Data!A95,Verify!$F:$X,15,FALSE),"")</f>
        <v/>
      </c>
      <c r="AM95" s="13" t="str">
        <f>IFERROR(VLOOKUP(Data!A95,Verify!$F:$X,16,FALSE),"")</f>
        <v/>
      </c>
      <c r="AN95" s="13" t="str">
        <f>IFERROR(VLOOKUP(Data!A95,Verify!$F:$X,17,FALSE),"")</f>
        <v/>
      </c>
      <c r="AO95" s="13" t="str">
        <f>IFERROR(VLOOKUP(Data!A95,Verify!$F:$X,18,FALSE),"")</f>
        <v/>
      </c>
      <c r="AP95" s="167" t="str">
        <f t="shared" si="8"/>
        <v>✘</v>
      </c>
      <c r="AQ95" s="167" t="str">
        <f>Timing!N95</f>
        <v>✘</v>
      </c>
      <c r="AR95" s="168" t="str">
        <f t="shared" si="9"/>
        <v>✘</v>
      </c>
      <c r="AS95" s="55" t="str">
        <f t="shared" si="10"/>
        <v/>
      </c>
      <c r="AT95" s="4" t="e">
        <f>IF(#REF!&lt;&gt;AS95,"OOPS","")</f>
        <v>#REF!</v>
      </c>
    </row>
    <row r="96" spans="1:46">
      <c r="A96" s="118" t="str">
        <f>CONCATENATE(VLOOKUP(Data!A96,Data!$A:C,3,FALSE)," ",VLOOKUP(Data!A96,Data!$A:C,2,FALSE),"")</f>
        <v>Thompson Abigail</v>
      </c>
      <c r="B96" s="13" t="str">
        <f>VLOOKUP(Data!A96,Data!$A:$D,4,FALSE)</f>
        <v>pt</v>
      </c>
      <c r="C96" s="118" t="str">
        <f>IF(VLOOKUP(Data!A96,Data!$A:$E,5,FALSE)="","",VLOOKUP(Data!A96,Data!$A:$E,5,FALSE))</f>
        <v>Washington</v>
      </c>
      <c r="D96" s="118" t="str">
        <f>IF(VLOOKUP(Data!A96,Data!$A:$F,6,FALSE)="","",VLOOKUP(Data!A96,Data!$A:$F,6,FALSE))</f>
        <v>Employee</v>
      </c>
      <c r="E96" s="118" t="str">
        <f>IF(VLOOKUP(Data!A96,Data!$A:$G,7,FALSE)="","",VLOOKUP(Data!A96,Data!$A:$G,7,FALSE))</f>
        <v>Junior</v>
      </c>
      <c r="F96" s="13" t="str">
        <f>MID(VLOOKUP(Data!A96,Data!$A:$H,8,FALSE),1,3)</f>
        <v>ANY</v>
      </c>
      <c r="G96" s="13" t="str">
        <f>IFERROR(VLOOKUP(Data!A96,'Act1'!$F:$V,11,FALSE),"")</f>
        <v/>
      </c>
      <c r="H96" s="13" t="str">
        <f>IFERROR(VLOOKUP(Data!A96,'Act1'!$F:$V,12,FALSE),"")</f>
        <v/>
      </c>
      <c r="I96" s="13" t="str">
        <f>IFERROR(VLOOKUP(Data!A96,'Act1'!$F:$V,13,FALSE),"")</f>
        <v/>
      </c>
      <c r="J96" s="13" t="str">
        <f>IFERROR(VLOOKUP(Data!A96,'Act2'!$F:$V,11,FALSE),"")</f>
        <v/>
      </c>
      <c r="K96" s="13" t="str">
        <f>IFERROR(VLOOKUP(Data!A96,'Act2'!$F:$V,12,FALSE),"")</f>
        <v/>
      </c>
      <c r="L96" s="13" t="str">
        <f>IFERROR(VLOOKUP(Data!A96,'Act2'!$F:$V,13,FALSE),"")</f>
        <v/>
      </c>
      <c r="M96" s="13">
        <f>IFERROR(VLOOKUP(Data!A96,'Act3'!$F:$W,11,FALSE),"")</f>
        <v>1</v>
      </c>
      <c r="N96" s="13">
        <f>IFERROR(VLOOKUP(Data!A96,'Act3'!$F:$W,12,FALSE),"")</f>
        <v>1</v>
      </c>
      <c r="O96" s="13">
        <f>IFERROR(VLOOKUP(Data!A96,'Act3'!$F:$W,13,FALSE),"")</f>
        <v>1</v>
      </c>
      <c r="P96" s="13">
        <f>IFERROR(VLOOKUP(Data!A96,'Act4'!$F:$W,11,FALSE),"")</f>
        <v>1</v>
      </c>
      <c r="Q96" s="13">
        <f>IFERROR(VLOOKUP(Data!A96,'Act4'!$F:$W,12,FALSE),"")</f>
        <v>1</v>
      </c>
      <c r="R96" s="13">
        <f>IFERROR(VLOOKUP(Data!A96,'Act4'!$F:$W,13,FALSE),"")</f>
        <v>1</v>
      </c>
      <c r="S96" s="13">
        <f>IFERROR(VLOOKUP(Data!A96,'Act5'!$F:$W,11,FALSE),"")</f>
        <v>1</v>
      </c>
      <c r="T96" s="13">
        <f>IFERROR(VLOOKUP(Data!A96,'Act5'!$F:$W,12,FALSE),"")</f>
        <v>1</v>
      </c>
      <c r="U96" s="13">
        <f>IFERROR(VLOOKUP(Data!A96,'Act5'!$F:$W,13,FALSE),"")</f>
        <v>1</v>
      </c>
      <c r="V96" s="13" t="str">
        <f>IFERROR(VLOOKUP(Data!A96,'Act6'!$F:$W,11,FALSE),"")</f>
        <v/>
      </c>
      <c r="W96" s="13" t="str">
        <f>IFERROR(VLOOKUP(Data!A96,'Act6'!$F:$W,12,FALSE),"")</f>
        <v/>
      </c>
      <c r="X96" s="13" t="str">
        <f>IFERROR(VLOOKUP(Data!A96,'Act6'!$F:$W,13,FALSE),"")</f>
        <v/>
      </c>
      <c r="Y96" s="167" t="str">
        <f>IF(IFERROR(VLOOKUP(Data!A96,Survey!$F:$X,11,FALSE),0)&gt;0,"✓","✘")</f>
        <v>✘</v>
      </c>
      <c r="Z96" s="170" t="str">
        <f>IFERROR(VLOOKUP(Data!A96,Survey!$F:$X,11,FALSE),"")</f>
        <v/>
      </c>
      <c r="AA96" s="170" t="str">
        <f>IFERROR(VLOOKUP(Data!A96,Survey!$F:$X,12,FALSE),"")</f>
        <v/>
      </c>
      <c r="AB96" s="170" t="str">
        <f>IFERROR(VLOOKUP(Data!A96,Survey!$F:$X,13,FALSE),"")</f>
        <v/>
      </c>
      <c r="AC96" s="170" t="str">
        <f>IFERROR(VLOOKUP(Data!A96,Survey!$F:$X,14,FALSE),"")</f>
        <v/>
      </c>
      <c r="AD96" s="170" t="str">
        <f>IFERROR(VLOOKUP(Data!A96,Survey!$F:$X,15,FALSE),"")</f>
        <v/>
      </c>
      <c r="AE96" s="170" t="str">
        <f>IFERROR(VLOOKUP(Data!A96,Survey!$F:$X,16,FALSE),"")</f>
        <v/>
      </c>
      <c r="AF96" s="170" t="str">
        <f>IFERROR(VLOOKUP(Data!A96,Survey!$F:$X,19,FALSE),"")</f>
        <v/>
      </c>
      <c r="AG96" s="167" t="str">
        <f>IF(IFERROR(VLOOKUP(Data!A96,Verify!$F:$X,11,FALSE),0)&gt;0,"✓","✘")</f>
        <v>✘</v>
      </c>
      <c r="AH96" s="13" t="str">
        <f>IFERROR(VLOOKUP(Data!A96,Verify!$F:$X,11,FALSE),"")</f>
        <v/>
      </c>
      <c r="AI96" s="13" t="str">
        <f>IFERROR(VLOOKUP(Data!A96,Verify!$F:$X,12,FALSE),"")</f>
        <v/>
      </c>
      <c r="AJ96" s="13" t="str">
        <f>IFERROR(VLOOKUP(Data!A96,Verify!$F:$X,13,FALSE),"")</f>
        <v/>
      </c>
      <c r="AK96" s="13" t="str">
        <f>IFERROR(VLOOKUP(Data!A96,Verify!$F:$X,14,FALSE),"")</f>
        <v/>
      </c>
      <c r="AL96" s="13" t="str">
        <f>IFERROR(VLOOKUP(Data!A96,Verify!$F:$X,15,FALSE),"")</f>
        <v/>
      </c>
      <c r="AM96" s="13" t="str">
        <f>IFERROR(VLOOKUP(Data!A96,Verify!$F:$X,16,FALSE),"")</f>
        <v/>
      </c>
      <c r="AN96" s="13" t="str">
        <f>IFERROR(VLOOKUP(Data!A96,Verify!$F:$X,17,FALSE),"")</f>
        <v/>
      </c>
      <c r="AO96" s="13" t="str">
        <f>IFERROR(VLOOKUP(Data!A96,Verify!$F:$X,18,FALSE),"")</f>
        <v/>
      </c>
      <c r="AP96" s="167" t="str">
        <f t="shared" si="8"/>
        <v>✘</v>
      </c>
      <c r="AQ96" s="167" t="str">
        <f>Timing!N96</f>
        <v>✘</v>
      </c>
      <c r="AR96" s="168" t="str">
        <f t="shared" si="9"/>
        <v>✘</v>
      </c>
      <c r="AS96" s="55" t="str">
        <f t="shared" si="10"/>
        <v/>
      </c>
      <c r="AT96" s="4" t="e">
        <f>IF(#REF!&lt;&gt;AS96,"OOPS","")</f>
        <v>#REF!</v>
      </c>
    </row>
    <row r="97" spans="1:46">
      <c r="A97" s="118" t="str">
        <f>CONCATENATE(VLOOKUP(Data!A97,Data!$A:C,3,FALSE)," ",VLOOKUP(Data!A97,Data!$A:C,2,FALSE),"")</f>
        <v>Torres Zoe</v>
      </c>
      <c r="B97" s="13" t="str">
        <f>VLOOKUP(Data!A97,Data!$A:$D,4,FALSE)</f>
        <v>ar</v>
      </c>
      <c r="C97" s="118" t="str">
        <f>IF(VLOOKUP(Data!A97,Data!$A:$E,5,FALSE)="","",VLOOKUP(Data!A97,Data!$A:$E,5,FALSE))</f>
        <v>Wisconsin</v>
      </c>
      <c r="D97" s="118" t="str">
        <f>IF(VLOOKUP(Data!A97,Data!$A:$F,6,FALSE)="","",VLOOKUP(Data!A97,Data!$A:$F,6,FALSE))</f>
        <v>Employee</v>
      </c>
      <c r="E97" s="118" t="str">
        <f>IF(VLOOKUP(Data!A97,Data!$A:$G,7,FALSE)="","",VLOOKUP(Data!A97,Data!$A:$G,7,FALSE))</f>
        <v>Rookie</v>
      </c>
      <c r="F97" s="13" t="str">
        <f>MID(VLOOKUP(Data!A97,Data!$A:$H,8,FALSE),1,3)</f>
        <v>ANY</v>
      </c>
      <c r="G97" s="13">
        <f>IFERROR(VLOOKUP(Data!A97,'Act1'!$F:$V,11,FALSE),"")</f>
        <v>1</v>
      </c>
      <c r="H97" s="13">
        <f>IFERROR(VLOOKUP(Data!A97,'Act1'!$F:$V,12,FALSE),"")</f>
        <v>1</v>
      </c>
      <c r="I97" s="13">
        <f>IFERROR(VLOOKUP(Data!A97,'Act1'!$F:$V,13,FALSE),"")</f>
        <v>1</v>
      </c>
      <c r="J97" s="13">
        <f>IFERROR(VLOOKUP(Data!A97,'Act2'!$F:$V,11,FALSE),"")</f>
        <v>2</v>
      </c>
      <c r="K97" s="13">
        <f>IFERROR(VLOOKUP(Data!A97,'Act2'!$F:$V,12,FALSE),"")</f>
        <v>1</v>
      </c>
      <c r="L97" s="13">
        <f>IFERROR(VLOOKUP(Data!A97,'Act2'!$F:$V,13,FALSE),"")</f>
        <v>2</v>
      </c>
      <c r="M97" s="13">
        <f>IFERROR(VLOOKUP(Data!A97,'Act3'!$F:$W,11,FALSE),"")</f>
        <v>3</v>
      </c>
      <c r="N97" s="13">
        <f>IFERROR(VLOOKUP(Data!A97,'Act3'!$F:$W,12,FALSE),"")</f>
        <v>1</v>
      </c>
      <c r="O97" s="13">
        <f>IFERROR(VLOOKUP(Data!A97,'Act3'!$F:$W,13,FALSE),"")</f>
        <v>1</v>
      </c>
      <c r="P97" s="13">
        <f>IFERROR(VLOOKUP(Data!A97,'Act4'!$F:$W,11,FALSE),"")</f>
        <v>1</v>
      </c>
      <c r="Q97" s="13">
        <f>IFERROR(VLOOKUP(Data!A97,'Act4'!$F:$W,12,FALSE),"")</f>
        <v>1</v>
      </c>
      <c r="R97" s="13">
        <f>IFERROR(VLOOKUP(Data!A97,'Act4'!$F:$W,13,FALSE),"")</f>
        <v>2</v>
      </c>
      <c r="S97" s="13">
        <f>IFERROR(VLOOKUP(Data!A97,'Act5'!$F:$W,11,FALSE),"")</f>
        <v>1</v>
      </c>
      <c r="T97" s="13">
        <f>IFERROR(VLOOKUP(Data!A97,'Act5'!$F:$W,12,FALSE),"")</f>
        <v>1</v>
      </c>
      <c r="U97" s="13">
        <f>IFERROR(VLOOKUP(Data!A97,'Act5'!$F:$W,13,FALSE),"")</f>
        <v>3</v>
      </c>
      <c r="V97" s="13">
        <f>IFERROR(VLOOKUP(Data!A97,'Act6'!$F:$W,11,FALSE),"")</f>
        <v>2</v>
      </c>
      <c r="W97" s="13">
        <f>IFERROR(VLOOKUP(Data!A97,'Act6'!$F:$W,12,FALSE),"")</f>
        <v>1</v>
      </c>
      <c r="X97" s="13">
        <f>IFERROR(VLOOKUP(Data!A97,'Act6'!$F:$W,13,FALSE),"")</f>
        <v>1</v>
      </c>
      <c r="Y97" s="167" t="str">
        <f>IF(IFERROR(VLOOKUP(Data!A97,Survey!$F:$X,11,FALSE),0)&gt;0,"✓","✘")</f>
        <v>✓</v>
      </c>
      <c r="Z97" s="170">
        <f>IFERROR(VLOOKUP(Data!A97,Survey!$F:$X,11,FALSE),"")</f>
        <v>7</v>
      </c>
      <c r="AA97" s="170">
        <f>IFERROR(VLOOKUP(Data!A97,Survey!$F:$X,12,FALSE),"")</f>
        <v>7</v>
      </c>
      <c r="AB97" s="170">
        <f>IFERROR(VLOOKUP(Data!A97,Survey!$F:$X,13,FALSE),"")</f>
        <v>8</v>
      </c>
      <c r="AC97" s="170">
        <f>IFERROR(VLOOKUP(Data!A97,Survey!$F:$X,14,FALSE),"")</f>
        <v>8</v>
      </c>
      <c r="AD97" s="170">
        <f>IFERROR(VLOOKUP(Data!A97,Survey!$F:$X,15,FALSE),"")</f>
        <v>1</v>
      </c>
      <c r="AE97" s="170">
        <f>IFERROR(VLOOKUP(Data!A97,Survey!$F:$X,16,FALSE),"")</f>
        <v>1</v>
      </c>
      <c r="AF97" s="170">
        <f>IFERROR(VLOOKUP(Data!A97,Survey!$F:$X,19,FALSE),"")</f>
        <v>8</v>
      </c>
      <c r="AG97" s="167" t="str">
        <f>IF(IFERROR(VLOOKUP(Data!A97,Verify!$F:$X,11,FALSE),0)&gt;0,"✓","✘")</f>
        <v>✘</v>
      </c>
      <c r="AH97" s="13" t="str">
        <f>IFERROR(VLOOKUP(Data!A97,Verify!$F:$X,11,FALSE),"")</f>
        <v/>
      </c>
      <c r="AI97" s="13" t="str">
        <f>IFERROR(VLOOKUP(Data!A97,Verify!$F:$X,12,FALSE),"")</f>
        <v/>
      </c>
      <c r="AJ97" s="13" t="str">
        <f>IFERROR(VLOOKUP(Data!A97,Verify!$F:$X,13,FALSE),"")</f>
        <v/>
      </c>
      <c r="AK97" s="13" t="str">
        <f>IFERROR(VLOOKUP(Data!A97,Verify!$F:$X,14,FALSE),"")</f>
        <v/>
      </c>
      <c r="AL97" s="13" t="str">
        <f>IFERROR(VLOOKUP(Data!A97,Verify!$F:$X,15,FALSE),"")</f>
        <v/>
      </c>
      <c r="AM97" s="13" t="str">
        <f>IFERROR(VLOOKUP(Data!A97,Verify!$F:$X,16,FALSE),"")</f>
        <v/>
      </c>
      <c r="AN97" s="13" t="str">
        <f>IFERROR(VLOOKUP(Data!A97,Verify!$F:$X,17,FALSE),"")</f>
        <v/>
      </c>
      <c r="AO97" s="13" t="str">
        <f>IFERROR(VLOOKUP(Data!A97,Verify!$F:$X,18,FALSE),"")</f>
        <v/>
      </c>
      <c r="AP97" s="167" t="str">
        <f t="shared" si="8"/>
        <v>✓</v>
      </c>
      <c r="AQ97" s="167" t="str">
        <f>Timing!N97</f>
        <v>✓</v>
      </c>
      <c r="AR97" s="168" t="str">
        <f t="shared" si="9"/>
        <v>✅</v>
      </c>
      <c r="AS97" s="55" t="str">
        <f t="shared" si="10"/>
        <v>YES</v>
      </c>
      <c r="AT97" s="4" t="e">
        <f>IF(#REF!&lt;&gt;AS97,"OOPS","")</f>
        <v>#REF!</v>
      </c>
    </row>
    <row r="98" spans="1:46">
      <c r="A98" s="118" t="str">
        <f>CONCATENATE(VLOOKUP(Data!A98,Data!$A:C,3,FALSE)," ",VLOOKUP(Data!A98,Data!$A:C,2,FALSE),"")</f>
        <v>Turner James</v>
      </c>
      <c r="B98" s="13" t="str">
        <f>VLOOKUP(Data!A98,Data!$A:$D,4,FALSE)</f>
        <v>hi</v>
      </c>
      <c r="C98" s="118" t="str">
        <f>IF(VLOOKUP(Data!A98,Data!$A:$E,5,FALSE)="","",VLOOKUP(Data!A98,Data!$A:$E,5,FALSE))</f>
        <v>Virginia</v>
      </c>
      <c r="D98" s="118" t="str">
        <f>IF(VLOOKUP(Data!A98,Data!$A:$F,6,FALSE)="","",VLOOKUP(Data!A98,Data!$A:$F,6,FALSE))</f>
        <v>Employee</v>
      </c>
      <c r="E98" s="118" t="str">
        <f>IF(VLOOKUP(Data!A98,Data!$A:$G,7,FALSE)="","",VLOOKUP(Data!A98,Data!$A:$G,7,FALSE))</f>
        <v>Junior</v>
      </c>
      <c r="F98" s="13" t="str">
        <f>MID(VLOOKUP(Data!A98,Data!$A:$H,8,FALSE),1,3)</f>
        <v>INT</v>
      </c>
      <c r="G98" s="13">
        <f>IFERROR(VLOOKUP(Data!A98,'Act1'!$F:$V,11,FALSE),"")</f>
        <v>1</v>
      </c>
      <c r="H98" s="13">
        <f>IFERROR(VLOOKUP(Data!A98,'Act1'!$F:$V,12,FALSE),"")</f>
        <v>1</v>
      </c>
      <c r="I98" s="13">
        <f>IFERROR(VLOOKUP(Data!A98,'Act1'!$F:$V,13,FALSE),"")</f>
        <v>1</v>
      </c>
      <c r="J98" s="13">
        <f>IFERROR(VLOOKUP(Data!A98,'Act2'!$F:$V,11,FALSE),"")</f>
        <v>1</v>
      </c>
      <c r="K98" s="13">
        <f>IFERROR(VLOOKUP(Data!A98,'Act2'!$F:$V,12,FALSE),"")</f>
        <v>2</v>
      </c>
      <c r="L98" s="13">
        <f>IFERROR(VLOOKUP(Data!A98,'Act2'!$F:$V,13,FALSE),"")</f>
        <v>2</v>
      </c>
      <c r="M98" s="13">
        <f>IFERROR(VLOOKUP(Data!A98,'Act3'!$F:$W,11,FALSE),"")</f>
        <v>2</v>
      </c>
      <c r="N98" s="13">
        <f>IFERROR(VLOOKUP(Data!A98,'Act3'!$F:$W,12,FALSE),"")</f>
        <v>1</v>
      </c>
      <c r="O98" s="13">
        <f>IFERROR(VLOOKUP(Data!A98,'Act3'!$F:$W,13,FALSE),"")</f>
        <v>1</v>
      </c>
      <c r="P98" s="13">
        <f>IFERROR(VLOOKUP(Data!A98,'Act4'!$F:$W,11,FALSE),"")</f>
        <v>1</v>
      </c>
      <c r="Q98" s="13">
        <f>IFERROR(VLOOKUP(Data!A98,'Act4'!$F:$W,12,FALSE),"")</f>
        <v>1</v>
      </c>
      <c r="R98" s="13">
        <f>IFERROR(VLOOKUP(Data!A98,'Act4'!$F:$W,13,FALSE),"")</f>
        <v>1</v>
      </c>
      <c r="S98" s="13">
        <f>IFERROR(VLOOKUP(Data!A98,'Act5'!$F:$W,11,FALSE),"")</f>
        <v>1</v>
      </c>
      <c r="T98" s="13">
        <f>IFERROR(VLOOKUP(Data!A98,'Act5'!$F:$W,12,FALSE),"")</f>
        <v>1</v>
      </c>
      <c r="U98" s="13">
        <f>IFERROR(VLOOKUP(Data!A98,'Act5'!$F:$W,13,FALSE),"")</f>
        <v>1</v>
      </c>
      <c r="V98" s="13">
        <f>IFERROR(VLOOKUP(Data!A98,'Act6'!$F:$W,11,FALSE),"")</f>
        <v>1</v>
      </c>
      <c r="W98" s="13">
        <f>IFERROR(VLOOKUP(Data!A98,'Act6'!$F:$W,12,FALSE),"")</f>
        <v>1</v>
      </c>
      <c r="X98" s="13">
        <f>IFERROR(VLOOKUP(Data!A98,'Act6'!$F:$W,13,FALSE),"")</f>
        <v>1</v>
      </c>
      <c r="Y98" s="167" t="str">
        <f>IF(IFERROR(VLOOKUP(Data!A98,Survey!$F:$X,11,FALSE),0)&gt;0,"✓","✘")</f>
        <v>✓</v>
      </c>
      <c r="Z98" s="170">
        <f>IFERROR(VLOOKUP(Data!A98,Survey!$F:$X,11,FALSE),"")</f>
        <v>4</v>
      </c>
      <c r="AA98" s="170">
        <f>IFERROR(VLOOKUP(Data!A98,Survey!$F:$X,12,FALSE),"")</f>
        <v>7</v>
      </c>
      <c r="AB98" s="170">
        <f>IFERROR(VLOOKUP(Data!A98,Survey!$F:$X,13,FALSE),"")</f>
        <v>5</v>
      </c>
      <c r="AC98" s="170">
        <f>IFERROR(VLOOKUP(Data!A98,Survey!$F:$X,14,FALSE),"")</f>
        <v>4</v>
      </c>
      <c r="AD98" s="170">
        <f>IFERROR(VLOOKUP(Data!A98,Survey!$F:$X,15,FALSE),"")</f>
        <v>1</v>
      </c>
      <c r="AE98" s="170">
        <f>IFERROR(VLOOKUP(Data!A98,Survey!$F:$X,16,FALSE),"")</f>
        <v>5</v>
      </c>
      <c r="AF98" s="170">
        <f>IFERROR(VLOOKUP(Data!A98,Survey!$F:$X,19,FALSE),"")</f>
        <v>6</v>
      </c>
      <c r="AG98" s="167" t="str">
        <f>IF(IFERROR(VLOOKUP(Data!A98,Verify!$F:$X,11,FALSE),0)&gt;0,"✓","✘")</f>
        <v>✓</v>
      </c>
      <c r="AH98" s="13">
        <f>IFERROR(VLOOKUP(Data!A98,Verify!$F:$X,11,FALSE),"")</f>
        <v>3</v>
      </c>
      <c r="AI98" s="13">
        <f>IFERROR(VLOOKUP(Data!A98,Verify!$F:$X,12,FALSE),"")</f>
        <v>5</v>
      </c>
      <c r="AJ98" s="13">
        <f>IFERROR(VLOOKUP(Data!A98,Verify!$F:$X,13,FALSE),"")</f>
        <v>5</v>
      </c>
      <c r="AK98" s="13">
        <f>IFERROR(VLOOKUP(Data!A98,Verify!$F:$X,14,FALSE),"")</f>
        <v>3</v>
      </c>
      <c r="AL98" s="13">
        <f>IFERROR(VLOOKUP(Data!A98,Verify!$F:$X,15,FALSE),"")</f>
        <v>3</v>
      </c>
      <c r="AM98" s="13">
        <f>IFERROR(VLOOKUP(Data!A98,Verify!$F:$X,16,FALSE),"")</f>
        <v>1</v>
      </c>
      <c r="AN98" s="13">
        <f>IFERROR(VLOOKUP(Data!A98,Verify!$F:$X,17,FALSE),"")</f>
        <v>3</v>
      </c>
      <c r="AO98" s="13">
        <f>IFERROR(VLOOKUP(Data!A98,Verify!$F:$X,18,FALSE),"")</f>
        <v>3</v>
      </c>
      <c r="AP98" s="167" t="str">
        <f t="shared" si="8"/>
        <v>✓</v>
      </c>
      <c r="AQ98" s="167" t="str">
        <f>Timing!N98</f>
        <v>✓</v>
      </c>
      <c r="AR98" s="168" t="str">
        <f t="shared" si="9"/>
        <v>✅</v>
      </c>
      <c r="AS98" s="55" t="str">
        <f t="shared" si="10"/>
        <v>YES</v>
      </c>
      <c r="AT98" s="4" t="e">
        <f>IF(#REF!&lt;&gt;AS98,"OOPS","")</f>
        <v>#REF!</v>
      </c>
    </row>
    <row r="99" spans="1:46">
      <c r="A99" s="118" t="str">
        <f>CONCATENATE(VLOOKUP(Data!A99,Data!$A:C,3,FALSE)," ",VLOOKUP(Data!A99,Data!$A:C,2,FALSE),"")</f>
        <v>Walker Nova</v>
      </c>
      <c r="B99" s="13" t="str">
        <f>VLOOKUP(Data!A99,Data!$A:$D,4,FALSE)</f>
        <v>zh</v>
      </c>
      <c r="C99" s="118" t="str">
        <f>IF(VLOOKUP(Data!A99,Data!$A:$E,5,FALSE)="","",VLOOKUP(Data!A99,Data!$A:$E,5,FALSE))</f>
        <v>Texas</v>
      </c>
      <c r="D99" s="118" t="str">
        <f>IF(VLOOKUP(Data!A99,Data!$A:$F,6,FALSE)="","",VLOOKUP(Data!A99,Data!$A:$F,6,FALSE))</f>
        <v>Partner Employee</v>
      </c>
      <c r="E99" s="118" t="str">
        <f>IF(VLOOKUP(Data!A99,Data!$A:$G,7,FALSE)="","",VLOOKUP(Data!A99,Data!$A:$G,7,FALSE))</f>
        <v>Rookie</v>
      </c>
      <c r="F99" s="13" t="str">
        <f>MID(VLOOKUP(Data!A99,Data!$A:$H,8,FALSE),1,3)</f>
        <v>ANY</v>
      </c>
      <c r="G99" s="13" t="str">
        <f>IFERROR(VLOOKUP(Data!A99,'Act1'!$F:$V,11,FALSE),"")</f>
        <v/>
      </c>
      <c r="H99" s="13" t="str">
        <f>IFERROR(VLOOKUP(Data!A99,'Act1'!$F:$V,12,FALSE),"")</f>
        <v/>
      </c>
      <c r="I99" s="13" t="str">
        <f>IFERROR(VLOOKUP(Data!A99,'Act1'!$F:$V,13,FALSE),"")</f>
        <v/>
      </c>
      <c r="J99" s="13" t="str">
        <f>IFERROR(VLOOKUP(Data!A99,'Act2'!$F:$V,11,FALSE),"")</f>
        <v/>
      </c>
      <c r="K99" s="13" t="str">
        <f>IFERROR(VLOOKUP(Data!A99,'Act2'!$F:$V,12,FALSE),"")</f>
        <v/>
      </c>
      <c r="L99" s="13" t="str">
        <f>IFERROR(VLOOKUP(Data!A99,'Act2'!$F:$V,13,FALSE),"")</f>
        <v/>
      </c>
      <c r="M99" s="13" t="str">
        <f>IFERROR(VLOOKUP(Data!A99,'Act3'!$F:$W,11,FALSE),"")</f>
        <v/>
      </c>
      <c r="N99" s="13" t="str">
        <f>IFERROR(VLOOKUP(Data!A99,'Act3'!$F:$W,12,FALSE),"")</f>
        <v/>
      </c>
      <c r="O99" s="13" t="str">
        <f>IFERROR(VLOOKUP(Data!A99,'Act3'!$F:$W,13,FALSE),"")</f>
        <v/>
      </c>
      <c r="P99" s="13" t="str">
        <f>IFERROR(VLOOKUP(Data!A99,'Act4'!$F:$W,11,FALSE),"")</f>
        <v/>
      </c>
      <c r="Q99" s="13" t="str">
        <f>IFERROR(VLOOKUP(Data!A99,'Act4'!$F:$W,12,FALSE),"")</f>
        <v/>
      </c>
      <c r="R99" s="13" t="str">
        <f>IFERROR(VLOOKUP(Data!A99,'Act4'!$F:$W,13,FALSE),"")</f>
        <v/>
      </c>
      <c r="S99" s="13" t="str">
        <f>IFERROR(VLOOKUP(Data!A99,'Act5'!$F:$W,11,FALSE),"")</f>
        <v/>
      </c>
      <c r="T99" s="13" t="str">
        <f>IFERROR(VLOOKUP(Data!A99,'Act5'!$F:$W,12,FALSE),"")</f>
        <v/>
      </c>
      <c r="U99" s="13" t="str">
        <f>IFERROR(VLOOKUP(Data!A99,'Act5'!$F:$W,13,FALSE),"")</f>
        <v/>
      </c>
      <c r="V99" s="13" t="str">
        <f>IFERROR(VLOOKUP(Data!A99,'Act6'!$F:$W,11,FALSE),"")</f>
        <v/>
      </c>
      <c r="W99" s="13" t="str">
        <f>IFERROR(VLOOKUP(Data!A99,'Act6'!$F:$W,12,FALSE),"")</f>
        <v/>
      </c>
      <c r="X99" s="13" t="str">
        <f>IFERROR(VLOOKUP(Data!A99,'Act6'!$F:$W,13,FALSE),"")</f>
        <v/>
      </c>
      <c r="Y99" s="167" t="str">
        <f>IF(IFERROR(VLOOKUP(Data!A99,Survey!$F:$X,11,FALSE),0)&gt;0,"✓","✘")</f>
        <v>✓</v>
      </c>
      <c r="Z99" s="170">
        <f>IFERROR(VLOOKUP(Data!A99,Survey!$F:$X,11,FALSE),"")</f>
        <v>8</v>
      </c>
      <c r="AA99" s="170">
        <f>IFERROR(VLOOKUP(Data!A99,Survey!$F:$X,12,FALSE),"")</f>
        <v>8</v>
      </c>
      <c r="AB99" s="170">
        <f>IFERROR(VLOOKUP(Data!A99,Survey!$F:$X,13,FALSE),"")</f>
        <v>8</v>
      </c>
      <c r="AC99" s="170">
        <f>IFERROR(VLOOKUP(Data!A99,Survey!$F:$X,14,FALSE),"")</f>
        <v>9</v>
      </c>
      <c r="AD99" s="170">
        <f>IFERROR(VLOOKUP(Data!A99,Survey!$F:$X,15,FALSE),"")</f>
        <v>1</v>
      </c>
      <c r="AE99" s="170">
        <f>IFERROR(VLOOKUP(Data!A99,Survey!$F:$X,16,FALSE),"")</f>
        <v>2</v>
      </c>
      <c r="AF99" s="170">
        <f>IFERROR(VLOOKUP(Data!A99,Survey!$F:$X,19,FALSE),"")</f>
        <v>8</v>
      </c>
      <c r="AG99" s="167" t="str">
        <f>IF(IFERROR(VLOOKUP(Data!A99,Verify!$F:$X,11,FALSE),0)&gt;0,"✓","✘")</f>
        <v>✘</v>
      </c>
      <c r="AH99" s="13" t="str">
        <f>IFERROR(VLOOKUP(Data!A99,Verify!$F:$X,11,FALSE),"")</f>
        <v/>
      </c>
      <c r="AI99" s="13" t="str">
        <f>IFERROR(VLOOKUP(Data!A99,Verify!$F:$X,12,FALSE),"")</f>
        <v/>
      </c>
      <c r="AJ99" s="13" t="str">
        <f>IFERROR(VLOOKUP(Data!A99,Verify!$F:$X,13,FALSE),"")</f>
        <v/>
      </c>
      <c r="AK99" s="13" t="str">
        <f>IFERROR(VLOOKUP(Data!A99,Verify!$F:$X,14,FALSE),"")</f>
        <v/>
      </c>
      <c r="AL99" s="13" t="str">
        <f>IFERROR(VLOOKUP(Data!A99,Verify!$F:$X,15,FALSE),"")</f>
        <v/>
      </c>
      <c r="AM99" s="13" t="str">
        <f>IFERROR(VLOOKUP(Data!A99,Verify!$F:$X,16,FALSE),"")</f>
        <v/>
      </c>
      <c r="AN99" s="13" t="str">
        <f>IFERROR(VLOOKUP(Data!A99,Verify!$F:$X,17,FALSE),"")</f>
        <v/>
      </c>
      <c r="AO99" s="13" t="str">
        <f>IFERROR(VLOOKUP(Data!A99,Verify!$F:$X,18,FALSE),"")</f>
        <v/>
      </c>
      <c r="AP99" s="167" t="str">
        <f t="shared" si="8"/>
        <v>✘</v>
      </c>
      <c r="AQ99" s="167" t="str">
        <f>Timing!N99</f>
        <v>✘</v>
      </c>
      <c r="AR99" s="168" t="str">
        <f t="shared" si="9"/>
        <v>✘</v>
      </c>
      <c r="AS99" s="55" t="str">
        <f t="shared" si="10"/>
        <v/>
      </c>
      <c r="AT99" s="4" t="e">
        <f>IF(#REF!&lt;&gt;AS99,"OOPS","")</f>
        <v>#REF!</v>
      </c>
    </row>
    <row r="100" spans="1:46">
      <c r="A100" s="118" t="str">
        <f>CONCATENATE(VLOOKUP(Data!A100,Data!$A:C,3,FALSE)," ",VLOOKUP(Data!A100,Data!$A:C,2,FALSE),"")</f>
        <v>Ward Aiden</v>
      </c>
      <c r="B100" s="13" t="str">
        <f>VLOOKUP(Data!A100,Data!$A:$D,4,FALSE)</f>
        <v>ru</v>
      </c>
      <c r="C100" s="118" t="str">
        <f>IF(VLOOKUP(Data!A100,Data!$A:$E,5,FALSE)="","",VLOOKUP(Data!A100,Data!$A:$E,5,FALSE))</f>
        <v>South Carolina</v>
      </c>
      <c r="D100" s="118" t="str">
        <f>IF(VLOOKUP(Data!A100,Data!$A:$F,6,FALSE)="","",VLOOKUP(Data!A100,Data!$A:$F,6,FALSE))</f>
        <v>Employee</v>
      </c>
      <c r="E100" s="118" t="str">
        <f>IF(VLOOKUP(Data!A100,Data!$A:$G,7,FALSE)="","",VLOOKUP(Data!A100,Data!$A:$G,7,FALSE))</f>
        <v>Senior</v>
      </c>
      <c r="F100" s="13" t="str">
        <f>MID(VLOOKUP(Data!A100,Data!$A:$H,8,FALSE),1,3)</f>
        <v>ANY</v>
      </c>
      <c r="G100" s="13">
        <f>IFERROR(VLOOKUP(Data!A100,'Act1'!$F:$V,11,FALSE),"")</f>
        <v>2</v>
      </c>
      <c r="H100" s="13">
        <f>IFERROR(VLOOKUP(Data!A100,'Act1'!$F:$V,12,FALSE),"")</f>
        <v>1</v>
      </c>
      <c r="I100" s="13">
        <f>IFERROR(VLOOKUP(Data!A100,'Act1'!$F:$V,13,FALSE),"")</f>
        <v>1</v>
      </c>
      <c r="J100" s="13" t="str">
        <f>IFERROR(VLOOKUP(Data!A100,'Act2'!$F:$V,11,FALSE),"")</f>
        <v/>
      </c>
      <c r="K100" s="13" t="str">
        <f>IFERROR(VLOOKUP(Data!A100,'Act2'!$F:$V,12,FALSE),"")</f>
        <v/>
      </c>
      <c r="L100" s="13" t="str">
        <f>IFERROR(VLOOKUP(Data!A100,'Act2'!$F:$V,13,FALSE),"")</f>
        <v/>
      </c>
      <c r="M100" s="13">
        <f>IFERROR(VLOOKUP(Data!A100,'Act3'!$F:$W,11,FALSE),"")</f>
        <v>1</v>
      </c>
      <c r="N100" s="13">
        <f>IFERROR(VLOOKUP(Data!A100,'Act3'!$F:$W,12,FALSE),"")</f>
        <v>3</v>
      </c>
      <c r="O100" s="13">
        <f>IFERROR(VLOOKUP(Data!A100,'Act3'!$F:$W,13,FALSE),"")</f>
        <v>1</v>
      </c>
      <c r="P100" s="13">
        <f>IFERROR(VLOOKUP(Data!A100,'Act4'!$F:$W,11,FALSE),"")</f>
        <v>1</v>
      </c>
      <c r="Q100" s="13">
        <f>IFERROR(VLOOKUP(Data!A100,'Act4'!$F:$W,12,FALSE),"")</f>
        <v>2</v>
      </c>
      <c r="R100" s="13">
        <f>IFERROR(VLOOKUP(Data!A100,'Act4'!$F:$W,13,FALSE),"")</f>
        <v>1</v>
      </c>
      <c r="S100" s="13">
        <f>IFERROR(VLOOKUP(Data!A100,'Act5'!$F:$W,11,FALSE),"")</f>
        <v>1</v>
      </c>
      <c r="T100" s="13">
        <f>IFERROR(VLOOKUP(Data!A100,'Act5'!$F:$W,12,FALSE),"")</f>
        <v>1</v>
      </c>
      <c r="U100" s="13">
        <f>IFERROR(VLOOKUP(Data!A100,'Act5'!$F:$W,13,FALSE),"")</f>
        <v>3</v>
      </c>
      <c r="V100" s="13">
        <f>IFERROR(VLOOKUP(Data!A100,'Act6'!$F:$W,11,FALSE),"")</f>
        <v>2</v>
      </c>
      <c r="W100" s="13">
        <f>IFERROR(VLOOKUP(Data!A100,'Act6'!$F:$W,12,FALSE),"")</f>
        <v>1</v>
      </c>
      <c r="X100" s="13">
        <f>IFERROR(VLOOKUP(Data!A100,'Act6'!$F:$W,13,FALSE),"")</f>
        <v>1</v>
      </c>
      <c r="Y100" s="167" t="str">
        <f>IF(IFERROR(VLOOKUP(Data!A100,Survey!$F:$X,11,FALSE),0)&gt;0,"✓","✘")</f>
        <v>✓</v>
      </c>
      <c r="Z100" s="170">
        <f>IFERROR(VLOOKUP(Data!A100,Survey!$F:$X,11,FALSE),"")</f>
        <v>6</v>
      </c>
      <c r="AA100" s="170">
        <f>IFERROR(VLOOKUP(Data!A100,Survey!$F:$X,12,FALSE),"")</f>
        <v>3</v>
      </c>
      <c r="AB100" s="170">
        <f>IFERROR(VLOOKUP(Data!A100,Survey!$F:$X,13,FALSE),"")</f>
        <v>4</v>
      </c>
      <c r="AC100" s="170">
        <f>IFERROR(VLOOKUP(Data!A100,Survey!$F:$X,14,FALSE),"")</f>
        <v>4</v>
      </c>
      <c r="AD100" s="170">
        <f>IFERROR(VLOOKUP(Data!A100,Survey!$F:$X,15,FALSE),"")</f>
        <v>5</v>
      </c>
      <c r="AE100" s="170">
        <f>IFERROR(VLOOKUP(Data!A100,Survey!$F:$X,16,FALSE),"")</f>
        <v>5</v>
      </c>
      <c r="AF100" s="170">
        <f>IFERROR(VLOOKUP(Data!A100,Survey!$F:$X,19,FALSE),"")</f>
        <v>5</v>
      </c>
      <c r="AG100" s="167" t="str">
        <f>IF(IFERROR(VLOOKUP(Data!A100,Verify!$F:$X,11,FALSE),0)&gt;0,"✓","✘")</f>
        <v>✘</v>
      </c>
      <c r="AH100" s="13" t="str">
        <f>IFERROR(VLOOKUP(Data!A100,Verify!$F:$X,11,FALSE),"")</f>
        <v/>
      </c>
      <c r="AI100" s="13" t="str">
        <f>IFERROR(VLOOKUP(Data!A100,Verify!$F:$X,12,FALSE),"")</f>
        <v/>
      </c>
      <c r="AJ100" s="13" t="str">
        <f>IFERROR(VLOOKUP(Data!A100,Verify!$F:$X,13,FALSE),"")</f>
        <v/>
      </c>
      <c r="AK100" s="13" t="str">
        <f>IFERROR(VLOOKUP(Data!A100,Verify!$F:$X,14,FALSE),"")</f>
        <v/>
      </c>
      <c r="AL100" s="13" t="str">
        <f>IFERROR(VLOOKUP(Data!A100,Verify!$F:$X,15,FALSE),"")</f>
        <v/>
      </c>
      <c r="AM100" s="13" t="str">
        <f>IFERROR(VLOOKUP(Data!A100,Verify!$F:$X,16,FALSE),"")</f>
        <v/>
      </c>
      <c r="AN100" s="13" t="str">
        <f>IFERROR(VLOOKUP(Data!A100,Verify!$F:$X,17,FALSE),"")</f>
        <v/>
      </c>
      <c r="AO100" s="13" t="str">
        <f>IFERROR(VLOOKUP(Data!A100,Verify!$F:$X,18,FALSE),"")</f>
        <v/>
      </c>
      <c r="AP100" s="167" t="str">
        <f t="shared" si="8"/>
        <v>✓</v>
      </c>
      <c r="AQ100" s="167" t="str">
        <f>Timing!N100</f>
        <v>✓</v>
      </c>
      <c r="AR100" s="168" t="str">
        <f t="shared" si="9"/>
        <v>✅</v>
      </c>
      <c r="AS100" s="55" t="str">
        <f t="shared" si="10"/>
        <v>YES</v>
      </c>
      <c r="AT100" s="4" t="e">
        <f>IF(#REF!&lt;&gt;AS100,"OOPS","")</f>
        <v>#REF!</v>
      </c>
    </row>
    <row r="101" spans="1:46">
      <c r="A101" s="118" t="str">
        <f>CONCATENATE(VLOOKUP(Data!A101,Data!$A:C,3,FALSE)," ",VLOOKUP(Data!A101,Data!$A:C,2,FALSE),"")</f>
        <v>Watson David</v>
      </c>
      <c r="B101" s="13" t="str">
        <f>VLOOKUP(Data!A101,Data!$A:$D,4,FALSE)</f>
        <v>ja</v>
      </c>
      <c r="C101" s="118" t="str">
        <f>IF(VLOOKUP(Data!A101,Data!$A:$E,5,FALSE)="","",VLOOKUP(Data!A101,Data!$A:$E,5,FALSE))</f>
        <v>Oregon</v>
      </c>
      <c r="D101" s="118" t="str">
        <f>IF(VLOOKUP(Data!A101,Data!$A:$F,6,FALSE)="","",VLOOKUP(Data!A101,Data!$A:$F,6,FALSE))</f>
        <v>Employee</v>
      </c>
      <c r="E101" s="118" t="str">
        <f>IF(VLOOKUP(Data!A101,Data!$A:$G,7,FALSE)="","",VLOOKUP(Data!A101,Data!$A:$G,7,FALSE))</f>
        <v>Senior</v>
      </c>
      <c r="F101" s="13" t="str">
        <f>MID(VLOOKUP(Data!A101,Data!$A:$H,8,FALSE),1,3)</f>
        <v>ANY</v>
      </c>
      <c r="G101" s="13">
        <f>IFERROR(VLOOKUP(Data!A101,'Act1'!$F:$V,11,FALSE),"")</f>
        <v>1</v>
      </c>
      <c r="H101" s="13">
        <f>IFERROR(VLOOKUP(Data!A101,'Act1'!$F:$V,12,FALSE),"")</f>
        <v>1</v>
      </c>
      <c r="I101" s="13">
        <f>IFERROR(VLOOKUP(Data!A101,'Act1'!$F:$V,13,FALSE),"")</f>
        <v>1</v>
      </c>
      <c r="J101" s="13">
        <f>IFERROR(VLOOKUP(Data!A101,'Act2'!$F:$V,11,FALSE),"")</f>
        <v>1</v>
      </c>
      <c r="K101" s="13">
        <f>IFERROR(VLOOKUP(Data!A101,'Act2'!$F:$V,12,FALSE),"")</f>
        <v>1</v>
      </c>
      <c r="L101" s="13">
        <f>IFERROR(VLOOKUP(Data!A101,'Act2'!$F:$V,13,FALSE),"")</f>
        <v>1</v>
      </c>
      <c r="M101" s="13">
        <f>IFERROR(VLOOKUP(Data!A101,'Act3'!$F:$W,11,FALSE),"")</f>
        <v>2</v>
      </c>
      <c r="N101" s="13">
        <f>IFERROR(VLOOKUP(Data!A101,'Act3'!$F:$W,12,FALSE),"")</f>
        <v>1</v>
      </c>
      <c r="O101" s="13">
        <f>IFERROR(VLOOKUP(Data!A101,'Act3'!$F:$W,13,FALSE),"")</f>
        <v>1</v>
      </c>
      <c r="P101" s="13">
        <f>IFERROR(VLOOKUP(Data!A101,'Act4'!$F:$W,11,FALSE),"")</f>
        <v>1</v>
      </c>
      <c r="Q101" s="13">
        <f>IFERROR(VLOOKUP(Data!A101,'Act4'!$F:$W,12,FALSE),"")</f>
        <v>1</v>
      </c>
      <c r="R101" s="13">
        <f>IFERROR(VLOOKUP(Data!A101,'Act4'!$F:$W,13,FALSE),"")</f>
        <v>1</v>
      </c>
      <c r="S101" s="13">
        <f>IFERROR(VLOOKUP(Data!A101,'Act5'!$F:$W,11,FALSE),"")</f>
        <v>1</v>
      </c>
      <c r="T101" s="13">
        <f>IFERROR(VLOOKUP(Data!A101,'Act5'!$F:$W,12,FALSE),"")</f>
        <v>1</v>
      </c>
      <c r="U101" s="13">
        <f>IFERROR(VLOOKUP(Data!A101,'Act5'!$F:$W,13,FALSE),"")</f>
        <v>1</v>
      </c>
      <c r="V101" s="13">
        <f>IFERROR(VLOOKUP(Data!A101,'Act6'!$F:$W,11,FALSE),"")</f>
        <v>1</v>
      </c>
      <c r="W101" s="13">
        <f>IFERROR(VLOOKUP(Data!A101,'Act6'!$F:$W,12,FALSE),"")</f>
        <v>1</v>
      </c>
      <c r="X101" s="13">
        <f>IFERROR(VLOOKUP(Data!A101,'Act6'!$F:$W,13,FALSE),"")</f>
        <v>1</v>
      </c>
      <c r="Y101" s="167" t="str">
        <f>IF(IFERROR(VLOOKUP(Data!A101,Survey!$F:$X,11,FALSE),0)&gt;0,"✓","✘")</f>
        <v>✓</v>
      </c>
      <c r="Z101" s="170">
        <f>IFERROR(VLOOKUP(Data!A101,Survey!$F:$X,11,FALSE),"")</f>
        <v>5</v>
      </c>
      <c r="AA101" s="170">
        <f>IFERROR(VLOOKUP(Data!A101,Survey!$F:$X,12,FALSE),"")</f>
        <v>10</v>
      </c>
      <c r="AB101" s="170">
        <f>IFERROR(VLOOKUP(Data!A101,Survey!$F:$X,13,FALSE),"")</f>
        <v>10</v>
      </c>
      <c r="AC101" s="170">
        <f>IFERROR(VLOOKUP(Data!A101,Survey!$F:$X,14,FALSE),"")</f>
        <v>10</v>
      </c>
      <c r="AD101" s="170">
        <f>IFERROR(VLOOKUP(Data!A101,Survey!$F:$X,15,FALSE),"")</f>
        <v>1</v>
      </c>
      <c r="AE101" s="170">
        <f>IFERROR(VLOOKUP(Data!A101,Survey!$F:$X,16,FALSE),"")</f>
        <v>1</v>
      </c>
      <c r="AF101" s="170">
        <f>IFERROR(VLOOKUP(Data!A101,Survey!$F:$X,19,FALSE),"")</f>
        <v>10</v>
      </c>
      <c r="AG101" s="167" t="str">
        <f>IF(IFERROR(VLOOKUP(Data!A101,Verify!$F:$X,11,FALSE),0)&gt;0,"✓","✘")</f>
        <v>✓</v>
      </c>
      <c r="AH101" s="13">
        <f>IFERROR(VLOOKUP(Data!A101,Verify!$F:$X,11,FALSE),"")</f>
        <v>9</v>
      </c>
      <c r="AI101" s="13">
        <f>IFERROR(VLOOKUP(Data!A101,Verify!$F:$X,12,FALSE),"")</f>
        <v>9</v>
      </c>
      <c r="AJ101" s="13">
        <f>IFERROR(VLOOKUP(Data!A101,Verify!$F:$X,13,FALSE),"")</f>
        <v>9</v>
      </c>
      <c r="AK101" s="13">
        <f>IFERROR(VLOOKUP(Data!A101,Verify!$F:$X,14,FALSE),"")</f>
        <v>10</v>
      </c>
      <c r="AL101" s="13">
        <f>IFERROR(VLOOKUP(Data!A101,Verify!$F:$X,15,FALSE),"")</f>
        <v>9</v>
      </c>
      <c r="AM101" s="13">
        <f>IFERROR(VLOOKUP(Data!A101,Verify!$F:$X,16,FALSE),"")</f>
        <v>10</v>
      </c>
      <c r="AN101" s="13">
        <f>IFERROR(VLOOKUP(Data!A101,Verify!$F:$X,17,FALSE),"")</f>
        <v>10</v>
      </c>
      <c r="AO101" s="13">
        <f>IFERROR(VLOOKUP(Data!A101,Verify!$F:$X,18,FALSE),"")</f>
        <v>10</v>
      </c>
      <c r="AP101" s="167" t="str">
        <f t="shared" si="8"/>
        <v>✓</v>
      </c>
      <c r="AQ101" s="167" t="str">
        <f>Timing!N101</f>
        <v>✓</v>
      </c>
      <c r="AR101" s="168" t="str">
        <f t="shared" si="9"/>
        <v>✅</v>
      </c>
      <c r="AS101" s="55" t="str">
        <f t="shared" si="10"/>
        <v>YES</v>
      </c>
      <c r="AT101" s="4" t="e">
        <f>IF(#REF!&lt;&gt;AS101,"OOPS","")</f>
        <v>#REF!</v>
      </c>
    </row>
    <row r="102" spans="1:46">
      <c r="A102" s="118" t="str">
        <f>CONCATENATE(VLOOKUP(Data!A102,Data!$A:C,3,FALSE)," ",VLOOKUP(Data!A102,Data!$A:C,2,FALSE),"")</f>
        <v>White Ella</v>
      </c>
      <c r="B102" s="13" t="str">
        <f>VLOOKUP(Data!A102,Data!$A:$D,4,FALSE)</f>
        <v>it</v>
      </c>
      <c r="C102" s="118" t="str">
        <f>IF(VLOOKUP(Data!A102,Data!$A:$E,5,FALSE)="","",VLOOKUP(Data!A102,Data!$A:$E,5,FALSE))</f>
        <v>North Carolina</v>
      </c>
      <c r="D102" s="118" t="str">
        <f>IF(VLOOKUP(Data!A102,Data!$A:$F,6,FALSE)="","",VLOOKUP(Data!A102,Data!$A:$F,6,FALSE))</f>
        <v>Franchise</v>
      </c>
      <c r="E102" s="118" t="str">
        <f>IF(VLOOKUP(Data!A102,Data!$A:$G,7,FALSE)="","",VLOOKUP(Data!A102,Data!$A:$G,7,FALSE))</f>
        <v>Rookie</v>
      </c>
      <c r="F102" s="13" t="str">
        <f>MID(VLOOKUP(Data!A102,Data!$A:$H,8,FALSE),1,3)</f>
        <v>ANY</v>
      </c>
      <c r="G102" s="13" t="str">
        <f>IFERROR(VLOOKUP(Data!A102,'Act1'!$F:$V,11,FALSE),"")</f>
        <v/>
      </c>
      <c r="H102" s="13" t="str">
        <f>IFERROR(VLOOKUP(Data!A102,'Act1'!$F:$V,12,FALSE),"")</f>
        <v/>
      </c>
      <c r="I102" s="13" t="str">
        <f>IFERROR(VLOOKUP(Data!A102,'Act1'!$F:$V,13,FALSE),"")</f>
        <v/>
      </c>
      <c r="J102" s="13">
        <f>IFERROR(VLOOKUP(Data!A102,'Act2'!$F:$V,11,FALSE),"")</f>
        <v>1</v>
      </c>
      <c r="K102" s="13">
        <f>IFERROR(VLOOKUP(Data!A102,'Act2'!$F:$V,12,FALSE),"")</f>
        <v>1</v>
      </c>
      <c r="L102" s="13">
        <f>IFERROR(VLOOKUP(Data!A102,'Act2'!$F:$V,13,FALSE),"")</f>
        <v>1</v>
      </c>
      <c r="M102" s="13">
        <f>IFERROR(VLOOKUP(Data!A102,'Act3'!$F:$W,11,FALSE),"")</f>
        <v>2</v>
      </c>
      <c r="N102" s="13">
        <f>IFERROR(VLOOKUP(Data!A102,'Act3'!$F:$W,12,FALSE),"")</f>
        <v>1</v>
      </c>
      <c r="O102" s="13">
        <f>IFERROR(VLOOKUP(Data!A102,'Act3'!$F:$W,13,FALSE),"")</f>
        <v>1</v>
      </c>
      <c r="P102" s="13">
        <f>IFERROR(VLOOKUP(Data!A102,'Act4'!$F:$W,11,FALSE),"")</f>
        <v>3</v>
      </c>
      <c r="Q102" s="13">
        <f>IFERROR(VLOOKUP(Data!A102,'Act4'!$F:$W,12,FALSE),"")</f>
        <v>1</v>
      </c>
      <c r="R102" s="13">
        <f>IFERROR(VLOOKUP(Data!A102,'Act4'!$F:$W,13,FALSE),"")</f>
        <v>1</v>
      </c>
      <c r="S102" s="13">
        <f>IFERROR(VLOOKUP(Data!A102,'Act5'!$F:$W,11,FALSE),"")</f>
        <v>1</v>
      </c>
      <c r="T102" s="13">
        <f>IFERROR(VLOOKUP(Data!A102,'Act5'!$F:$W,12,FALSE),"")</f>
        <v>1</v>
      </c>
      <c r="U102" s="13">
        <f>IFERROR(VLOOKUP(Data!A102,'Act5'!$F:$W,13,FALSE),"")</f>
        <v>3</v>
      </c>
      <c r="V102" s="13">
        <f>IFERROR(VLOOKUP(Data!A102,'Act6'!$F:$W,11,FALSE),"")</f>
        <v>3</v>
      </c>
      <c r="W102" s="13">
        <f>IFERROR(VLOOKUP(Data!A102,'Act6'!$F:$W,12,FALSE),"")</f>
        <v>1</v>
      </c>
      <c r="X102" s="13">
        <f>IFERROR(VLOOKUP(Data!A102,'Act6'!$F:$W,13,FALSE),"")</f>
        <v>1</v>
      </c>
      <c r="Y102" s="167" t="str">
        <f>IF(IFERROR(VLOOKUP(Data!A102,Survey!$F:$X,11,FALSE),0)&gt;0,"✓","✘")</f>
        <v>✓</v>
      </c>
      <c r="Z102" s="170">
        <f>IFERROR(VLOOKUP(Data!A102,Survey!$F:$X,11,FALSE),"")</f>
        <v>6</v>
      </c>
      <c r="AA102" s="170">
        <f>IFERROR(VLOOKUP(Data!A102,Survey!$F:$X,12,FALSE),"")</f>
        <v>5</v>
      </c>
      <c r="AB102" s="170">
        <f>IFERROR(VLOOKUP(Data!A102,Survey!$F:$X,13,FALSE),"")</f>
        <v>6</v>
      </c>
      <c r="AC102" s="170">
        <f>IFERROR(VLOOKUP(Data!A102,Survey!$F:$X,14,FALSE),"")</f>
        <v>8</v>
      </c>
      <c r="AD102" s="170">
        <f>IFERROR(VLOOKUP(Data!A102,Survey!$F:$X,15,FALSE),"")</f>
        <v>4</v>
      </c>
      <c r="AE102" s="170">
        <f>IFERROR(VLOOKUP(Data!A102,Survey!$F:$X,16,FALSE),"")</f>
        <v>5</v>
      </c>
      <c r="AF102" s="170">
        <f>IFERROR(VLOOKUP(Data!A102,Survey!$F:$X,19,FALSE),"")</f>
        <v>6</v>
      </c>
      <c r="AG102" s="167" t="str">
        <f>IF(IFERROR(VLOOKUP(Data!A102,Verify!$F:$X,11,FALSE),0)&gt;0,"✓","✘")</f>
        <v>✓</v>
      </c>
      <c r="AH102" s="13">
        <f>IFERROR(VLOOKUP(Data!A102,Verify!$F:$X,11,FALSE),"")</f>
        <v>6</v>
      </c>
      <c r="AI102" s="13">
        <f>IFERROR(VLOOKUP(Data!A102,Verify!$F:$X,12,FALSE),"")</f>
        <v>6</v>
      </c>
      <c r="AJ102" s="13">
        <f>IFERROR(VLOOKUP(Data!A102,Verify!$F:$X,13,FALSE),"")</f>
        <v>7</v>
      </c>
      <c r="AK102" s="13">
        <f>IFERROR(VLOOKUP(Data!A102,Verify!$F:$X,14,FALSE),"")</f>
        <v>8</v>
      </c>
      <c r="AL102" s="13">
        <f>IFERROR(VLOOKUP(Data!A102,Verify!$F:$X,15,FALSE),"")</f>
        <v>6</v>
      </c>
      <c r="AM102" s="13">
        <f>IFERROR(VLOOKUP(Data!A102,Verify!$F:$X,16,FALSE),"")</f>
        <v>3</v>
      </c>
      <c r="AN102" s="13">
        <f>IFERROR(VLOOKUP(Data!A102,Verify!$F:$X,17,FALSE),"")</f>
        <v>5</v>
      </c>
      <c r="AO102" s="13">
        <f>IFERROR(VLOOKUP(Data!A102,Verify!$F:$X,18,FALSE),"")</f>
        <v>5</v>
      </c>
      <c r="AP102" s="167" t="str">
        <f t="shared" si="8"/>
        <v>✓</v>
      </c>
      <c r="AQ102" s="167" t="str">
        <f>Timing!N102</f>
        <v>✓</v>
      </c>
      <c r="AR102" s="168" t="str">
        <f t="shared" si="9"/>
        <v>✅</v>
      </c>
      <c r="AS102" s="55" t="str">
        <f t="shared" si="10"/>
        <v>YES</v>
      </c>
      <c r="AT102" s="4" t="e">
        <f>IF(#REF!&lt;&gt;AS102,"OOPS","")</f>
        <v>#REF!</v>
      </c>
    </row>
    <row r="103" spans="1:46">
      <c r="A103" s="118" t="str">
        <f>CONCATENATE(VLOOKUP(Data!A103,Data!$A:C,3,FALSE)," ",VLOOKUP(Data!A103,Data!$A:C,2,FALSE),"")</f>
        <v>White Isla</v>
      </c>
      <c r="B103" s="13" t="str">
        <f>VLOOKUP(Data!A103,Data!$A:$D,4,FALSE)</f>
        <v>en</v>
      </c>
      <c r="C103" s="118" t="str">
        <f>IF(VLOOKUP(Data!A103,Data!$A:$E,5,FALSE)="","",VLOOKUP(Data!A103,Data!$A:$E,5,FALSE))</f>
        <v>New Jersey</v>
      </c>
      <c r="D103" s="118" t="str">
        <f>IF(VLOOKUP(Data!A103,Data!$A:$F,6,FALSE)="","",VLOOKUP(Data!A103,Data!$A:$F,6,FALSE))</f>
        <v>Employee</v>
      </c>
      <c r="E103" s="118" t="str">
        <f>IF(VLOOKUP(Data!A103,Data!$A:$G,7,FALSE)="","",VLOOKUP(Data!A103,Data!$A:$G,7,FALSE))</f>
        <v>Junior</v>
      </c>
      <c r="F103" s="13" t="str">
        <f>MID(VLOOKUP(Data!A103,Data!$A:$H,8,FALSE),1,3)</f>
        <v>ANY</v>
      </c>
      <c r="G103" s="13">
        <f>IFERROR(VLOOKUP(Data!A103,'Act1'!$F:$V,11,FALSE),"")</f>
        <v>1</v>
      </c>
      <c r="H103" s="13">
        <f>IFERROR(VLOOKUP(Data!A103,'Act1'!$F:$V,12,FALSE),"")</f>
        <v>1</v>
      </c>
      <c r="I103" s="13">
        <f>IFERROR(VLOOKUP(Data!A103,'Act1'!$F:$V,13,FALSE),"")</f>
        <v>1</v>
      </c>
      <c r="J103" s="13">
        <f>IFERROR(VLOOKUP(Data!A103,'Act2'!$F:$V,11,FALSE),"")</f>
        <v>1</v>
      </c>
      <c r="K103" s="13">
        <f>IFERROR(VLOOKUP(Data!A103,'Act2'!$F:$V,12,FALSE),"")</f>
        <v>1</v>
      </c>
      <c r="L103" s="13">
        <f>IFERROR(VLOOKUP(Data!A103,'Act2'!$F:$V,13,FALSE),"")</f>
        <v>1</v>
      </c>
      <c r="M103" s="13">
        <f>IFERROR(VLOOKUP(Data!A103,'Act3'!$F:$W,11,FALSE),"")</f>
        <v>2</v>
      </c>
      <c r="N103" s="13">
        <f>IFERROR(VLOOKUP(Data!A103,'Act3'!$F:$W,12,FALSE),"")</f>
        <v>1</v>
      </c>
      <c r="O103" s="13">
        <f>IFERROR(VLOOKUP(Data!A103,'Act3'!$F:$W,13,FALSE),"")</f>
        <v>1</v>
      </c>
      <c r="P103" s="13">
        <f>IFERROR(VLOOKUP(Data!A103,'Act4'!$F:$W,11,FALSE),"")</f>
        <v>1</v>
      </c>
      <c r="Q103" s="13">
        <f>IFERROR(VLOOKUP(Data!A103,'Act4'!$F:$W,12,FALSE),"")</f>
        <v>1</v>
      </c>
      <c r="R103" s="13">
        <f>IFERROR(VLOOKUP(Data!A103,'Act4'!$F:$W,13,FALSE),"")</f>
        <v>1</v>
      </c>
      <c r="S103" s="13">
        <f>IFERROR(VLOOKUP(Data!A103,'Act5'!$F:$W,11,FALSE),"")</f>
        <v>1</v>
      </c>
      <c r="T103" s="13">
        <f>IFERROR(VLOOKUP(Data!A103,'Act5'!$F:$W,12,FALSE),"")</f>
        <v>2</v>
      </c>
      <c r="U103" s="13">
        <f>IFERROR(VLOOKUP(Data!A103,'Act5'!$F:$W,13,FALSE),"")</f>
        <v>1</v>
      </c>
      <c r="V103" s="13">
        <f>IFERROR(VLOOKUP(Data!A103,'Act6'!$F:$W,11,FALSE),"")</f>
        <v>1</v>
      </c>
      <c r="W103" s="13">
        <f>IFERROR(VLOOKUP(Data!A103,'Act6'!$F:$W,12,FALSE),"")</f>
        <v>1</v>
      </c>
      <c r="X103" s="13">
        <f>IFERROR(VLOOKUP(Data!A103,'Act6'!$F:$W,13,FALSE),"")</f>
        <v>1</v>
      </c>
      <c r="Y103" s="167" t="str">
        <f>IF(IFERROR(VLOOKUP(Data!A103,Survey!$F:$X,11,FALSE),0)&gt;0,"✓","✘")</f>
        <v>✓</v>
      </c>
      <c r="Z103" s="170">
        <f>IFERROR(VLOOKUP(Data!A103,Survey!$F:$X,11,FALSE),"")</f>
        <v>5</v>
      </c>
      <c r="AA103" s="170">
        <f>IFERROR(VLOOKUP(Data!A103,Survey!$F:$X,12,FALSE),"")</f>
        <v>6</v>
      </c>
      <c r="AB103" s="170">
        <f>IFERROR(VLOOKUP(Data!A103,Survey!$F:$X,13,FALSE),"")</f>
        <v>4</v>
      </c>
      <c r="AC103" s="170">
        <f>IFERROR(VLOOKUP(Data!A103,Survey!$F:$X,14,FALSE),"")</f>
        <v>4</v>
      </c>
      <c r="AD103" s="170">
        <f>IFERROR(VLOOKUP(Data!A103,Survey!$F:$X,15,FALSE),"")</f>
        <v>1</v>
      </c>
      <c r="AE103" s="170">
        <f>IFERROR(VLOOKUP(Data!A103,Survey!$F:$X,16,FALSE),"")</f>
        <v>8</v>
      </c>
      <c r="AF103" s="170">
        <f>IFERROR(VLOOKUP(Data!A103,Survey!$F:$X,19,FALSE),"")</f>
        <v>5</v>
      </c>
      <c r="AG103" s="167" t="str">
        <f>IF(IFERROR(VLOOKUP(Data!A103,Verify!$F:$X,11,FALSE),0)&gt;0,"✓","✘")</f>
        <v>✓</v>
      </c>
      <c r="AH103" s="13">
        <f>IFERROR(VLOOKUP(Data!A103,Verify!$F:$X,11,FALSE),"")</f>
        <v>5</v>
      </c>
      <c r="AI103" s="13">
        <f>IFERROR(VLOOKUP(Data!A103,Verify!$F:$X,12,FALSE),"")</f>
        <v>7</v>
      </c>
      <c r="AJ103" s="13">
        <f>IFERROR(VLOOKUP(Data!A103,Verify!$F:$X,13,FALSE),"")</f>
        <v>7</v>
      </c>
      <c r="AK103" s="13">
        <f>IFERROR(VLOOKUP(Data!A103,Verify!$F:$X,14,FALSE),"")</f>
        <v>1</v>
      </c>
      <c r="AL103" s="13">
        <f>IFERROR(VLOOKUP(Data!A103,Verify!$F:$X,15,FALSE),"")</f>
        <v>6</v>
      </c>
      <c r="AM103" s="13">
        <f>IFERROR(VLOOKUP(Data!A103,Verify!$F:$X,16,FALSE),"")</f>
        <v>8</v>
      </c>
      <c r="AN103" s="13">
        <f>IFERROR(VLOOKUP(Data!A103,Verify!$F:$X,17,FALSE),"")</f>
        <v>4</v>
      </c>
      <c r="AO103" s="13">
        <f>IFERROR(VLOOKUP(Data!A103,Verify!$F:$X,18,FALSE),"")</f>
        <v>5</v>
      </c>
      <c r="AP103" s="167" t="str">
        <f t="shared" si="8"/>
        <v>✓</v>
      </c>
      <c r="AQ103" s="167" t="str">
        <f>Timing!N103</f>
        <v>✓</v>
      </c>
      <c r="AR103" s="168" t="str">
        <f t="shared" si="9"/>
        <v>✅</v>
      </c>
      <c r="AS103" s="55" t="str">
        <f t="shared" si="10"/>
        <v>YES</v>
      </c>
      <c r="AT103" s="4" t="e">
        <f>IF(#REF!&lt;&gt;AS103,"OOPS","")</f>
        <v>#REF!</v>
      </c>
    </row>
    <row r="104" spans="1:46">
      <c r="A104" s="118" t="str">
        <f>CONCATENATE(VLOOKUP(Data!A104,Data!$A:C,3,FALSE)," ",VLOOKUP(Data!A104,Data!$A:C,2,FALSE),"")</f>
        <v>Williams Amelia</v>
      </c>
      <c r="B104" s="13" t="str">
        <f>VLOOKUP(Data!A104,Data!$A:$D,4,FALSE)</f>
        <v>es</v>
      </c>
      <c r="C104" s="118" t="str">
        <f>IF(VLOOKUP(Data!A104,Data!$A:$E,5,FALSE)="","",VLOOKUP(Data!A104,Data!$A:$E,5,FALSE))</f>
        <v>Minnesota</v>
      </c>
      <c r="D104" s="118" t="str">
        <f>IF(VLOOKUP(Data!A104,Data!$A:$F,6,FALSE)="","",VLOOKUP(Data!A104,Data!$A:$F,6,FALSE))</f>
        <v>Employee</v>
      </c>
      <c r="E104" s="118" t="str">
        <f>IF(VLOOKUP(Data!A104,Data!$A:$G,7,FALSE)="","",VLOOKUP(Data!A104,Data!$A:$G,7,FALSE))</f>
        <v>Rookie</v>
      </c>
      <c r="F104" s="13" t="str">
        <f>MID(VLOOKUP(Data!A104,Data!$A:$H,8,FALSE),1,3)</f>
        <v>ANY</v>
      </c>
      <c r="G104" s="13">
        <f>IFERROR(VLOOKUP(Data!A104,'Act1'!$F:$V,11,FALSE),"")</f>
        <v>1</v>
      </c>
      <c r="H104" s="13">
        <f>IFERROR(VLOOKUP(Data!A104,'Act1'!$F:$V,12,FALSE),"")</f>
        <v>1</v>
      </c>
      <c r="I104" s="13">
        <f>IFERROR(VLOOKUP(Data!A104,'Act1'!$F:$V,13,FALSE),"")</f>
        <v>1</v>
      </c>
      <c r="J104" s="13">
        <f>IFERROR(VLOOKUP(Data!A104,'Act2'!$F:$V,11,FALSE),"")</f>
        <v>1</v>
      </c>
      <c r="K104" s="13">
        <f>IFERROR(VLOOKUP(Data!A104,'Act2'!$F:$V,12,FALSE),"")</f>
        <v>1</v>
      </c>
      <c r="L104" s="13">
        <f>IFERROR(VLOOKUP(Data!A104,'Act2'!$F:$V,13,FALSE),"")</f>
        <v>1</v>
      </c>
      <c r="M104" s="13">
        <f>IFERROR(VLOOKUP(Data!A104,'Act3'!$F:$W,11,FALSE),"")</f>
        <v>2</v>
      </c>
      <c r="N104" s="13">
        <f>IFERROR(VLOOKUP(Data!A104,'Act3'!$F:$W,12,FALSE),"")</f>
        <v>1</v>
      </c>
      <c r="O104" s="13">
        <f>IFERROR(VLOOKUP(Data!A104,'Act3'!$F:$W,13,FALSE),"")</f>
        <v>1</v>
      </c>
      <c r="P104" s="13">
        <f>IFERROR(VLOOKUP(Data!A104,'Act4'!$F:$W,11,FALSE),"")</f>
        <v>1</v>
      </c>
      <c r="Q104" s="13">
        <f>IFERROR(VLOOKUP(Data!A104,'Act4'!$F:$W,12,FALSE),"")</f>
        <v>1</v>
      </c>
      <c r="R104" s="13">
        <f>IFERROR(VLOOKUP(Data!A104,'Act4'!$F:$W,13,FALSE),"")</f>
        <v>1</v>
      </c>
      <c r="S104" s="13">
        <f>IFERROR(VLOOKUP(Data!A104,'Act5'!$F:$W,11,FALSE),"")</f>
        <v>1</v>
      </c>
      <c r="T104" s="13">
        <f>IFERROR(VLOOKUP(Data!A104,'Act5'!$F:$W,12,FALSE),"")</f>
        <v>2</v>
      </c>
      <c r="U104" s="13">
        <f>IFERROR(VLOOKUP(Data!A104,'Act5'!$F:$W,13,FALSE),"")</f>
        <v>1</v>
      </c>
      <c r="V104" s="13">
        <f>IFERROR(VLOOKUP(Data!A104,'Act6'!$F:$W,11,FALSE),"")</f>
        <v>3</v>
      </c>
      <c r="W104" s="13">
        <f>IFERROR(VLOOKUP(Data!A104,'Act6'!$F:$W,12,FALSE),"")</f>
        <v>1</v>
      </c>
      <c r="X104" s="13">
        <f>IFERROR(VLOOKUP(Data!A104,'Act6'!$F:$W,13,FALSE),"")</f>
        <v>1</v>
      </c>
      <c r="Y104" s="167" t="str">
        <f>IF(IFERROR(VLOOKUP(Data!A104,Survey!$F:$X,11,FALSE),0)&gt;0,"✓","✘")</f>
        <v>✓</v>
      </c>
      <c r="Z104" s="170">
        <f>IFERROR(VLOOKUP(Data!A104,Survey!$F:$X,11,FALSE),"")</f>
        <v>9</v>
      </c>
      <c r="AA104" s="170">
        <f>IFERROR(VLOOKUP(Data!A104,Survey!$F:$X,12,FALSE),"")</f>
        <v>8</v>
      </c>
      <c r="AB104" s="170">
        <f>IFERROR(VLOOKUP(Data!A104,Survey!$F:$X,13,FALSE),"")</f>
        <v>9</v>
      </c>
      <c r="AC104" s="170">
        <f>IFERROR(VLOOKUP(Data!A104,Survey!$F:$X,14,FALSE),"")</f>
        <v>9</v>
      </c>
      <c r="AD104" s="170">
        <f>IFERROR(VLOOKUP(Data!A104,Survey!$F:$X,15,FALSE),"")</f>
        <v>4</v>
      </c>
      <c r="AE104" s="170">
        <f>IFERROR(VLOOKUP(Data!A104,Survey!$F:$X,16,FALSE),"")</f>
        <v>1</v>
      </c>
      <c r="AF104" s="170">
        <f>IFERROR(VLOOKUP(Data!A104,Survey!$F:$X,19,FALSE),"")</f>
        <v>9</v>
      </c>
      <c r="AG104" s="167" t="str">
        <f>IF(IFERROR(VLOOKUP(Data!A104,Verify!$F:$X,11,FALSE),0)&gt;0,"✓","✘")</f>
        <v>✘</v>
      </c>
      <c r="AH104" s="13" t="str">
        <f>IFERROR(VLOOKUP(Data!A104,Verify!$F:$X,11,FALSE),"")</f>
        <v/>
      </c>
      <c r="AI104" s="13" t="str">
        <f>IFERROR(VLOOKUP(Data!A104,Verify!$F:$X,12,FALSE),"")</f>
        <v/>
      </c>
      <c r="AJ104" s="13" t="str">
        <f>IFERROR(VLOOKUP(Data!A104,Verify!$F:$X,13,FALSE),"")</f>
        <v/>
      </c>
      <c r="AK104" s="13" t="str">
        <f>IFERROR(VLOOKUP(Data!A104,Verify!$F:$X,14,FALSE),"")</f>
        <v/>
      </c>
      <c r="AL104" s="13" t="str">
        <f>IFERROR(VLOOKUP(Data!A104,Verify!$F:$X,15,FALSE),"")</f>
        <v/>
      </c>
      <c r="AM104" s="13" t="str">
        <f>IFERROR(VLOOKUP(Data!A104,Verify!$F:$X,16,FALSE),"")</f>
        <v/>
      </c>
      <c r="AN104" s="13" t="str">
        <f>IFERROR(VLOOKUP(Data!A104,Verify!$F:$X,17,FALSE),"")</f>
        <v/>
      </c>
      <c r="AO104" s="13" t="str">
        <f>IFERROR(VLOOKUP(Data!A104,Verify!$F:$X,18,FALSE),"")</f>
        <v/>
      </c>
      <c r="AP104" s="167" t="str">
        <f t="shared" si="8"/>
        <v>✓</v>
      </c>
      <c r="AQ104" s="167" t="str">
        <f>Timing!N104</f>
        <v>✓</v>
      </c>
      <c r="AR104" s="168" t="str">
        <f t="shared" si="9"/>
        <v>✅</v>
      </c>
      <c r="AS104" s="55" t="str">
        <f t="shared" si="10"/>
        <v>YES</v>
      </c>
      <c r="AT104" s="4" t="e">
        <f>IF(#REF!&lt;&gt;AS104,"OOPS","")</f>
        <v>#REF!</v>
      </c>
    </row>
    <row r="105" spans="1:46">
      <c r="A105" s="118" t="str">
        <f>CONCATENATE(VLOOKUP(Data!A105,Data!$A:C,3,FALSE)," ",VLOOKUP(Data!A105,Data!$A:C,2,FALSE),"")</f>
        <v>Wilson Elizabeth</v>
      </c>
      <c r="B105" s="13" t="str">
        <f>VLOOKUP(Data!A105,Data!$A:$D,4,FALSE)</f>
        <v>fr</v>
      </c>
      <c r="C105" s="118" t="str">
        <f>IF(VLOOKUP(Data!A105,Data!$A:$E,5,FALSE)="","",VLOOKUP(Data!A105,Data!$A:$E,5,FALSE))</f>
        <v>Massachusetts</v>
      </c>
      <c r="D105" s="118" t="str">
        <f>IF(VLOOKUP(Data!A105,Data!$A:$F,6,FALSE)="","",VLOOKUP(Data!A105,Data!$A:$F,6,FALSE))</f>
        <v>Partner Employee</v>
      </c>
      <c r="E105" s="118" t="str">
        <f>IF(VLOOKUP(Data!A105,Data!$A:$G,7,FALSE)="","",VLOOKUP(Data!A105,Data!$A:$G,7,FALSE))</f>
        <v>Junior</v>
      </c>
      <c r="F105" s="13" t="str">
        <f>MID(VLOOKUP(Data!A105,Data!$A:$H,8,FALSE),1,3)</f>
        <v>MAN</v>
      </c>
      <c r="G105" s="13">
        <f>IFERROR(VLOOKUP(Data!A105,'Act1'!$F:$V,11,FALSE),"")</f>
        <v>2</v>
      </c>
      <c r="H105" s="13">
        <f>IFERROR(VLOOKUP(Data!A105,'Act1'!$F:$V,12,FALSE),"")</f>
        <v>1</v>
      </c>
      <c r="I105" s="13">
        <f>IFERROR(VLOOKUP(Data!A105,'Act1'!$F:$V,13,FALSE),"")</f>
        <v>1</v>
      </c>
      <c r="J105" s="13">
        <f>IFERROR(VLOOKUP(Data!A105,'Act2'!$F:$V,11,FALSE),"")</f>
        <v>3</v>
      </c>
      <c r="K105" s="13">
        <f>IFERROR(VLOOKUP(Data!A105,'Act2'!$F:$V,12,FALSE),"")</f>
        <v>3</v>
      </c>
      <c r="L105" s="13">
        <f>IFERROR(VLOOKUP(Data!A105,'Act2'!$F:$V,13,FALSE),"")</f>
        <v>1</v>
      </c>
      <c r="M105" s="13">
        <f>IFERROR(VLOOKUP(Data!A105,'Act3'!$F:$W,11,FALSE),"")</f>
        <v>1</v>
      </c>
      <c r="N105" s="13">
        <f>IFERROR(VLOOKUP(Data!A105,'Act3'!$F:$W,12,FALSE),"")</f>
        <v>1</v>
      </c>
      <c r="O105" s="13">
        <f>IFERROR(VLOOKUP(Data!A105,'Act3'!$F:$W,13,FALSE),"")</f>
        <v>3</v>
      </c>
      <c r="P105" s="13">
        <f>IFERROR(VLOOKUP(Data!A105,'Act4'!$F:$W,11,FALSE),"")</f>
        <v>2</v>
      </c>
      <c r="Q105" s="13">
        <f>IFERROR(VLOOKUP(Data!A105,'Act4'!$F:$W,12,FALSE),"")</f>
        <v>3</v>
      </c>
      <c r="R105" s="13">
        <f>IFERROR(VLOOKUP(Data!A105,'Act4'!$F:$W,13,FALSE),"")</f>
        <v>1</v>
      </c>
      <c r="S105" s="13">
        <f>IFERROR(VLOOKUP(Data!A105,'Act5'!$F:$W,11,FALSE),"")</f>
        <v>1</v>
      </c>
      <c r="T105" s="13">
        <f>IFERROR(VLOOKUP(Data!A105,'Act5'!$F:$W,12,FALSE),"")</f>
        <v>2</v>
      </c>
      <c r="U105" s="13">
        <f>IFERROR(VLOOKUP(Data!A105,'Act5'!$F:$W,13,FALSE),"")</f>
        <v>1</v>
      </c>
      <c r="V105" s="13">
        <f>IFERROR(VLOOKUP(Data!A105,'Act6'!$F:$W,11,FALSE),"")</f>
        <v>2</v>
      </c>
      <c r="W105" s="13">
        <f>IFERROR(VLOOKUP(Data!A105,'Act6'!$F:$W,12,FALSE),"")</f>
        <v>1</v>
      </c>
      <c r="X105" s="13">
        <f>IFERROR(VLOOKUP(Data!A105,'Act6'!$F:$W,13,FALSE),"")</f>
        <v>1</v>
      </c>
      <c r="Y105" s="167" t="str">
        <f>IF(IFERROR(VLOOKUP(Data!A105,Survey!$F:$X,11,FALSE),0)&gt;0,"✓","✘")</f>
        <v>✘</v>
      </c>
      <c r="Z105" s="170" t="str">
        <f>IFERROR(VLOOKUP(Data!A105,Survey!$F:$X,11,FALSE),"")</f>
        <v/>
      </c>
      <c r="AA105" s="170" t="str">
        <f>IFERROR(VLOOKUP(Data!A105,Survey!$F:$X,12,FALSE),"")</f>
        <v/>
      </c>
      <c r="AB105" s="170" t="str">
        <f>IFERROR(VLOOKUP(Data!A105,Survey!$F:$X,13,FALSE),"")</f>
        <v/>
      </c>
      <c r="AC105" s="170" t="str">
        <f>IFERROR(VLOOKUP(Data!A105,Survey!$F:$X,14,FALSE),"")</f>
        <v/>
      </c>
      <c r="AD105" s="170" t="str">
        <f>IFERROR(VLOOKUP(Data!A105,Survey!$F:$X,15,FALSE),"")</f>
        <v/>
      </c>
      <c r="AE105" s="170" t="str">
        <f>IFERROR(VLOOKUP(Data!A105,Survey!$F:$X,16,FALSE),"")</f>
        <v/>
      </c>
      <c r="AF105" s="170" t="str">
        <f>IFERROR(VLOOKUP(Data!A105,Survey!$F:$X,19,FALSE),"")</f>
        <v/>
      </c>
      <c r="AG105" s="167" t="str">
        <f>IF(IFERROR(VLOOKUP(Data!A105,Verify!$F:$X,11,FALSE),0)&gt;0,"✓","✘")</f>
        <v>✘</v>
      </c>
      <c r="AH105" s="13" t="str">
        <f>IFERROR(VLOOKUP(Data!A105,Verify!$F:$X,11,FALSE),"")</f>
        <v/>
      </c>
      <c r="AI105" s="13" t="str">
        <f>IFERROR(VLOOKUP(Data!A105,Verify!$F:$X,12,FALSE),"")</f>
        <v/>
      </c>
      <c r="AJ105" s="13" t="str">
        <f>IFERROR(VLOOKUP(Data!A105,Verify!$F:$X,13,FALSE),"")</f>
        <v/>
      </c>
      <c r="AK105" s="13" t="str">
        <f>IFERROR(VLOOKUP(Data!A105,Verify!$F:$X,14,FALSE),"")</f>
        <v/>
      </c>
      <c r="AL105" s="13" t="str">
        <f>IFERROR(VLOOKUP(Data!A105,Verify!$F:$X,15,FALSE),"")</f>
        <v/>
      </c>
      <c r="AM105" s="13" t="str">
        <f>IFERROR(VLOOKUP(Data!A105,Verify!$F:$X,16,FALSE),"")</f>
        <v/>
      </c>
      <c r="AN105" s="13" t="str">
        <f>IFERROR(VLOOKUP(Data!A105,Verify!$F:$X,17,FALSE),"")</f>
        <v/>
      </c>
      <c r="AO105" s="13" t="str">
        <f>IFERROR(VLOOKUP(Data!A105,Verify!$F:$X,18,FALSE),"")</f>
        <v/>
      </c>
      <c r="AP105" s="167" t="str">
        <f t="shared" si="8"/>
        <v>✓</v>
      </c>
      <c r="AQ105" s="167" t="str">
        <f>Timing!N105</f>
        <v>✘</v>
      </c>
      <c r="AR105" s="168" t="str">
        <f t="shared" si="9"/>
        <v>✘</v>
      </c>
      <c r="AS105" s="55" t="str">
        <f t="shared" si="10"/>
        <v/>
      </c>
      <c r="AT105" s="4" t="e">
        <f>IF(#REF!&lt;&gt;AS105,"OOPS","")</f>
        <v>#REF!</v>
      </c>
    </row>
    <row r="106" spans="1:46">
      <c r="A106" s="118" t="str">
        <f>CONCATENATE(VLOOKUP(Data!A106,Data!$A:C,3,FALSE)," ",VLOOKUP(Data!A106,Data!$A:C,2,FALSE),"")</f>
        <v>Wood Luke</v>
      </c>
      <c r="B106" s="13" t="str">
        <f>VLOOKUP(Data!A106,Data!$A:$D,4,FALSE)</f>
        <v>de</v>
      </c>
      <c r="C106" s="118" t="str">
        <f>IF(VLOOKUP(Data!A106,Data!$A:$E,5,FALSE)="","",VLOOKUP(Data!A106,Data!$A:$E,5,FALSE))</f>
        <v>Louisiana</v>
      </c>
      <c r="D106" s="118" t="str">
        <f>IF(VLOOKUP(Data!A106,Data!$A:$F,6,FALSE)="","",VLOOKUP(Data!A106,Data!$A:$F,6,FALSE))</f>
        <v>Employee</v>
      </c>
      <c r="E106" s="118" t="str">
        <f>IF(VLOOKUP(Data!A106,Data!$A:$G,7,FALSE)="","",VLOOKUP(Data!A106,Data!$A:$G,7,FALSE))</f>
        <v>Senior</v>
      </c>
      <c r="F106" s="13" t="str">
        <f>MID(VLOOKUP(Data!A106,Data!$A:$H,8,FALSE),1,3)</f>
        <v>ANY</v>
      </c>
      <c r="G106" s="13">
        <f>IFERROR(VLOOKUP(Data!A106,'Act1'!$F:$V,11,FALSE),"")</f>
        <v>1</v>
      </c>
      <c r="H106" s="13">
        <f>IFERROR(VLOOKUP(Data!A106,'Act1'!$F:$V,12,FALSE),"")</f>
        <v>1</v>
      </c>
      <c r="I106" s="13">
        <f>IFERROR(VLOOKUP(Data!A106,'Act1'!$F:$V,13,FALSE),"")</f>
        <v>1</v>
      </c>
      <c r="J106" s="13">
        <f>IFERROR(VLOOKUP(Data!A106,'Act2'!$F:$V,11,FALSE),"")</f>
        <v>3</v>
      </c>
      <c r="K106" s="13">
        <f>IFERROR(VLOOKUP(Data!A106,'Act2'!$F:$V,12,FALSE),"")</f>
        <v>2</v>
      </c>
      <c r="L106" s="13">
        <f>IFERROR(VLOOKUP(Data!A106,'Act2'!$F:$V,13,FALSE),"")</f>
        <v>1</v>
      </c>
      <c r="M106" s="13">
        <f>IFERROR(VLOOKUP(Data!A106,'Act3'!$F:$W,11,FALSE),"")</f>
        <v>2</v>
      </c>
      <c r="N106" s="13">
        <f>IFERROR(VLOOKUP(Data!A106,'Act3'!$F:$W,12,FALSE),"")</f>
        <v>3</v>
      </c>
      <c r="O106" s="13">
        <f>IFERROR(VLOOKUP(Data!A106,'Act3'!$F:$W,13,FALSE),"")</f>
        <v>1</v>
      </c>
      <c r="P106" s="13">
        <f>IFERROR(VLOOKUP(Data!A106,'Act4'!$F:$W,11,FALSE),"")</f>
        <v>1</v>
      </c>
      <c r="Q106" s="13">
        <f>IFERROR(VLOOKUP(Data!A106,'Act4'!$F:$W,12,FALSE),"")</f>
        <v>1</v>
      </c>
      <c r="R106" s="13">
        <f>IFERROR(VLOOKUP(Data!A106,'Act4'!$F:$W,13,FALSE),"")</f>
        <v>1</v>
      </c>
      <c r="S106" s="13">
        <f>IFERROR(VLOOKUP(Data!A106,'Act5'!$F:$W,11,FALSE),"")</f>
        <v>1</v>
      </c>
      <c r="T106" s="13">
        <f>IFERROR(VLOOKUP(Data!A106,'Act5'!$F:$W,12,FALSE),"")</f>
        <v>2</v>
      </c>
      <c r="U106" s="13">
        <f>IFERROR(VLOOKUP(Data!A106,'Act5'!$F:$W,13,FALSE),"")</f>
        <v>1</v>
      </c>
      <c r="V106" s="13">
        <f>IFERROR(VLOOKUP(Data!A106,'Act6'!$F:$W,11,FALSE),"")</f>
        <v>2</v>
      </c>
      <c r="W106" s="13">
        <f>IFERROR(VLOOKUP(Data!A106,'Act6'!$F:$W,12,FALSE),"")</f>
        <v>3</v>
      </c>
      <c r="X106" s="13">
        <f>IFERROR(VLOOKUP(Data!A106,'Act6'!$F:$W,13,FALSE),"")</f>
        <v>1</v>
      </c>
      <c r="Y106" s="167" t="str">
        <f>IF(IFERROR(VLOOKUP(Data!A106,Survey!$F:$X,11,FALSE),0)&gt;0,"✓","✘")</f>
        <v>✓</v>
      </c>
      <c r="Z106" s="170">
        <f>IFERROR(VLOOKUP(Data!A106,Survey!$F:$X,11,FALSE),"")</f>
        <v>2</v>
      </c>
      <c r="AA106" s="170">
        <f>IFERROR(VLOOKUP(Data!A106,Survey!$F:$X,12,FALSE),"")</f>
        <v>7</v>
      </c>
      <c r="AB106" s="170">
        <f>IFERROR(VLOOKUP(Data!A106,Survey!$F:$X,13,FALSE),"")</f>
        <v>2</v>
      </c>
      <c r="AC106" s="170">
        <f>IFERROR(VLOOKUP(Data!A106,Survey!$F:$X,14,FALSE),"")</f>
        <v>2</v>
      </c>
      <c r="AD106" s="170">
        <f>IFERROR(VLOOKUP(Data!A106,Survey!$F:$X,15,FALSE),"")</f>
        <v>1</v>
      </c>
      <c r="AE106" s="170">
        <f>IFERROR(VLOOKUP(Data!A106,Survey!$F:$X,16,FALSE),"")</f>
        <v>7</v>
      </c>
      <c r="AF106" s="170">
        <f>IFERROR(VLOOKUP(Data!A106,Survey!$F:$X,19,FALSE),"")</f>
        <v>5</v>
      </c>
      <c r="AG106" s="167" t="str">
        <f>IF(IFERROR(VLOOKUP(Data!A106,Verify!$F:$X,11,FALSE),0)&gt;0,"✓","✘")</f>
        <v>✓</v>
      </c>
      <c r="AH106" s="13">
        <f>IFERROR(VLOOKUP(Data!A106,Verify!$F:$X,11,FALSE),"")</f>
        <v>8</v>
      </c>
      <c r="AI106" s="13">
        <f>IFERROR(VLOOKUP(Data!A106,Verify!$F:$X,12,FALSE),"")</f>
        <v>8</v>
      </c>
      <c r="AJ106" s="13">
        <f>IFERROR(VLOOKUP(Data!A106,Verify!$F:$X,13,FALSE),"")</f>
        <v>8</v>
      </c>
      <c r="AK106" s="13">
        <f>IFERROR(VLOOKUP(Data!A106,Verify!$F:$X,14,FALSE),"")</f>
        <v>6</v>
      </c>
      <c r="AL106" s="13">
        <f>IFERROR(VLOOKUP(Data!A106,Verify!$F:$X,15,FALSE),"")</f>
        <v>7</v>
      </c>
      <c r="AM106" s="13">
        <f>IFERROR(VLOOKUP(Data!A106,Verify!$F:$X,16,FALSE),"")</f>
        <v>7</v>
      </c>
      <c r="AN106" s="13">
        <f>IFERROR(VLOOKUP(Data!A106,Verify!$F:$X,17,FALSE),"")</f>
        <v>7</v>
      </c>
      <c r="AO106" s="13">
        <f>IFERROR(VLOOKUP(Data!A106,Verify!$F:$X,18,FALSE),"")</f>
        <v>7</v>
      </c>
      <c r="AP106" s="167" t="str">
        <f t="shared" si="8"/>
        <v>✓</v>
      </c>
      <c r="AQ106" s="167" t="str">
        <f>Timing!N106</f>
        <v>✓</v>
      </c>
      <c r="AR106" s="168" t="str">
        <f t="shared" si="9"/>
        <v>✅</v>
      </c>
      <c r="AS106" s="55" t="str">
        <f t="shared" si="10"/>
        <v>YES</v>
      </c>
      <c r="AT106" s="4" t="e">
        <f>IF(#REF!&lt;&gt;AS106,"OOPS","")</f>
        <v>#REF!</v>
      </c>
    </row>
    <row r="107" spans="1:46">
      <c r="A107" s="118" t="str">
        <f>CONCATENATE(VLOOKUP(Data!A107,Data!$A:C,3,FALSE)," ",VLOOKUP(Data!A107,Data!$A:C,2,FALSE),"")</f>
        <v>Wright Isla</v>
      </c>
      <c r="B107" s="13" t="str">
        <f>VLOOKUP(Data!A107,Data!$A:$D,4,FALSE)</f>
        <v>pt</v>
      </c>
      <c r="C107" s="118" t="str">
        <f>IF(VLOOKUP(Data!A107,Data!$A:$E,5,FALSE)="","",VLOOKUP(Data!A107,Data!$A:$E,5,FALSE))</f>
        <v>Indiana</v>
      </c>
      <c r="D107" s="118" t="str">
        <f>IF(VLOOKUP(Data!A107,Data!$A:$F,6,FALSE)="","",VLOOKUP(Data!A107,Data!$A:$F,6,FALSE))</f>
        <v>Employee</v>
      </c>
      <c r="E107" s="118" t="str">
        <f>IF(VLOOKUP(Data!A107,Data!$A:$G,7,FALSE)="","",VLOOKUP(Data!A107,Data!$A:$G,7,FALSE))</f>
        <v>Senior</v>
      </c>
      <c r="F107" s="13" t="str">
        <f>MID(VLOOKUP(Data!A107,Data!$A:$H,8,FALSE),1,3)</f>
        <v>ANY</v>
      </c>
      <c r="G107" s="13" t="str">
        <f>IFERROR(VLOOKUP(Data!A107,'Act1'!$F:$V,11,FALSE),"")</f>
        <v/>
      </c>
      <c r="H107" s="13" t="str">
        <f>IFERROR(VLOOKUP(Data!A107,'Act1'!$F:$V,12,FALSE),"")</f>
        <v/>
      </c>
      <c r="I107" s="13" t="str">
        <f>IFERROR(VLOOKUP(Data!A107,'Act1'!$F:$V,13,FALSE),"")</f>
        <v/>
      </c>
      <c r="J107" s="13" t="str">
        <f>IFERROR(VLOOKUP(Data!A107,'Act2'!$F:$V,11,FALSE),"")</f>
        <v/>
      </c>
      <c r="K107" s="13" t="str">
        <f>IFERROR(VLOOKUP(Data!A107,'Act2'!$F:$V,12,FALSE),"")</f>
        <v/>
      </c>
      <c r="L107" s="13" t="str">
        <f>IFERROR(VLOOKUP(Data!A107,'Act2'!$F:$V,13,FALSE),"")</f>
        <v/>
      </c>
      <c r="M107" s="13" t="str">
        <f>IFERROR(VLOOKUP(Data!A107,'Act3'!$F:$W,11,FALSE),"")</f>
        <v/>
      </c>
      <c r="N107" s="13" t="str">
        <f>IFERROR(VLOOKUP(Data!A107,'Act3'!$F:$W,12,FALSE),"")</f>
        <v/>
      </c>
      <c r="O107" s="13" t="str">
        <f>IFERROR(VLOOKUP(Data!A107,'Act3'!$F:$W,13,FALSE),"")</f>
        <v/>
      </c>
      <c r="P107" s="13" t="str">
        <f>IFERROR(VLOOKUP(Data!A107,'Act4'!$F:$W,11,FALSE),"")</f>
        <v/>
      </c>
      <c r="Q107" s="13" t="str">
        <f>IFERROR(VLOOKUP(Data!A107,'Act4'!$F:$W,12,FALSE),"")</f>
        <v/>
      </c>
      <c r="R107" s="13" t="str">
        <f>IFERROR(VLOOKUP(Data!A107,'Act4'!$F:$W,13,FALSE),"")</f>
        <v/>
      </c>
      <c r="S107" s="13" t="str">
        <f>IFERROR(VLOOKUP(Data!A107,'Act5'!$F:$W,11,FALSE),"")</f>
        <v/>
      </c>
      <c r="T107" s="13" t="str">
        <f>IFERROR(VLOOKUP(Data!A107,'Act5'!$F:$W,12,FALSE),"")</f>
        <v/>
      </c>
      <c r="U107" s="13" t="str">
        <f>IFERROR(VLOOKUP(Data!A107,'Act5'!$F:$W,13,FALSE),"")</f>
        <v/>
      </c>
      <c r="V107" s="13" t="str">
        <f>IFERROR(VLOOKUP(Data!A107,'Act6'!$F:$W,11,FALSE),"")</f>
        <v/>
      </c>
      <c r="W107" s="13" t="str">
        <f>IFERROR(VLOOKUP(Data!A107,'Act6'!$F:$W,12,FALSE),"")</f>
        <v/>
      </c>
      <c r="X107" s="13" t="str">
        <f>IFERROR(VLOOKUP(Data!A107,'Act6'!$F:$W,13,FALSE),"")</f>
        <v/>
      </c>
      <c r="Y107" s="167" t="str">
        <f>IF(IFERROR(VLOOKUP(Data!A107,Survey!$F:$X,11,FALSE),0)&gt;0,"✓","✘")</f>
        <v>✘</v>
      </c>
      <c r="Z107" s="170" t="str">
        <f>IFERROR(VLOOKUP(Data!A107,Survey!$F:$X,11,FALSE),"")</f>
        <v/>
      </c>
      <c r="AA107" s="170" t="str">
        <f>IFERROR(VLOOKUP(Data!A107,Survey!$F:$X,12,FALSE),"")</f>
        <v/>
      </c>
      <c r="AB107" s="170" t="str">
        <f>IFERROR(VLOOKUP(Data!A107,Survey!$F:$X,13,FALSE),"")</f>
        <v/>
      </c>
      <c r="AC107" s="170" t="str">
        <f>IFERROR(VLOOKUP(Data!A107,Survey!$F:$X,14,FALSE),"")</f>
        <v/>
      </c>
      <c r="AD107" s="170" t="str">
        <f>IFERROR(VLOOKUP(Data!A107,Survey!$F:$X,15,FALSE),"")</f>
        <v/>
      </c>
      <c r="AE107" s="170" t="str">
        <f>IFERROR(VLOOKUP(Data!A107,Survey!$F:$X,16,FALSE),"")</f>
        <v/>
      </c>
      <c r="AF107" s="170" t="str">
        <f>IFERROR(VLOOKUP(Data!A107,Survey!$F:$X,19,FALSE),"")</f>
        <v/>
      </c>
      <c r="AG107" s="167" t="str">
        <f>IF(IFERROR(VLOOKUP(Data!A107,Verify!$F:$X,11,FALSE),0)&gt;0,"✓","✘")</f>
        <v>✘</v>
      </c>
      <c r="AH107" s="13" t="str">
        <f>IFERROR(VLOOKUP(Data!A107,Verify!$F:$X,11,FALSE),"")</f>
        <v/>
      </c>
      <c r="AI107" s="13" t="str">
        <f>IFERROR(VLOOKUP(Data!A107,Verify!$F:$X,12,FALSE),"")</f>
        <v/>
      </c>
      <c r="AJ107" s="13" t="str">
        <f>IFERROR(VLOOKUP(Data!A107,Verify!$F:$X,13,FALSE),"")</f>
        <v/>
      </c>
      <c r="AK107" s="13" t="str">
        <f>IFERROR(VLOOKUP(Data!A107,Verify!$F:$X,14,FALSE),"")</f>
        <v/>
      </c>
      <c r="AL107" s="13" t="str">
        <f>IFERROR(VLOOKUP(Data!A107,Verify!$F:$X,15,FALSE),"")</f>
        <v/>
      </c>
      <c r="AM107" s="13" t="str">
        <f>IFERROR(VLOOKUP(Data!A107,Verify!$F:$X,16,FALSE),"")</f>
        <v/>
      </c>
      <c r="AN107" s="13" t="str">
        <f>IFERROR(VLOOKUP(Data!A107,Verify!$F:$X,17,FALSE),"")</f>
        <v/>
      </c>
      <c r="AO107" s="13" t="str">
        <f>IFERROR(VLOOKUP(Data!A107,Verify!$F:$X,18,FALSE),"")</f>
        <v/>
      </c>
      <c r="AP107" s="167" t="str">
        <f t="shared" si="8"/>
        <v>✘</v>
      </c>
      <c r="AQ107" s="167" t="str">
        <f>Timing!N107</f>
        <v>✘</v>
      </c>
      <c r="AR107" s="168" t="str">
        <f t="shared" si="9"/>
        <v>✘</v>
      </c>
      <c r="AS107" s="55" t="str">
        <f t="shared" si="10"/>
        <v/>
      </c>
      <c r="AT107" s="4" t="e">
        <f>IF(#REF!&lt;&gt;AS107,"OOPS","")</f>
        <v>#REF!</v>
      </c>
    </row>
    <row r="108" spans="1:46">
      <c r="A108"/>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s="4" t="e">
        <f>IF(#REF!&lt;&gt;AS108,"OOPS","")</f>
        <v>#REF!</v>
      </c>
    </row>
    <row r="109" spans="1:46">
      <c r="A109"/>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s="4"/>
    </row>
    <row r="110" spans="1:46">
      <c r="A110"/>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row>
    <row r="111" spans="1:46">
      <c r="A111"/>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row>
    <row r="112" spans="1:46">
      <c r="A11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row>
    <row r="113" spans="1:45">
      <c r="A113"/>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row>
    <row r="114" spans="1:45">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row>
    <row r="115" spans="1:45">
      <c r="A115"/>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row>
    <row r="116" spans="1:45">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row>
    <row r="117" spans="1:45">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row>
    <row r="118" spans="1:45">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row>
    <row r="119" spans="1:45">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row>
    <row r="120" spans="1:45">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row>
    <row r="121" spans="1:45">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row>
    <row r="122" spans="1:45">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row>
    <row r="123" spans="1:45">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row>
    <row r="124" spans="1:45">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row>
    <row r="125" spans="1:45">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row>
    <row r="126" spans="1:45">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row>
    <row r="127" spans="1:45">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row>
    <row r="128" spans="1:45">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row>
    <row r="129" spans="1:45">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row>
    <row r="130" spans="1:45">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row>
    <row r="131" spans="1:45">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row>
    <row r="132" spans="1:45">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row>
    <row r="133" spans="1:45">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row>
    <row r="134" spans="1:45">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row>
    <row r="135" spans="1:45">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row>
    <row r="136" spans="1:45">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row>
    <row r="137" spans="1:45">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row>
    <row r="138" spans="1:45">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row>
    <row r="139" spans="1:45">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row>
    <row r="140" spans="1:45">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row>
    <row r="141" spans="1:45">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row>
    <row r="142" spans="1:45">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row>
    <row r="143" spans="1:45">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row>
    <row r="144" spans="1:45">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row>
    <row r="145" spans="1:45">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row>
    <row r="146" spans="1:45">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row>
    <row r="147" spans="1:45">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row>
    <row r="148" spans="1:45">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row>
    <row r="149" spans="1:45">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row>
    <row r="150" spans="1:45">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row>
    <row r="151" spans="1:45">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row>
    <row r="152" spans="1:45">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row>
    <row r="153" spans="1:45">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row>
    <row r="154" spans="1:45">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row>
    <row r="155" spans="1:45">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row>
    <row r="156" spans="1:45">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row>
    <row r="157" spans="1:45">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row>
    <row r="158" spans="1:45">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row>
    <row r="159" spans="1:45">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row>
    <row r="160" spans="1:45">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row>
    <row r="161" spans="1:45">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row>
    <row r="162" spans="1:45">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row>
    <row r="163" spans="1:45">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row>
    <row r="164" spans="1:45">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row>
    <row r="165" spans="1:45">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row>
    <row r="166" spans="1:45">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row>
    <row r="167" spans="1:45">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row>
    <row r="168" spans="1:45">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row>
    <row r="169" spans="1:45">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row>
    <row r="170" spans="1:45">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row>
    <row r="171" spans="1:45">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row>
    <row r="172" spans="1:45">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row>
    <row r="173" spans="1:45">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row>
    <row r="174" spans="1:45">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row>
    <row r="175" spans="1:45">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row>
    <row r="176" spans="1:45">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row>
    <row r="177" spans="1:45">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row>
    <row r="178" spans="1:45">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row>
    <row r="179" spans="1:45">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row>
    <row r="180" spans="1:45">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row>
    <row r="181" spans="1:45">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row>
    <row r="182" spans="1:45">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row>
    <row r="183" spans="1:45">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row>
    <row r="184" spans="1:45">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row>
    <row r="185" spans="1:45">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row>
    <row r="186" spans="1:45">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row>
    <row r="187" spans="1:45">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row>
    <row r="188" spans="1:45">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row>
    <row r="189" spans="1:45">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row>
    <row r="190" spans="1:45">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row>
    <row r="191" spans="1:45">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row>
    <row r="192" spans="1:45">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row>
    <row r="193" spans="1:45">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row>
    <row r="194" spans="1:45">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row>
    <row r="195" spans="1:45">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row>
    <row r="196" spans="1:45">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row>
    <row r="197" spans="1:45">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row>
    <row r="198" spans="1:45">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row>
    <row r="199" spans="1:45">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row>
    <row r="200" spans="1:45">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row>
    <row r="201" spans="1:45">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row>
    <row r="202" spans="1:45">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row>
    <row r="203" spans="1:45">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row>
    <row r="204" spans="1:45">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row>
    <row r="205" spans="1:45">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row>
    <row r="206" spans="1:45">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row>
    <row r="207" spans="1:45">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row>
    <row r="208" spans="1:45">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row>
    <row r="209" spans="1:45">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row>
    <row r="210" spans="1:45">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row>
    <row r="211" spans="1:45">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row>
    <row r="212" spans="1:45">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row>
    <row r="213" spans="1:45">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row>
    <row r="214" spans="1:45">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row>
    <row r="215" spans="1:45">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row>
    <row r="216" spans="1:45">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row>
    <row r="217" spans="1:45">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row>
    <row r="218" spans="1:45">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row>
    <row r="219" spans="1:45">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row>
    <row r="220" spans="1:45">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row>
    <row r="221" spans="1:45">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row>
    <row r="222" spans="1:45">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row>
    <row r="223" spans="1:45">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row>
    <row r="224" spans="1:45">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row>
    <row r="225" spans="1:45">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row>
    <row r="226" spans="1:45">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row>
    <row r="227" spans="1:45">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row>
    <row r="228" spans="1:45">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row>
    <row r="229" spans="1:45">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row>
    <row r="230" spans="1:45">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row>
    <row r="231" spans="1:45">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row>
    <row r="232" spans="1:45">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row>
    <row r="233" spans="1:45">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row>
    <row r="234" spans="1:45">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row>
    <row r="235" spans="1:45">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row>
    <row r="236" spans="1:45">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row>
    <row r="237" spans="1:45">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row>
    <row r="238" spans="1:45">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row>
    <row r="239" spans="1:45">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row>
    <row r="240" spans="1:45">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row>
    <row r="241" spans="1:45">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row>
    <row r="242" spans="1:45">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row>
    <row r="243" spans="1:45">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row>
    <row r="244" spans="1:45">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row>
    <row r="245" spans="1:45">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row>
    <row r="246" spans="1:45">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row>
    <row r="247" spans="1:45">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row>
    <row r="248" spans="1:45">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row>
    <row r="249" spans="1:45">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row>
    <row r="250" spans="1:45">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row>
    <row r="251" spans="1:45">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row>
    <row r="252" spans="1:45">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row>
    <row r="253" spans="1:45">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row>
    <row r="254" spans="1:45">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row>
    <row r="255" spans="1:45">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row>
    <row r="256" spans="1:45">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row>
    <row r="257" spans="1:45">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row>
    <row r="258" spans="1:45">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row>
    <row r="259" spans="1:45">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row>
    <row r="260" spans="1:45">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row>
    <row r="261" spans="1:45">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row>
    <row r="262" spans="1:45">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row>
    <row r="263" spans="1:45">
      <c r="A263"/>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row>
    <row r="264" spans="1:45">
      <c r="A264"/>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row>
    <row r="265" spans="1:45">
      <c r="A265"/>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row>
    <row r="266" spans="1:45">
      <c r="A266"/>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row>
    <row r="267" spans="1:45">
      <c r="A267"/>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row>
    <row r="268" spans="1:45">
      <c r="A268"/>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row>
    <row r="269" spans="1:45">
      <c r="A269"/>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row>
    <row r="270" spans="1:45">
      <c r="A270"/>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row>
    <row r="271" spans="1:45">
      <c r="A271"/>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row>
    <row r="272" spans="1:45">
      <c r="A27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row>
    <row r="273" spans="1:45">
      <c r="A273"/>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row>
    <row r="274" spans="1:45">
      <c r="A274"/>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row>
    <row r="275" spans="1:45">
      <c r="A275"/>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row>
    <row r="276" spans="1:45">
      <c r="A276"/>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row>
    <row r="277" spans="1:45">
      <c r="A277"/>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row>
    <row r="278" spans="1:45">
      <c r="A278"/>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row>
    <row r="279" spans="1:45">
      <c r="A279"/>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row>
    <row r="280" spans="1:45">
      <c r="A280"/>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row>
    <row r="281" spans="1:45">
      <c r="A281"/>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row>
    <row r="282" spans="1:45">
      <c r="A28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row>
    <row r="283" spans="1:45">
      <c r="A283"/>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row>
    <row r="284" spans="1:45">
      <c r="A284"/>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row>
    <row r="285" spans="1:45">
      <c r="A285"/>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row>
    <row r="286" spans="1:45">
      <c r="A286"/>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row>
    <row r="287" spans="1:45">
      <c r="A287"/>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row>
    <row r="288" spans="1:45">
      <c r="A288"/>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row>
    <row r="289" spans="1:45">
      <c r="A289"/>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row>
    <row r="290" spans="1:45">
      <c r="A290"/>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row>
    <row r="291" spans="1:45">
      <c r="A291"/>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row>
    <row r="292" spans="1:45">
      <c r="A29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row>
    <row r="293" spans="1:45">
      <c r="A293"/>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row>
    <row r="294" spans="1:45">
      <c r="A294"/>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row>
    <row r="295" spans="1:45">
      <c r="A295"/>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row>
    <row r="296" spans="1:45">
      <c r="A296"/>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row>
    <row r="297" spans="1:45">
      <c r="A297"/>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row>
    <row r="298" spans="1:45">
      <c r="A298"/>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row>
    <row r="299" spans="1:45">
      <c r="A299"/>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row>
    <row r="300" spans="1:45">
      <c r="A300"/>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row>
    <row r="301" spans="1:45">
      <c r="A301"/>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row>
    <row r="302" spans="1:45">
      <c r="A3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row>
    <row r="303" spans="1:45">
      <c r="A303"/>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row>
    <row r="304" spans="1:45">
      <c r="A304"/>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row>
    <row r="305" spans="1:45">
      <c r="A305"/>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row>
    <row r="306" spans="1:45">
      <c r="A306"/>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row>
    <row r="307" spans="1:45">
      <c r="A307"/>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row>
    <row r="308" spans="1:45">
      <c r="A308"/>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row>
    <row r="309" spans="1:45">
      <c r="A309"/>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row>
    <row r="310" spans="1:45">
      <c r="A310"/>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row>
    <row r="311" spans="1:45">
      <c r="A311"/>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row>
    <row r="312" spans="1:45">
      <c r="A31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row>
    <row r="313" spans="1:45">
      <c r="A313"/>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row>
    <row r="314" spans="1:45">
      <c r="A314"/>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row>
    <row r="315" spans="1:45">
      <c r="A315"/>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row>
    <row r="316" spans="1:45">
      <c r="A316"/>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row>
    <row r="317" spans="1:45">
      <c r="A317"/>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row>
    <row r="318" spans="1:45">
      <c r="A318"/>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row>
    <row r="319" spans="1:45">
      <c r="A319"/>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row>
    <row r="320" spans="1:45">
      <c r="A320"/>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row>
    <row r="321" spans="1:45">
      <c r="A321"/>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row>
    <row r="322" spans="1:45">
      <c r="A32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row>
    <row r="323" spans="1:45">
      <c r="A323"/>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row>
    <row r="324" spans="1:45">
      <c r="A324"/>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row>
    <row r="325" spans="1:45">
      <c r="A325"/>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row>
    <row r="326" spans="1:45">
      <c r="A326"/>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row>
    <row r="327" spans="1:45">
      <c r="A327"/>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row>
    <row r="328" spans="1:45">
      <c r="A328"/>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row>
    <row r="329" spans="1:45">
      <c r="A329"/>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row>
    <row r="330" spans="1:45">
      <c r="A330"/>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row>
    <row r="331" spans="1:45">
      <c r="A331"/>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row>
    <row r="332" spans="1:45">
      <c r="A33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row>
    <row r="333" spans="1:45">
      <c r="A333"/>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row>
    <row r="334" spans="1:45">
      <c r="A334"/>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row>
    <row r="335" spans="1:45">
      <c r="A335"/>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row>
    <row r="336" spans="1:45">
      <c r="A336"/>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row>
    <row r="337" spans="1:45">
      <c r="A337"/>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row>
    <row r="338" spans="1:45">
      <c r="A338"/>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row>
    <row r="339" spans="1:45">
      <c r="A339"/>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row>
    <row r="340" spans="1:45">
      <c r="A340"/>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row>
    <row r="341" spans="1:45">
      <c r="A341"/>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row>
    <row r="342" spans="1:45">
      <c r="A34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row>
    <row r="343" spans="1:45">
      <c r="A343"/>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row>
    <row r="344" spans="1:45">
      <c r="A344"/>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row>
    <row r="345" spans="1:45">
      <c r="A345"/>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row>
    <row r="346" spans="1:45">
      <c r="A346"/>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row>
    <row r="347" spans="1:45">
      <c r="A347"/>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row>
    <row r="348" spans="1:45">
      <c r="A348"/>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row>
    <row r="349" spans="1:45">
      <c r="A349"/>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row>
    <row r="350" spans="1:45">
      <c r="A350"/>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row>
    <row r="351" spans="1:45">
      <c r="A351"/>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row>
    <row r="352" spans="1:45">
      <c r="A35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row>
    <row r="353" spans="1:45">
      <c r="A353"/>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row>
    <row r="354" spans="1:45">
      <c r="A354"/>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row>
    <row r="355" spans="1:45">
      <c r="A355"/>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row>
    <row r="356" spans="1:45">
      <c r="A356"/>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row>
    <row r="357" spans="1:45">
      <c r="A357"/>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row>
    <row r="358" spans="1:45">
      <c r="A358"/>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row>
    <row r="359" spans="1:45">
      <c r="A359"/>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row>
    <row r="360" spans="1:45">
      <c r="A360"/>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row>
    <row r="361" spans="1:45">
      <c r="A361"/>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row>
    <row r="362" spans="1:45">
      <c r="A36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row>
    <row r="363" spans="1:45">
      <c r="A363"/>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row>
    <row r="364" spans="1:45">
      <c r="A364"/>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row>
    <row r="365" spans="1:45">
      <c r="A365"/>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row>
    <row r="366" spans="1:45">
      <c r="A366"/>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row>
    <row r="367" spans="1:45">
      <c r="A367"/>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row>
    <row r="368" spans="1:45">
      <c r="A368"/>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row>
    <row r="369" spans="1:45">
      <c r="A369"/>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row>
    <row r="370" spans="1:45">
      <c r="A370"/>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row>
    <row r="371" spans="1:45">
      <c r="A371"/>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row>
    <row r="372" spans="1:45">
      <c r="A37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row>
    <row r="373" spans="1:45">
      <c r="A373"/>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row>
    <row r="374" spans="1:45">
      <c r="A374"/>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row>
    <row r="375" spans="1:45">
      <c r="A375"/>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row>
    <row r="376" spans="1:45">
      <c r="A376"/>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row>
    <row r="377" spans="1:45">
      <c r="A377"/>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row>
    <row r="378" spans="1:45">
      <c r="A378"/>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row>
    <row r="379" spans="1:45">
      <c r="A379"/>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row>
    <row r="380" spans="1:45">
      <c r="A380"/>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row>
    <row r="381" spans="1:45">
      <c r="A381"/>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row>
    <row r="382" spans="1:45">
      <c r="A38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row>
    <row r="383" spans="1:45">
      <c r="A383"/>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row>
    <row r="384" spans="1:45">
      <c r="A384"/>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row>
    <row r="385" spans="1:45">
      <c r="A385"/>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row>
    <row r="386" spans="1:45">
      <c r="A386"/>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row>
    <row r="387" spans="1:45">
      <c r="A387"/>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row>
    <row r="388" spans="1:45">
      <c r="A388"/>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row>
    <row r="389" spans="1:45">
      <c r="A389"/>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row>
    <row r="390" spans="1:45">
      <c r="A390"/>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row>
    <row r="391" spans="1:45">
      <c r="A391"/>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row>
    <row r="392" spans="1:45">
      <c r="A39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row>
    <row r="393" spans="1:45">
      <c r="A393"/>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row>
    <row r="394" spans="1:45">
      <c r="A394"/>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row>
    <row r="395" spans="1:45">
      <c r="A395"/>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row>
    <row r="396" spans="1:45">
      <c r="A396"/>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row>
    <row r="397" spans="1:45">
      <c r="A397"/>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row>
    <row r="398" spans="1:45">
      <c r="A398"/>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row>
    <row r="399" spans="1:45">
      <c r="A399"/>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row>
    <row r="400" spans="1:45">
      <c r="A400"/>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row>
    <row r="401" spans="1:45">
      <c r="A401"/>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row>
    <row r="402" spans="1:45">
      <c r="A4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row>
    <row r="403" spans="1:45">
      <c r="A403"/>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row>
    <row r="404" spans="1:45">
      <c r="A404"/>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row>
    <row r="405" spans="1:45">
      <c r="A405"/>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row>
    <row r="406" spans="1:45">
      <c r="A406"/>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row>
    <row r="407" spans="1:45">
      <c r="A407"/>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row>
    <row r="408" spans="1:45">
      <c r="A408"/>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row>
    <row r="409" spans="1:45">
      <c r="A409"/>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row>
    <row r="410" spans="1:45">
      <c r="A410"/>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row>
    <row r="411" spans="1:45">
      <c r="A411"/>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row>
    <row r="412" spans="1:45">
      <c r="A41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row>
    <row r="413" spans="1:45">
      <c r="A413"/>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row>
    <row r="414" spans="1:45">
      <c r="A414"/>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row>
    <row r="415" spans="1:45">
      <c r="A415"/>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row>
    <row r="416" spans="1:45">
      <c r="A416"/>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row>
    <row r="417" spans="1:45">
      <c r="A417"/>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row>
    <row r="418" spans="1:45">
      <c r="A418"/>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row>
    <row r="419" spans="1:45">
      <c r="A419"/>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row>
    <row r="420" spans="1:45">
      <c r="A420"/>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row>
    <row r="421" spans="1:45">
      <c r="A421"/>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row>
    <row r="422" spans="1:45">
      <c r="A42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row>
    <row r="423" spans="1:45">
      <c r="A423"/>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row>
    <row r="424" spans="1:45">
      <c r="A424"/>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row>
    <row r="425" spans="1:45">
      <c r="A425"/>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row>
    <row r="426" spans="1:45">
      <c r="A426"/>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row>
    <row r="427" spans="1:45">
      <c r="A427"/>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row>
    <row r="428" spans="1:45">
      <c r="A428"/>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row>
    <row r="429" spans="1:45">
      <c r="A429"/>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row>
    <row r="430" spans="1:45">
      <c r="A430"/>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row>
    <row r="431" spans="1:45">
      <c r="A431"/>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row>
    <row r="432" spans="1:45">
      <c r="A43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row>
    <row r="433" spans="1:45">
      <c r="A433"/>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row>
    <row r="434" spans="1:45">
      <c r="A434"/>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row>
    <row r="435" spans="1:45">
      <c r="A435"/>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row>
    <row r="436" spans="1:45">
      <c r="A436"/>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row>
    <row r="437" spans="1:45">
      <c r="A437"/>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row>
    <row r="438" spans="1:45">
      <c r="A438"/>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row>
    <row r="439" spans="1:45">
      <c r="A439"/>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row>
    <row r="440" spans="1:45">
      <c r="A440"/>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row>
    <row r="441" spans="1:45">
      <c r="A441"/>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row>
    <row r="442" spans="1:45">
      <c r="A44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row>
    <row r="443" spans="1:45">
      <c r="A443"/>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row>
    <row r="444" spans="1:45">
      <c r="A444"/>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row>
    <row r="445" spans="1:45">
      <c r="A445"/>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row>
    <row r="446" spans="1:45">
      <c r="A446"/>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row>
    <row r="447" spans="1:45">
      <c r="A447"/>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row>
    <row r="448" spans="1:45">
      <c r="A448"/>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row>
    <row r="449" spans="1:45">
      <c r="A449"/>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row>
    <row r="450" spans="1:45">
      <c r="A450"/>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row>
    <row r="451" spans="1:45">
      <c r="A451"/>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row>
    <row r="452" spans="1:45">
      <c r="A45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row>
    <row r="453" spans="1:45">
      <c r="A453"/>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row>
    <row r="454" spans="1:45">
      <c r="A454"/>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row>
    <row r="455" spans="1:45">
      <c r="A455"/>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row>
    <row r="456" spans="1:45">
      <c r="A456"/>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row>
    <row r="457" spans="1:45">
      <c r="A457"/>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row>
    <row r="458" spans="1:45">
      <c r="A458"/>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row>
    <row r="459" spans="1:45">
      <c r="A459"/>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row>
    <row r="460" spans="1:45">
      <c r="A460"/>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row>
    <row r="461" spans="1:45">
      <c r="A461"/>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row>
    <row r="462" spans="1:45">
      <c r="A46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row>
    <row r="463" spans="1:45">
      <c r="A463"/>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row>
    <row r="464" spans="1:45">
      <c r="A464"/>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row>
    <row r="465" spans="1:45">
      <c r="A465"/>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row>
    <row r="466" spans="1:45">
      <c r="A466"/>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row>
    <row r="467" spans="1:45">
      <c r="A467"/>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row>
    <row r="468" spans="1:45">
      <c r="A468"/>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row>
    <row r="469" spans="1:45">
      <c r="A469"/>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row>
    <row r="470" spans="1:45">
      <c r="A470"/>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row>
    <row r="471" spans="1:45">
      <c r="A471"/>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row>
    <row r="472" spans="1:45">
      <c r="A47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row>
    <row r="473" spans="1:45">
      <c r="A473"/>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row>
    <row r="474" spans="1:45">
      <c r="A474"/>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row>
    <row r="475" spans="1:45">
      <c r="A475"/>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row>
    <row r="476" spans="1:45">
      <c r="A476"/>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row>
    <row r="477" spans="1:45">
      <c r="A477"/>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row>
    <row r="478" spans="1:45">
      <c r="A478"/>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row>
    <row r="479" spans="1:45">
      <c r="A479"/>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row>
    <row r="480" spans="1:45">
      <c r="A480"/>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row>
    <row r="481" spans="1:45">
      <c r="A481"/>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row>
    <row r="482" spans="1:45">
      <c r="A48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row>
    <row r="483" spans="1:45">
      <c r="A483"/>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row>
    <row r="484" spans="1:45">
      <c r="A484"/>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row>
    <row r="485" spans="1:45">
      <c r="A485"/>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row>
    <row r="486" spans="1:45">
      <c r="A486"/>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row>
    <row r="487" spans="1:45">
      <c r="A487"/>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row>
    <row r="488" spans="1:45">
      <c r="A488"/>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row>
    <row r="489" spans="1:45">
      <c r="A489"/>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row>
    <row r="490" spans="1:45">
      <c r="A490"/>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row>
    <row r="491" spans="1:45">
      <c r="A491"/>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row>
    <row r="492" spans="1:45">
      <c r="A49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row>
    <row r="493" spans="1:45">
      <c r="A493"/>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row>
    <row r="494" spans="1:45">
      <c r="A494"/>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row>
    <row r="495" spans="1:45">
      <c r="A495"/>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row>
    <row r="496" spans="1:45">
      <c r="A496"/>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row>
    <row r="497" spans="1:45">
      <c r="A497"/>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row>
    <row r="498" spans="1:45">
      <c r="A498"/>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row>
    <row r="499" spans="1:45">
      <c r="A499"/>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row>
    <row r="500" spans="1:45">
      <c r="A500"/>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row>
    <row r="501" spans="1:45">
      <c r="A501"/>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row>
    <row r="502" spans="1:45">
      <c r="A5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row>
    <row r="503" spans="1:45">
      <c r="A503"/>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row>
    <row r="504" spans="1:45">
      <c r="A504"/>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row>
    <row r="505" spans="1:45">
      <c r="A505"/>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row>
    <row r="506" spans="1:45">
      <c r="A506"/>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row>
    <row r="507" spans="1:45">
      <c r="A507"/>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row>
    <row r="508" spans="1:45">
      <c r="A508"/>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row>
    <row r="509" spans="1:45">
      <c r="A509"/>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row>
    <row r="510" spans="1:45">
      <c r="A510"/>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row>
    <row r="511" spans="1:45">
      <c r="A511"/>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row>
    <row r="512" spans="1:45">
      <c r="A51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row>
    <row r="513" spans="1:45">
      <c r="A513"/>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row>
    <row r="514" spans="1:45">
      <c r="A514"/>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row>
    <row r="515" spans="1:45">
      <c r="A515"/>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row>
    <row r="516" spans="1:45">
      <c r="A516"/>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row>
    <row r="517" spans="1:45">
      <c r="A517"/>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row>
    <row r="518" spans="1:45">
      <c r="A518"/>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row>
    <row r="519" spans="1:45">
      <c r="A519"/>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row>
    <row r="520" spans="1:45">
      <c r="A520"/>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row>
    <row r="521" spans="1:45">
      <c r="A521"/>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row>
    <row r="522" spans="1:45">
      <c r="A52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row>
    <row r="523" spans="1:45">
      <c r="A523"/>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row>
    <row r="524" spans="1:45">
      <c r="A524"/>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row>
    <row r="525" spans="1:45">
      <c r="A525"/>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row>
    <row r="526" spans="1:45">
      <c r="A526"/>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row>
    <row r="527" spans="1:45">
      <c r="A527"/>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row>
    <row r="528" spans="1:45">
      <c r="A528"/>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row>
    <row r="529" spans="1:45">
      <c r="A529"/>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row>
    <row r="530" spans="1:45">
      <c r="A530"/>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row>
    <row r="531" spans="1:45">
      <c r="A531"/>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row>
    <row r="532" spans="1:45">
      <c r="A53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row>
    <row r="533" spans="1:45">
      <c r="A533"/>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row>
    <row r="534" spans="1:45">
      <c r="A534"/>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row>
    <row r="535" spans="1:45">
      <c r="A535"/>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row>
    <row r="536" spans="1:45">
      <c r="A536"/>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row>
    <row r="537" spans="1:45">
      <c r="A537"/>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row>
    <row r="538" spans="1:45">
      <c r="A538"/>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row>
    <row r="539" spans="1:45">
      <c r="A539"/>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row>
    <row r="540" spans="1:45">
      <c r="A540"/>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row>
    <row r="541" spans="1:45">
      <c r="A541"/>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row>
    <row r="542" spans="1:45">
      <c r="A54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row>
    <row r="543" spans="1:45">
      <c r="A543"/>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row>
    <row r="544" spans="1:45">
      <c r="A544"/>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row>
    <row r="545" spans="1:45">
      <c r="A545"/>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row>
    <row r="546" spans="1:45">
      <c r="A546"/>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row>
    <row r="547" spans="1:45">
      <c r="A547"/>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row>
    <row r="548" spans="1:45">
      <c r="A548"/>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row>
    <row r="549" spans="1:45">
      <c r="A549"/>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row>
    <row r="550" spans="1:45">
      <c r="A550"/>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row>
    <row r="551" spans="1:45">
      <c r="A551"/>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row>
    <row r="552" spans="1:45">
      <c r="A55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row>
    <row r="553" spans="1:45">
      <c r="A553"/>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row>
    <row r="554" spans="1:45">
      <c r="A554"/>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row>
    <row r="555" spans="1:45">
      <c r="A555"/>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row>
    <row r="556" spans="1:45">
      <c r="A556"/>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row>
    <row r="557" spans="1:45">
      <c r="A557"/>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row>
    <row r="558" spans="1:45">
      <c r="A558"/>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row>
    <row r="559" spans="1:45">
      <c r="A559"/>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row>
    <row r="560" spans="1:45">
      <c r="A560"/>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row>
    <row r="561" spans="1:45">
      <c r="A561"/>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row>
    <row r="562" spans="1:45">
      <c r="A56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row>
    <row r="563" spans="1:45">
      <c r="A563"/>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row>
    <row r="564" spans="1:45">
      <c r="A564"/>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row>
    <row r="565" spans="1:45">
      <c r="A565"/>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row>
    <row r="566" spans="1:45">
      <c r="A566"/>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row>
    <row r="567" spans="1:45">
      <c r="A567"/>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row>
    <row r="568" spans="1:45">
      <c r="A568"/>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row>
    <row r="569" spans="1:45">
      <c r="A569"/>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row>
    <row r="570" spans="1:45">
      <c r="A570"/>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row>
    <row r="571" spans="1:45">
      <c r="A571"/>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row>
    <row r="572" spans="1:45">
      <c r="A57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row>
    <row r="573" spans="1:45">
      <c r="A573"/>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row>
    <row r="574" spans="1:45">
      <c r="A574"/>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row>
    <row r="575" spans="1:45">
      <c r="A575"/>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row>
    <row r="576" spans="1:45">
      <c r="A576"/>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row>
    <row r="577" spans="1:45">
      <c r="A577"/>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row>
    <row r="578" spans="1:45">
      <c r="A578"/>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row>
    <row r="579" spans="1:45">
      <c r="A579"/>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row>
    <row r="580" spans="1:45">
      <c r="A580"/>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row>
    <row r="581" spans="1:45">
      <c r="A581"/>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row>
    <row r="582" spans="1:45">
      <c r="A58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row>
    <row r="583" spans="1:45">
      <c r="A583"/>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row>
    <row r="584" spans="1:45">
      <c r="A584"/>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row>
    <row r="585" spans="1:45">
      <c r="A585"/>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row>
    <row r="586" spans="1:45">
      <c r="A586"/>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row>
    <row r="587" spans="1:45">
      <c r="A587"/>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row>
    <row r="588" spans="1:45">
      <c r="A588"/>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row>
    <row r="589" spans="1:45">
      <c r="A589"/>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row>
    <row r="590" spans="1:45">
      <c r="A590"/>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row>
    <row r="591" spans="1:45">
      <c r="A591"/>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row>
    <row r="592" spans="1:45">
      <c r="A59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row>
    <row r="593" spans="1:45">
      <c r="A593"/>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row>
    <row r="594" spans="1:45">
      <c r="A594"/>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row>
    <row r="595" spans="1:45">
      <c r="A595"/>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row>
    <row r="596" spans="1:45">
      <c r="A596"/>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row>
    <row r="597" spans="1:45">
      <c r="A597"/>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row>
    <row r="598" spans="1:45">
      <c r="A598"/>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row>
    <row r="599" spans="1:45">
      <c r="A599"/>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row>
    <row r="600" spans="1:45">
      <c r="A600"/>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row>
    <row r="601" spans="1:45">
      <c r="A601"/>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row>
    <row r="602" spans="1:45">
      <c r="A6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row>
    <row r="603" spans="1:45">
      <c r="A603"/>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row>
    <row r="604" spans="1:45">
      <c r="A604"/>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row>
    <row r="605" spans="1:45">
      <c r="A605"/>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row>
    <row r="606" spans="1:45">
      <c r="A606"/>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row>
    <row r="607" spans="1:45">
      <c r="A607"/>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row>
    <row r="608" spans="1:45">
      <c r="A608"/>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row>
    <row r="609" spans="1:45">
      <c r="A609"/>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row>
    <row r="610" spans="1:45">
      <c r="A610"/>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row>
    <row r="611" spans="1:45">
      <c r="A611"/>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row>
    <row r="612" spans="1:45">
      <c r="A61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row>
    <row r="613" spans="1:45">
      <c r="A613"/>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row>
    <row r="614" spans="1:45">
      <c r="A614"/>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row>
    <row r="615" spans="1:45">
      <c r="A615"/>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row>
    <row r="616" spans="1:45">
      <c r="A616"/>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row>
    <row r="617" spans="1:45">
      <c r="A617"/>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row>
    <row r="618" spans="1:45">
      <c r="A618"/>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row>
    <row r="619" spans="1:45">
      <c r="A619"/>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row>
    <row r="620" spans="1:45">
      <c r="A620"/>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row>
    <row r="621" spans="1:45">
      <c r="A621"/>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row>
    <row r="622" spans="1:45">
      <c r="A62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row>
    <row r="623" spans="1:45">
      <c r="A623"/>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row>
    <row r="624" spans="1:45">
      <c r="A624"/>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row>
    <row r="625" spans="1:45">
      <c r="A625"/>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row>
    <row r="626" spans="1:45">
      <c r="A626"/>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row>
    <row r="627" spans="1:45">
      <c r="A627"/>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row>
    <row r="628" spans="1:45">
      <c r="A628"/>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row>
    <row r="629" spans="1:45">
      <c r="A629"/>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row>
    <row r="630" spans="1:45">
      <c r="A630"/>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row>
    <row r="631" spans="1:45">
      <c r="A631"/>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row>
    <row r="632" spans="1:45">
      <c r="A63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row>
    <row r="633" spans="1:45">
      <c r="A633"/>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row>
    <row r="634" spans="1:45">
      <c r="A634"/>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row>
    <row r="635" spans="1:45">
      <c r="A635"/>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row>
    <row r="636" spans="1:45">
      <c r="A636"/>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row>
    <row r="637" spans="1:45">
      <c r="A637"/>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row>
    <row r="638" spans="1:45">
      <c r="A638"/>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row>
    <row r="639" spans="1:45">
      <c r="A639"/>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row>
    <row r="640" spans="1:45">
      <c r="A640"/>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row>
    <row r="641" spans="1:45">
      <c r="A641"/>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row>
    <row r="642" spans="1:45">
      <c r="A64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row>
    <row r="643" spans="1:45">
      <c r="A643"/>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row>
    <row r="644" spans="1:45">
      <c r="A644"/>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row>
    <row r="645" spans="1:45">
      <c r="A645"/>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row>
    <row r="646" spans="1:45">
      <c r="A646"/>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row>
    <row r="647" spans="1:45">
      <c r="A647"/>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row>
    <row r="648" spans="1:45">
      <c r="A648"/>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row>
    <row r="649" spans="1:45">
      <c r="A649"/>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row>
    <row r="650" spans="1:45">
      <c r="A650"/>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row>
    <row r="651" spans="1:45">
      <c r="A651"/>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row>
    <row r="652" spans="1:45">
      <c r="A65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row>
    <row r="653" spans="1:45">
      <c r="A653"/>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row>
    <row r="654" spans="1:45">
      <c r="A654"/>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row>
    <row r="655" spans="1:45">
      <c r="A655"/>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row>
    <row r="656" spans="1:45">
      <c r="A656"/>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row>
    <row r="657" spans="1:45">
      <c r="A657"/>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row>
    <row r="658" spans="1:45">
      <c r="A658"/>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row>
    <row r="659" spans="1:45">
      <c r="A659"/>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row>
    <row r="660" spans="1:45">
      <c r="A660"/>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row>
    <row r="661" spans="1:45">
      <c r="A661"/>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row>
    <row r="662" spans="1:45">
      <c r="A66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row>
    <row r="663" spans="1:45">
      <c r="A663"/>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row>
    <row r="664" spans="1:45">
      <c r="A664"/>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row>
    <row r="665" spans="1:45">
      <c r="A665"/>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row>
    <row r="666" spans="1:45">
      <c r="A666"/>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row>
    <row r="667" spans="1:45">
      <c r="A667"/>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row>
    <row r="668" spans="1:45">
      <c r="A668"/>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row>
    <row r="669" spans="1:45">
      <c r="A669"/>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row>
    <row r="670" spans="1:45">
      <c r="A670"/>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row>
    <row r="671" spans="1:45">
      <c r="A671"/>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row>
    <row r="672" spans="1:45">
      <c r="A67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row>
    <row r="673" spans="1:45">
      <c r="A673"/>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row>
    <row r="674" spans="1:45">
      <c r="A674"/>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row>
    <row r="675" spans="1:45">
      <c r="A675"/>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row>
    <row r="676" spans="1:45">
      <c r="A676"/>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row>
    <row r="677" spans="1:45">
      <c r="A677"/>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row>
    <row r="678" spans="1:45">
      <c r="A678"/>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row>
    <row r="679" spans="1:45">
      <c r="A679"/>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row>
    <row r="680" spans="1:45">
      <c r="A680"/>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row>
    <row r="681" spans="1:45">
      <c r="A681"/>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row>
    <row r="682" spans="1:45">
      <c r="A68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row>
    <row r="683" spans="1:45">
      <c r="A683"/>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row>
    <row r="684" spans="1:45">
      <c r="A684"/>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row>
    <row r="685" spans="1:45">
      <c r="A685"/>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row>
    <row r="686" spans="1:45">
      <c r="A686"/>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row>
    <row r="687" spans="1:45">
      <c r="A687"/>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row>
    <row r="688" spans="1:45">
      <c r="A688"/>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row>
    <row r="689" spans="1:45">
      <c r="A689"/>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row>
    <row r="690" spans="1:45">
      <c r="A690"/>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row>
    <row r="691" spans="1:45">
      <c r="A691"/>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row>
    <row r="692" spans="1:45">
      <c r="A69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row>
    <row r="693" spans="1:45">
      <c r="A693"/>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row>
    <row r="694" spans="1:45">
      <c r="A694"/>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row>
    <row r="695" spans="1:45">
      <c r="A695"/>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row>
    <row r="696" spans="1:45">
      <c r="A696"/>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row>
    <row r="697" spans="1:45">
      <c r="A697"/>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row>
    <row r="698" spans="1:45">
      <c r="A698"/>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row>
    <row r="699" spans="1:45">
      <c r="A699"/>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row>
    <row r="700" spans="1:45">
      <c r="A700"/>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row>
    <row r="701" spans="1:45">
      <c r="A701"/>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row>
    <row r="702" spans="1:45">
      <c r="A7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row>
    <row r="703" spans="1:45">
      <c r="A703"/>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row>
    <row r="704" spans="1:45">
      <c r="A704"/>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row>
    <row r="705" spans="1:45">
      <c r="A705"/>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row>
    <row r="706" spans="1:45">
      <c r="A706"/>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row>
    <row r="707" spans="1:45">
      <c r="A707"/>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row>
    <row r="708" spans="1:45">
      <c r="A708"/>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row>
    <row r="709" spans="1:45">
      <c r="A709"/>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row>
    <row r="710" spans="1:45">
      <c r="A710"/>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row>
    <row r="711" spans="1:45">
      <c r="A711"/>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row>
    <row r="712" spans="1:45">
      <c r="A71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row>
    <row r="713" spans="1:45">
      <c r="A713"/>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row>
    <row r="714" spans="1:45">
      <c r="A714"/>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row>
    <row r="715" spans="1:45">
      <c r="A715"/>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row>
    <row r="716" spans="1:45">
      <c r="A716"/>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row>
    <row r="717" spans="1:45">
      <c r="A717"/>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row>
    <row r="718" spans="1:45">
      <c r="A718"/>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row>
    <row r="719" spans="1:45">
      <c r="A719"/>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row>
    <row r="720" spans="1:45">
      <c r="A720"/>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row>
    <row r="721" spans="1:45">
      <c r="A721"/>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row>
    <row r="722" spans="1:45">
      <c r="A72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row>
    <row r="723" spans="1:45">
      <c r="A723"/>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row>
    <row r="724" spans="1:45">
      <c r="A724"/>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row>
    <row r="725" spans="1:45">
      <c r="A725"/>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row>
    <row r="726" spans="1:45">
      <c r="A726"/>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row>
    <row r="727" spans="1:45">
      <c r="A727"/>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row>
    <row r="728" spans="1:45">
      <c r="A728"/>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row>
    <row r="729" spans="1:45">
      <c r="A729"/>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row>
    <row r="730" spans="1:45">
      <c r="A730"/>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row>
    <row r="731" spans="1:45">
      <c r="A731"/>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row>
    <row r="732" spans="1:45">
      <c r="A73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row>
    <row r="733" spans="1:45">
      <c r="A733"/>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row>
    <row r="734" spans="1:45">
      <c r="A734"/>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row>
    <row r="735" spans="1:45">
      <c r="A735"/>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row>
    <row r="736" spans="1:45">
      <c r="A736"/>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row>
    <row r="737" spans="1:45">
      <c r="A737"/>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row>
    <row r="738" spans="1:45">
      <c r="A738"/>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row>
    <row r="739" spans="1:45">
      <c r="A739"/>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row>
    <row r="740" spans="1:45">
      <c r="A740"/>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row>
    <row r="741" spans="1:45">
      <c r="A741"/>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row>
    <row r="742" spans="1:45">
      <c r="A74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row>
    <row r="743" spans="1:45">
      <c r="A743"/>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row>
    <row r="744" spans="1:45">
      <c r="A744"/>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row>
    <row r="745" spans="1:45">
      <c r="A745"/>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row>
    <row r="746" spans="1:45">
      <c r="A746"/>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row>
    <row r="747" spans="1:45">
      <c r="A747"/>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row>
    <row r="748" spans="1:45">
      <c r="A748"/>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row>
    <row r="749" spans="1:45">
      <c r="A749"/>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row>
    <row r="750" spans="1:45">
      <c r="A750"/>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row>
    <row r="751" spans="1:45">
      <c r="A751"/>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row>
    <row r="752" spans="1:45">
      <c r="A75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row>
    <row r="753" spans="1:45">
      <c r="A753"/>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row>
    <row r="754" spans="1:45">
      <c r="A754"/>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row>
    <row r="755" spans="1:45">
      <c r="A755"/>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row>
    <row r="756" spans="1:45">
      <c r="A756"/>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row>
    <row r="757" spans="1:45">
      <c r="A757"/>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row>
    <row r="758" spans="1:45">
      <c r="A758"/>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row>
    <row r="759" spans="1:45">
      <c r="A759"/>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row>
    <row r="760" spans="1:45">
      <c r="A760"/>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row>
    <row r="761" spans="1:45">
      <c r="A761"/>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row>
    <row r="762" spans="1:45">
      <c r="A76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row>
    <row r="763" spans="1:45">
      <c r="A763"/>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row>
    <row r="764" spans="1:45">
      <c r="A764"/>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row>
    <row r="765" spans="1:45">
      <c r="A765"/>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row>
    <row r="766" spans="1:45">
      <c r="A766"/>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row>
    <row r="767" spans="1:45">
      <c r="A767"/>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row>
    <row r="768" spans="1:45">
      <c r="A768"/>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row>
    <row r="769" spans="1:45">
      <c r="A769"/>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row>
    <row r="770" spans="1:45">
      <c r="A770"/>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row>
    <row r="771" spans="1:45">
      <c r="A771"/>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row>
    <row r="772" spans="1:45">
      <c r="A77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row>
    <row r="773" spans="1:45">
      <c r="A773"/>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row>
    <row r="774" spans="1:45">
      <c r="A774"/>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row>
    <row r="775" spans="1:45">
      <c r="A775"/>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row>
    <row r="776" spans="1:45">
      <c r="A776"/>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row>
    <row r="777" spans="1:45">
      <c r="A777"/>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row>
    <row r="778" spans="1:45">
      <c r="A778"/>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row>
    <row r="779" spans="1:45">
      <c r="A779"/>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row>
    <row r="780" spans="1:45">
      <c r="A780"/>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row>
    <row r="781" spans="1:45">
      <c r="A781"/>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row>
    <row r="782" spans="1:45">
      <c r="A78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row>
    <row r="783" spans="1:45">
      <c r="A783"/>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row>
    <row r="784" spans="1:45">
      <c r="A784"/>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row>
    <row r="785" spans="1:45">
      <c r="A785"/>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row>
    <row r="786" spans="1:45">
      <c r="A786"/>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row>
    <row r="787" spans="1:45">
      <c r="A787"/>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row>
    <row r="788" spans="1:45">
      <c r="A788"/>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row>
    <row r="789" spans="1:45">
      <c r="A789"/>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row>
    <row r="790" spans="1:45">
      <c r="A790"/>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row>
    <row r="791" spans="1:45">
      <c r="A791"/>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row>
    <row r="792" spans="1:45">
      <c r="A79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row>
    <row r="793" spans="1:45">
      <c r="A793"/>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row>
    <row r="794" spans="1:45">
      <c r="A794"/>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row>
    <row r="795" spans="1:45">
      <c r="A795"/>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row>
    <row r="796" spans="1:45">
      <c r="A796"/>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row>
    <row r="797" spans="1:45">
      <c r="A797"/>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row>
    <row r="798" spans="1:45">
      <c r="A798"/>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row>
    <row r="799" spans="1:45">
      <c r="A799"/>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row>
    <row r="800" spans="1:45">
      <c r="A800"/>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row>
    <row r="801" spans="1:45">
      <c r="A801"/>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row>
    <row r="802" spans="1:45">
      <c r="A8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row>
    <row r="803" spans="1:45">
      <c r="A803"/>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row>
    <row r="804" spans="1:45">
      <c r="A804"/>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row>
    <row r="805" spans="1:45">
      <c r="A805"/>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row>
    <row r="806" spans="1:45">
      <c r="A806"/>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row>
    <row r="807" spans="1:45">
      <c r="A807"/>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row>
    <row r="808" spans="1:45">
      <c r="A808"/>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row>
    <row r="809" spans="1:45">
      <c r="A809"/>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row>
    <row r="810" spans="1:45">
      <c r="A810"/>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row>
    <row r="811" spans="1:45">
      <c r="A811"/>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row>
    <row r="812" spans="1:45">
      <c r="A81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row>
    <row r="813" spans="1:45">
      <c r="A813"/>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row>
    <row r="814" spans="1:45">
      <c r="A814"/>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row>
    <row r="815" spans="1:45">
      <c r="A815"/>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row>
    <row r="816" spans="1:45">
      <c r="A816"/>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row>
    <row r="817" spans="1:45">
      <c r="A817"/>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row>
    <row r="818" spans="1:45">
      <c r="A818"/>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row>
    <row r="819" spans="1:45">
      <c r="A819"/>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row>
    <row r="820" spans="1:45">
      <c r="A820"/>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row>
    <row r="821" spans="1:45">
      <c r="A821"/>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row>
    <row r="822" spans="1:45">
      <c r="A82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row>
    <row r="823" spans="1:45">
      <c r="A823"/>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row>
    <row r="824" spans="1:45">
      <c r="A824"/>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row>
    <row r="825" spans="1:45">
      <c r="A825"/>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row>
    <row r="826" spans="1:45">
      <c r="A826"/>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row>
    <row r="827" spans="1:45">
      <c r="A827"/>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row>
    <row r="828" spans="1:45">
      <c r="A828"/>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row>
    <row r="829" spans="1:45">
      <c r="A829"/>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row>
    <row r="830" spans="1:45">
      <c r="A830"/>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row>
    <row r="831" spans="1:45">
      <c r="A831"/>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row>
    <row r="832" spans="1:45">
      <c r="A83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row>
    <row r="833" spans="1:45">
      <c r="A833"/>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row>
    <row r="834" spans="1:45">
      <c r="A834"/>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row>
    <row r="835" spans="1:45">
      <c r="A835"/>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row>
    <row r="836" spans="1:45">
      <c r="A836"/>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row>
    <row r="837" spans="1:45">
      <c r="A837"/>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row>
    <row r="838" spans="1:45">
      <c r="A838"/>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row>
    <row r="839" spans="1:45">
      <c r="A839"/>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row>
    <row r="840" spans="1:45">
      <c r="A840"/>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row>
    <row r="841" spans="1:45">
      <c r="A841"/>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row>
    <row r="842" spans="1:45">
      <c r="A84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row>
    <row r="843" spans="1:45">
      <c r="A843"/>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row>
    <row r="844" spans="1:45">
      <c r="A844"/>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row>
    <row r="845" spans="1:45">
      <c r="A845"/>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row>
    <row r="846" spans="1:45">
      <c r="A846"/>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row>
    <row r="847" spans="1:45">
      <c r="A847"/>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row>
    <row r="848" spans="1:45">
      <c r="A848"/>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row>
    <row r="849" spans="1:45">
      <c r="A849"/>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row>
    <row r="850" spans="1:45">
      <c r="A850"/>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row>
    <row r="851" spans="1:45">
      <c r="A851"/>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row>
    <row r="852" spans="1:45">
      <c r="A85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row>
    <row r="853" spans="1:45">
      <c r="A853"/>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row>
    <row r="854" spans="1:45">
      <c r="A854"/>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row>
    <row r="855" spans="1:45">
      <c r="A855"/>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row>
    <row r="856" spans="1:45">
      <c r="A856"/>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row>
    <row r="857" spans="1:45">
      <c r="A857"/>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row>
    <row r="858" spans="1:45">
      <c r="A858"/>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row>
    <row r="859" spans="1:45">
      <c r="A859"/>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row>
    <row r="860" spans="1:45">
      <c r="A860"/>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row>
    <row r="861" spans="1:45">
      <c r="A861"/>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row>
    <row r="862" spans="1:45">
      <c r="A86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row>
    <row r="863" spans="1:45">
      <c r="A863"/>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row>
    <row r="864" spans="1:45">
      <c r="A864"/>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row>
    <row r="865" spans="1:45">
      <c r="A865"/>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row>
    <row r="866" spans="1:45">
      <c r="A866"/>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row>
    <row r="867" spans="1:45">
      <c r="A867"/>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row>
    <row r="868" spans="1:45">
      <c r="A868"/>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row>
    <row r="869" spans="1:45">
      <c r="A869"/>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row>
    <row r="870" spans="1:45">
      <c r="A870"/>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row>
    <row r="871" spans="1:45">
      <c r="A871"/>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row>
    <row r="872" spans="1:45">
      <c r="A87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row>
    <row r="873" spans="1:45">
      <c r="A873"/>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row>
    <row r="874" spans="1:45">
      <c r="A874"/>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row>
    <row r="875" spans="1:45">
      <c r="A875"/>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row>
    <row r="876" spans="1:45">
      <c r="A876"/>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row>
    <row r="877" spans="1:45">
      <c r="A877"/>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row>
    <row r="878" spans="1:45">
      <c r="A878"/>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row>
    <row r="879" spans="1:45">
      <c r="A879"/>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row>
    <row r="880" spans="1:45">
      <c r="A880"/>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row>
    <row r="881" spans="1:45">
      <c r="A881"/>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row>
    <row r="882" spans="1:45">
      <c r="A88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row>
    <row r="883" spans="1:45">
      <c r="A883"/>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row>
    <row r="884" spans="1:45">
      <c r="A884"/>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row>
    <row r="885" spans="1:45">
      <c r="A885"/>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row>
    <row r="886" spans="1:45">
      <c r="A886"/>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row>
    <row r="887" spans="1:45">
      <c r="A887"/>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row>
    <row r="888" spans="1:45">
      <c r="A888"/>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row>
    <row r="889" spans="1:45">
      <c r="A889"/>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row>
    <row r="890" spans="1:45">
      <c r="A890"/>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row>
    <row r="891" spans="1:45">
      <c r="A891"/>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row>
    <row r="892" spans="1:45">
      <c r="A89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row>
    <row r="893" spans="1:45">
      <c r="A893"/>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row>
    <row r="894" spans="1:45">
      <c r="A894"/>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row>
    <row r="895" spans="1:45">
      <c r="A895"/>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row>
    <row r="896" spans="1:45">
      <c r="A896"/>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row>
    <row r="897" spans="1:45">
      <c r="A897"/>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row>
    <row r="898" spans="1:45">
      <c r="A898"/>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row>
    <row r="899" spans="1:45">
      <c r="A899"/>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row>
    <row r="900" spans="1:45">
      <c r="A900"/>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row>
    <row r="901" spans="1:45">
      <c r="A901"/>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row>
    <row r="902" spans="1:45">
      <c r="A9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row>
    <row r="903" spans="1:45">
      <c r="A903"/>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row>
    <row r="904" spans="1:45">
      <c r="A904"/>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row>
    <row r="905" spans="1:45">
      <c r="A905"/>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row>
    <row r="906" spans="1:45">
      <c r="A906"/>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row>
    <row r="907" spans="1:45">
      <c r="A907"/>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row>
    <row r="908" spans="1:45">
      <c r="A908"/>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row>
    <row r="909" spans="1:45">
      <c r="A909"/>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row>
    <row r="910" spans="1:45">
      <c r="A910"/>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row>
    <row r="911" spans="1:45">
      <c r="A911"/>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row>
    <row r="912" spans="1:45">
      <c r="A91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row>
    <row r="913" spans="1:45">
      <c r="A913"/>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row>
    <row r="914" spans="1:45">
      <c r="A914"/>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row>
    <row r="915" spans="1:45">
      <c r="A915"/>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row>
    <row r="916" spans="1:45">
      <c r="A916"/>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row>
    <row r="917" spans="1:45">
      <c r="A917"/>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row>
    <row r="918" spans="1:45">
      <c r="A918"/>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row>
    <row r="919" spans="1:45">
      <c r="A919"/>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row>
    <row r="920" spans="1:45">
      <c r="A920"/>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row>
    <row r="921" spans="1:45">
      <c r="A921"/>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row>
    <row r="922" spans="1:45">
      <c r="A92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row>
    <row r="923" spans="1:45">
      <c r="A923"/>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row>
    <row r="924" spans="1:45">
      <c r="A924"/>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row>
    <row r="925" spans="1:45">
      <c r="A925"/>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row>
    <row r="926" spans="1:45">
      <c r="A926"/>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row>
    <row r="927" spans="1:45">
      <c r="A927"/>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row>
    <row r="928" spans="1:45">
      <c r="A928"/>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row>
    <row r="929" spans="1:45">
      <c r="A929"/>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row>
    <row r="930" spans="1:45">
      <c r="A930"/>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row>
    <row r="931" spans="1:45">
      <c r="A931"/>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row>
    <row r="932" spans="1:45">
      <c r="A93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row>
    <row r="933" spans="1:45">
      <c r="A933"/>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row>
    <row r="934" spans="1:45">
      <c r="A934"/>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row>
    <row r="935" spans="1:45">
      <c r="A935"/>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row>
    <row r="936" spans="1:45">
      <c r="A936"/>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row>
    <row r="937" spans="1:45">
      <c r="A937"/>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row>
    <row r="938" spans="1:45">
      <c r="A938"/>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row>
    <row r="939" spans="1:45">
      <c r="A939"/>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row>
    <row r="940" spans="1:45">
      <c r="A940"/>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row>
    <row r="941" spans="1:45">
      <c r="A941"/>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row>
    <row r="942" spans="1:45">
      <c r="A94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row>
    <row r="943" spans="1:45">
      <c r="A943"/>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row>
    <row r="944" spans="1:45">
      <c r="A944"/>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row>
    <row r="945" spans="1:45">
      <c r="A945"/>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row>
    <row r="946" spans="1:45">
      <c r="A946"/>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row>
    <row r="947" spans="1:45">
      <c r="A947"/>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row>
    <row r="948" spans="1:45">
      <c r="A948"/>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row>
    <row r="949" spans="1:45">
      <c r="A949"/>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row>
    <row r="950" spans="1:45">
      <c r="A950"/>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row>
    <row r="951" spans="1:45">
      <c r="A951"/>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row>
    <row r="952" spans="1:45">
      <c r="A95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row>
    <row r="953" spans="1:45">
      <c r="A953"/>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row>
    <row r="954" spans="1:45">
      <c r="A954"/>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row>
    <row r="955" spans="1:45">
      <c r="A955"/>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row>
    <row r="956" spans="1:45">
      <c r="A956"/>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row>
    <row r="957" spans="1:45">
      <c r="A957"/>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row>
    <row r="958" spans="1:45">
      <c r="A958"/>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row>
    <row r="959" spans="1:45">
      <c r="A959"/>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row>
    <row r="960" spans="1:45">
      <c r="A960"/>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row>
    <row r="961" spans="1:45">
      <c r="A961"/>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row>
    <row r="962" spans="1:45">
      <c r="A96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row>
    <row r="963" spans="1:45">
      <c r="A963"/>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row>
    <row r="964" spans="1:45">
      <c r="A964"/>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row>
    <row r="965" spans="1:45">
      <c r="A965"/>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row>
    <row r="966" spans="1:45">
      <c r="A966"/>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row>
    <row r="967" spans="1:45">
      <c r="A967"/>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row>
    <row r="968" spans="1:45">
      <c r="A968"/>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row>
    <row r="969" spans="1:45">
      <c r="A969"/>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row>
    <row r="970" spans="1:45">
      <c r="A970"/>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row>
    <row r="971" spans="1:45">
      <c r="A971"/>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row>
    <row r="972" spans="1:45">
      <c r="A97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row>
    <row r="973" spans="1:45">
      <c r="A973"/>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row>
    <row r="974" spans="1:45">
      <c r="A974"/>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row>
    <row r="975" spans="1:45">
      <c r="A975"/>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row>
    <row r="976" spans="1:45">
      <c r="A976"/>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row>
    <row r="977" spans="1:45">
      <c r="A977"/>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row>
    <row r="978" spans="1:45">
      <c r="A978"/>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row>
    <row r="979" spans="1:45">
      <c r="A979"/>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row>
    <row r="980" spans="1:45">
      <c r="A980"/>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row>
    <row r="981" spans="1:45">
      <c r="A981"/>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row>
    <row r="982" spans="1:45">
      <c r="A98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row>
    <row r="983" spans="1:45">
      <c r="A983"/>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row>
    <row r="984" spans="1:45">
      <c r="A984"/>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row>
    <row r="985" spans="1:45">
      <c r="A985"/>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row>
    <row r="986" spans="1:45">
      <c r="A986"/>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row>
    <row r="987" spans="1:45">
      <c r="A987"/>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row>
    <row r="988" spans="1:45">
      <c r="A988"/>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row>
    <row r="989" spans="1:45">
      <c r="A989"/>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row>
    <row r="990" spans="1:45">
      <c r="A990"/>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row>
    <row r="991" spans="1:45">
      <c r="A991"/>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row>
    <row r="992" spans="1:45">
      <c r="A99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row>
    <row r="993" spans="1:45">
      <c r="A993"/>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row>
    <row r="994" spans="1:45">
      <c r="A994"/>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row>
    <row r="995" spans="1:45">
      <c r="A995"/>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row>
    <row r="996" spans="1:45">
      <c r="A996"/>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row>
    <row r="997" spans="1:45">
      <c r="A997"/>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row>
    <row r="998" spans="1:45">
      <c r="A998"/>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row>
    <row r="999" spans="1:45">
      <c r="A999"/>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row>
    <row r="1000" spans="1:45">
      <c r="A1000"/>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row>
    <row r="1001" spans="1:45">
      <c r="A1001"/>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row>
    <row r="1002" spans="1:45">
      <c r="A10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row>
    <row r="1003" spans="1:45">
      <c r="A1003"/>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row>
    <row r="1004" spans="1:45">
      <c r="A1004"/>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row>
    <row r="1005" spans="1:45">
      <c r="A1005"/>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row>
    <row r="1006" spans="1:45">
      <c r="A1006"/>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row>
    <row r="1007" spans="1:45">
      <c r="A1007"/>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row>
    <row r="1008" spans="1:45">
      <c r="A1008"/>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row>
    <row r="1009" spans="1:45">
      <c r="A1009"/>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row>
    <row r="1010" spans="1:45">
      <c r="A1010"/>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row>
    <row r="1011" spans="1:45">
      <c r="A1011"/>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row>
    <row r="1012" spans="1:45">
      <c r="A101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row>
    <row r="1013" spans="1:45">
      <c r="A1013"/>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row>
    <row r="1014" spans="1:45">
      <c r="A1014"/>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row>
    <row r="1015" spans="1:45">
      <c r="A1015"/>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row>
    <row r="1016" spans="1:45">
      <c r="A1016"/>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row>
    <row r="1017" spans="1:45">
      <c r="A1017"/>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row>
    <row r="1018" spans="1:45">
      <c r="A1018"/>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row>
    <row r="1019" spans="1:45">
      <c r="A1019"/>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row>
    <row r="1020" spans="1:45">
      <c r="A1020"/>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row>
    <row r="1021" spans="1:45">
      <c r="A1021"/>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row>
    <row r="1022" spans="1:45">
      <c r="A102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row>
    <row r="1023" spans="1:45">
      <c r="A1023"/>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row>
    <row r="1024" spans="1:45">
      <c r="A1024"/>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row>
    <row r="1025" spans="1:45">
      <c r="A1025"/>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row>
    <row r="1026" spans="1:45">
      <c r="A1026"/>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row>
    <row r="1027" spans="1:45">
      <c r="A1027"/>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row>
    <row r="1028" spans="1:45">
      <c r="A1028"/>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row>
    <row r="1029" spans="1:45">
      <c r="A1029"/>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row>
    <row r="1030" spans="1:45">
      <c r="A1030"/>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row>
    <row r="1031" spans="1:45">
      <c r="A1031"/>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row>
    <row r="1032" spans="1:45">
      <c r="A103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row>
    <row r="1033" spans="1:45">
      <c r="A1033"/>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row>
    <row r="1034" spans="1:45">
      <c r="A1034"/>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row>
    <row r="1035" spans="1:45">
      <c r="A1035"/>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row>
    <row r="1036" spans="1:45">
      <c r="A1036"/>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row>
    <row r="1037" spans="1:45">
      <c r="A1037"/>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row>
    <row r="1038" spans="1:45">
      <c r="A1038"/>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row>
    <row r="1039" spans="1:45">
      <c r="A1039"/>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row>
    <row r="1040" spans="1:45">
      <c r="A1040"/>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row>
    <row r="1041" spans="1:45">
      <c r="A1041"/>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row>
    <row r="1042" spans="1:45">
      <c r="A104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row>
    <row r="1043" spans="1:45">
      <c r="A1043"/>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row>
    <row r="1044" spans="1:45">
      <c r="A1044"/>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row>
    <row r="1045" spans="1:45">
      <c r="A1045"/>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row>
    <row r="1046" spans="1:45">
      <c r="A1046"/>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row>
    <row r="1047" spans="1:45">
      <c r="A1047"/>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row>
    <row r="1048" spans="1:45">
      <c r="A1048"/>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row>
    <row r="1049" spans="1:45">
      <c r="A1049"/>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row>
    <row r="1050" spans="1:45">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row>
    <row r="1051" spans="1:45">
      <c r="A1051"/>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row>
    <row r="1052" spans="1:45">
      <c r="A105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row>
    <row r="1053" spans="1:45">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row>
    <row r="1054" spans="1:45">
      <c r="A1054"/>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row>
    <row r="1055" spans="1:45">
      <c r="A1055"/>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row>
    <row r="1056" spans="1:45">
      <c r="A1056"/>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row>
    <row r="1057" spans="1:45">
      <c r="A1057"/>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row>
    <row r="1058" spans="1:45">
      <c r="A1058"/>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row>
    <row r="1059" spans="1:45">
      <c r="A1059"/>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row>
    <row r="1060" spans="1:45">
      <c r="A1060"/>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row>
    <row r="1061" spans="1:45">
      <c r="A1061"/>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row>
    <row r="1062" spans="1:45">
      <c r="A106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row>
    <row r="1063" spans="1:45">
      <c r="A1063"/>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row>
    <row r="1064" spans="1:45">
      <c r="A1064"/>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row>
    <row r="1065" spans="1:45">
      <c r="A1065"/>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row>
    <row r="1066" spans="1:45">
      <c r="A1066"/>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row>
    <row r="1067" spans="1:45">
      <c r="A1067"/>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row>
    <row r="1068" spans="1:45">
      <c r="A1068"/>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row>
    <row r="1069" spans="1:45">
      <c r="A1069"/>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row>
    <row r="1070" spans="1:45">
      <c r="A1070"/>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row>
    <row r="1071" spans="1:45">
      <c r="A1071"/>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row>
    <row r="1072" spans="1:45">
      <c r="A107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row>
    <row r="1073" spans="1:45">
      <c r="A1073"/>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row>
    <row r="1074" spans="1:45">
      <c r="A1074"/>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row>
    <row r="1075" spans="1:45">
      <c r="A1075"/>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row>
    <row r="1076" spans="1:45">
      <c r="A1076"/>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row>
    <row r="1077" spans="1:45">
      <c r="A1077"/>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row>
    <row r="1078" spans="1:45">
      <c r="A1078"/>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row>
    <row r="1079" spans="1:45">
      <c r="A1079"/>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row>
    <row r="1080" spans="1:45">
      <c r="A1080"/>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row>
    <row r="1081" spans="1:45">
      <c r="A1081"/>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row>
    <row r="1082" spans="1:45">
      <c r="A108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row>
    <row r="1083" spans="1:45">
      <c r="A1083"/>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row>
    <row r="1084" spans="1:45">
      <c r="A1084"/>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row>
    <row r="1085" spans="1:45">
      <c r="A1085"/>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row>
    <row r="1086" spans="1:45">
      <c r="A1086"/>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row>
    <row r="1087" spans="1:45">
      <c r="A1087"/>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row>
    <row r="1088" spans="1:45">
      <c r="A1088"/>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row>
    <row r="1089" spans="1:45">
      <c r="A1089"/>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row>
    <row r="1090" spans="1:45">
      <c r="A1090"/>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row>
    <row r="1091" spans="1:45">
      <c r="A1091"/>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row>
    <row r="1092" spans="1:45">
      <c r="A109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row>
    <row r="1093" spans="1:45">
      <c r="A1093"/>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row>
    <row r="1094" spans="1:45">
      <c r="A1094"/>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row>
    <row r="1095" spans="1:45">
      <c r="A1095"/>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row>
    <row r="1096" spans="1:45">
      <c r="A1096"/>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row>
    <row r="1097" spans="1:45">
      <c r="A1097"/>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row>
    <row r="1098" spans="1:45">
      <c r="A1098"/>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row>
    <row r="1099" spans="1:45">
      <c r="A1099"/>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row>
    <row r="1100" spans="1:45">
      <c r="A1100"/>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row>
    <row r="1101" spans="1:45">
      <c r="A1101"/>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row>
    <row r="1102" spans="1:45">
      <c r="A11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row>
    <row r="1103" spans="1:45">
      <c r="A1103"/>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row>
    <row r="1104" spans="1:45">
      <c r="A1104"/>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row>
    <row r="1105" spans="1:45">
      <c r="A1105"/>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row>
    <row r="1106" spans="1:45">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row>
    <row r="1107" spans="1:45">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row>
    <row r="1108" spans="1:45">
      <c r="A1108"/>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row>
    <row r="1109" spans="1:45">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row>
    <row r="1110" spans="1:45">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row>
    <row r="1111" spans="1:45">
      <c r="A1111"/>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row>
    <row r="1112" spans="1:45">
      <c r="A111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row>
    <row r="1113" spans="1:45">
      <c r="A1113"/>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row>
    <row r="1114" spans="1:45">
      <c r="A1114"/>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row>
    <row r="1115" spans="1:45">
      <c r="A1115"/>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row>
    <row r="1116" spans="1:45">
      <c r="A1116"/>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row>
    <row r="1117" spans="1:45">
      <c r="A1117"/>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row>
    <row r="1118" spans="1:45">
      <c r="A1118"/>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row>
    <row r="1119" spans="1:45">
      <c r="A1119"/>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row>
    <row r="1120" spans="1:45">
      <c r="A1120"/>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row>
    <row r="1121" spans="1:45">
      <c r="A1121"/>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row>
    <row r="1122" spans="1:45">
      <c r="A112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row>
    <row r="1123" spans="1:45">
      <c r="A1123"/>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row>
    <row r="1124" spans="1:45">
      <c r="A1124"/>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row>
    <row r="1125" spans="1:45">
      <c r="A1125"/>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row>
    <row r="1126" spans="1:45">
      <c r="A1126"/>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row>
    <row r="1127" spans="1:45">
      <c r="A1127"/>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row>
    <row r="1128" spans="1:45">
      <c r="A1128"/>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row>
    <row r="1129" spans="1:45">
      <c r="A1129"/>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row>
    <row r="1130" spans="1:45">
      <c r="A1130"/>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row>
    <row r="1131" spans="1:45">
      <c r="A1131"/>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row>
    <row r="1132" spans="1:45">
      <c r="A113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row>
    <row r="1133" spans="1:45">
      <c r="A1133"/>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row>
    <row r="1134" spans="1:45">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row>
    <row r="1135" spans="1:45">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row>
    <row r="1136" spans="1:45">
      <c r="A1136"/>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row>
    <row r="1137" spans="1:45">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row>
    <row r="1138" spans="1:45">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row>
    <row r="1139" spans="1:45">
      <c r="A1139"/>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row>
    <row r="1140" spans="1:45">
      <c r="A1140"/>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row>
    <row r="1141" spans="1:45">
      <c r="A1141"/>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row>
    <row r="1142" spans="1:45">
      <c r="A114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row>
    <row r="1143" spans="1:45">
      <c r="A1143"/>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row>
    <row r="1144" spans="1:45">
      <c r="A1144"/>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row>
    <row r="1145" spans="1:45">
      <c r="A1145"/>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row>
    <row r="1146" spans="1:45">
      <c r="A1146"/>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row>
    <row r="1147" spans="1:45">
      <c r="A1147"/>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row>
    <row r="1148" spans="1:45">
      <c r="A1148"/>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row>
    <row r="1149" spans="1:45">
      <c r="A1149"/>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row>
    <row r="1150" spans="1:45">
      <c r="A1150"/>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row>
    <row r="1151" spans="1:45">
      <c r="A1151"/>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row>
    <row r="1152" spans="1:45">
      <c r="A115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row>
    <row r="1153" spans="1:45">
      <c r="A1153"/>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row>
    <row r="1154" spans="1:45">
      <c r="A1154"/>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row>
    <row r="1155" spans="1:45">
      <c r="A1155"/>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row>
    <row r="1156" spans="1:45">
      <c r="A1156"/>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row>
    <row r="1157" spans="1:45">
      <c r="A1157"/>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row>
    <row r="1158" spans="1:45">
      <c r="A1158"/>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row>
    <row r="1159" spans="1:45">
      <c r="A1159"/>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row>
    <row r="1160" spans="1:45">
      <c r="A1160"/>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row>
    <row r="1161" spans="1:45">
      <c r="A1161"/>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row>
    <row r="1162" spans="1:45">
      <c r="A116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row>
    <row r="1163" spans="1:45">
      <c r="A1163"/>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row>
    <row r="1164" spans="1:45">
      <c r="A1164"/>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row>
    <row r="1165" spans="1:45">
      <c r="A1165"/>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row>
    <row r="1166" spans="1:45">
      <c r="A1166"/>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row>
    <row r="1167" spans="1:45">
      <c r="A1167"/>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row>
    <row r="1168" spans="1:45">
      <c r="A1168"/>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row>
    <row r="1169" spans="1:45">
      <c r="A1169"/>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row>
    <row r="1170" spans="1:45">
      <c r="A1170"/>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row>
    <row r="1171" spans="1:45">
      <c r="A1171"/>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row>
    <row r="1172" spans="1:45">
      <c r="A117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row>
    <row r="1173" spans="1:45">
      <c r="A1173"/>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row>
    <row r="1174" spans="1:45">
      <c r="A1174"/>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row>
    <row r="1175" spans="1:45">
      <c r="A1175"/>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row>
    <row r="1176" spans="1:45">
      <c r="A1176"/>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row>
    <row r="1177" spans="1:45">
      <c r="A1177"/>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row>
    <row r="1178" spans="1:45">
      <c r="A1178"/>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row>
    <row r="1179" spans="1:45">
      <c r="A1179"/>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row>
    <row r="1180" spans="1:45">
      <c r="A1180"/>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row>
    <row r="1181" spans="1:45">
      <c r="A1181"/>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row>
    <row r="1182" spans="1:45">
      <c r="A118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row>
    <row r="1183" spans="1:45">
      <c r="A1183"/>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row>
    <row r="1184" spans="1:45">
      <c r="A1184"/>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row>
    <row r="1185" spans="1:45">
      <c r="A1185"/>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row>
    <row r="1186" spans="1:45">
      <c r="A1186"/>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row>
    <row r="1187" spans="1:45">
      <c r="A1187"/>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row>
    <row r="1188" spans="1:45">
      <c r="A1188"/>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row>
    <row r="1189" spans="1:45">
      <c r="A1189"/>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row>
    <row r="1190" spans="1:45">
      <c r="A1190"/>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row>
    <row r="1191" spans="1:45">
      <c r="A1191"/>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row>
    <row r="1192" spans="1:45">
      <c r="A119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row>
    <row r="1193" spans="1:45">
      <c r="A1193"/>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row>
    <row r="1194" spans="1:45">
      <c r="A1194"/>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row>
    <row r="1195" spans="1:45">
      <c r="A1195"/>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row>
    <row r="1196" spans="1:45">
      <c r="A1196"/>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row>
    <row r="1197" spans="1:45">
      <c r="A1197"/>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row>
    <row r="1198" spans="1:45">
      <c r="A1198"/>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row>
    <row r="1199" spans="1:45">
      <c r="A1199"/>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row>
    <row r="1200" spans="1:45">
      <c r="A1200"/>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row>
    <row r="1201" spans="1:45">
      <c r="A1201"/>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row>
    <row r="1202" spans="1:45">
      <c r="A12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row>
    <row r="1203" spans="1:45">
      <c r="A1203"/>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row>
    <row r="1204" spans="1:45">
      <c r="A1204"/>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row>
    <row r="1205" spans="1:45">
      <c r="A1205"/>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row>
    <row r="1206" spans="1:45">
      <c r="A1206"/>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row>
    <row r="1207" spans="1:45">
      <c r="A1207"/>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row>
    <row r="1208" spans="1:45">
      <c r="A1208"/>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row>
    <row r="1209" spans="1:45">
      <c r="A1209"/>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row>
    <row r="1210" spans="1:45">
      <c r="A1210"/>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row>
    <row r="1211" spans="1:45">
      <c r="A1211"/>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row>
    <row r="1212" spans="1:45">
      <c r="A121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row>
    <row r="1213" spans="1:45">
      <c r="A1213"/>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row>
    <row r="1214" spans="1:45">
      <c r="A1214"/>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row>
    <row r="1215" spans="1:45">
      <c r="A1215"/>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row>
    <row r="1216" spans="1:45">
      <c r="A1216"/>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row>
    <row r="1217" spans="1:45">
      <c r="A1217"/>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row>
    <row r="1218" spans="1:45">
      <c r="A1218"/>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row>
    <row r="1219" spans="1:45">
      <c r="A1219"/>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row>
    <row r="1220" spans="1:45">
      <c r="A1220"/>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row>
    <row r="1221" spans="1:45">
      <c r="A1221"/>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row>
    <row r="1222" spans="1:45">
      <c r="A122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row>
    <row r="1223" spans="1:45">
      <c r="A1223"/>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row>
    <row r="1224" spans="1:45">
      <c r="A1224"/>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row>
    <row r="1225" spans="1:45">
      <c r="A1225"/>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row>
    <row r="1226" spans="1:45">
      <c r="A1226"/>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row>
    <row r="1227" spans="1:45">
      <c r="A1227"/>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row>
    <row r="1228" spans="1:45">
      <c r="A1228"/>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row>
    <row r="1229" spans="1:45">
      <c r="A1229"/>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row>
    <row r="1230" spans="1:45">
      <c r="A1230"/>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row>
    <row r="1231" spans="1:45">
      <c r="A1231"/>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row>
    <row r="1232" spans="1:45">
      <c r="A123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row>
    <row r="1233" spans="1:45">
      <c r="A1233"/>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row>
    <row r="1234" spans="1:45">
      <c r="A1234"/>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row>
    <row r="1235" spans="1:45">
      <c r="A1235"/>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row>
    <row r="1236" spans="1:45">
      <c r="A1236"/>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row>
    <row r="1237" spans="1:45">
      <c r="A1237"/>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row>
    <row r="1238" spans="1:45">
      <c r="A1238"/>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row>
    <row r="1239" spans="1:45">
      <c r="A1239"/>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row>
    <row r="1240" spans="1:45">
      <c r="A1240"/>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row>
    <row r="1241" spans="1:45">
      <c r="A1241"/>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row>
    <row r="1242" spans="1:45">
      <c r="A124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row>
    <row r="1243" spans="1:45">
      <c r="A1243"/>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row>
    <row r="1244" spans="1:45">
      <c r="A1244"/>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row>
    <row r="1245" spans="1:45">
      <c r="A1245"/>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row>
    <row r="1246" spans="1:45">
      <c r="A1246"/>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row>
    <row r="1247" spans="1:45">
      <c r="A1247"/>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row>
    <row r="1248" spans="1:45">
      <c r="A1248"/>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row>
    <row r="1249" spans="1:45">
      <c r="A1249"/>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row>
    <row r="1250" spans="1:45">
      <c r="A1250"/>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row>
    <row r="1251" spans="1:45">
      <c r="A1251"/>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row>
    <row r="1252" spans="1:45">
      <c r="A125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row>
    <row r="1253" spans="1:45">
      <c r="A1253"/>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row>
    <row r="1254" spans="1:45">
      <c r="A1254"/>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row>
    <row r="1255" spans="1:45">
      <c r="A1255"/>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row>
    <row r="1256" spans="1:45">
      <c r="A1256"/>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row>
    <row r="1257" spans="1:45">
      <c r="A1257"/>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row>
    <row r="1258" spans="1:45">
      <c r="A1258"/>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row>
    <row r="1259" spans="1:45">
      <c r="A1259"/>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row>
    <row r="1260" spans="1:45">
      <c r="A1260"/>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row>
    <row r="1261" spans="1:45">
      <c r="A1261"/>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row>
    <row r="1262" spans="1:45">
      <c r="A126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row>
    <row r="1263" spans="1:45">
      <c r="A1263"/>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row>
    <row r="1264" spans="1:45">
      <c r="A1264"/>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row>
    <row r="1265" spans="1:45">
      <c r="A1265"/>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row>
    <row r="1266" spans="1:45">
      <c r="A1266"/>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row>
    <row r="1267" spans="1:45">
      <c r="A1267"/>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row>
    <row r="1268" spans="1:45">
      <c r="A1268"/>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row>
    <row r="1269" spans="1:45">
      <c r="A1269"/>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row>
    <row r="1270" spans="1:45">
      <c r="A1270"/>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row>
    <row r="1271" spans="1:45">
      <c r="A1271"/>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row>
    <row r="1272" spans="1:45">
      <c r="A127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row>
    <row r="1273" spans="1:45">
      <c r="A1273"/>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row>
    <row r="1274" spans="1:45">
      <c r="A1274"/>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row>
    <row r="1275" spans="1:45">
      <c r="A1275"/>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row>
    <row r="1276" spans="1:45">
      <c r="A1276"/>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row>
    <row r="1277" spans="1:45">
      <c r="A1277"/>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row>
    <row r="1278" spans="1:45">
      <c r="A1278"/>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row>
    <row r="1279" spans="1:45">
      <c r="A1279"/>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row>
    <row r="1280" spans="1:45">
      <c r="A1280"/>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row>
    <row r="1281" spans="1:45">
      <c r="A1281"/>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row>
    <row r="1282" spans="1:45">
      <c r="A128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row>
    <row r="1283" spans="1:45">
      <c r="A1283"/>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row>
    <row r="1284" spans="1:45">
      <c r="A1284"/>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row>
    <row r="1285" spans="1:45">
      <c r="A1285"/>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row>
    <row r="1286" spans="1:45">
      <c r="A1286"/>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row>
    <row r="1287" spans="1:45">
      <c r="A1287"/>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row>
    <row r="1288" spans="1:45">
      <c r="A1288"/>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row>
    <row r="1289" spans="1:45">
      <c r="A1289"/>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row>
    <row r="1290" spans="1:45">
      <c r="A1290"/>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row>
    <row r="1291" spans="1:45">
      <c r="A1291"/>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row>
    <row r="1292" spans="1:45">
      <c r="A129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row>
    <row r="1293" spans="1:45">
      <c r="A1293"/>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row>
    <row r="1294" spans="1:45">
      <c r="A1294"/>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row>
    <row r="1295" spans="1:45">
      <c r="A1295"/>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row>
    <row r="1296" spans="1:45">
      <c r="A1296"/>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row>
    <row r="1297" spans="1:45">
      <c r="A1297"/>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row>
    <row r="1298" spans="1:45">
      <c r="A1298"/>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row>
    <row r="1299" spans="1:45">
      <c r="A1299"/>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row>
    <row r="1300" spans="1:45">
      <c r="A1300"/>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row>
    <row r="1301" spans="1:45">
      <c r="A1301"/>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row>
    <row r="1302" spans="1:45">
      <c r="A13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row>
    <row r="1303" spans="1:45">
      <c r="A1303"/>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row>
    <row r="1304" spans="1:45">
      <c r="A1304"/>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row>
    <row r="1305" spans="1:45">
      <c r="A1305"/>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row>
    <row r="1306" spans="1:45">
      <c r="A1306"/>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row>
    <row r="1307" spans="1:45">
      <c r="A1307"/>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row>
    <row r="1308" spans="1:45">
      <c r="A1308"/>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row>
    <row r="1309" spans="1:45">
      <c r="A1309"/>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row>
    <row r="1310" spans="1:45">
      <c r="A1310"/>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row>
    <row r="1311" spans="1:45">
      <c r="A1311"/>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row>
    <row r="1312" spans="1:45">
      <c r="A131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row>
    <row r="1313" spans="1:45">
      <c r="A1313"/>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row>
    <row r="1314" spans="1:45">
      <c r="A1314"/>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row>
    <row r="1315" spans="1:45">
      <c r="A1315"/>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row>
    <row r="1316" spans="1:45">
      <c r="A1316"/>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row>
    <row r="1317" spans="1:45">
      <c r="A1317"/>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row>
    <row r="1318" spans="1:45">
      <c r="A1318"/>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row>
    <row r="1319" spans="1:45">
      <c r="A1319"/>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row>
    <row r="1320" spans="1:45">
      <c r="A1320"/>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row>
    <row r="1321" spans="1:45">
      <c r="A1321"/>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row>
    <row r="1322" spans="1:45">
      <c r="A132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row>
    <row r="1323" spans="1:45">
      <c r="A1323"/>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row>
    <row r="1324" spans="1:45">
      <c r="A1324"/>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row>
    <row r="1325" spans="1:45">
      <c r="A1325"/>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row>
    <row r="1326" spans="1:45">
      <c r="A1326"/>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row>
    <row r="1327" spans="1:45">
      <c r="A1327"/>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row>
    <row r="1328" spans="1:45">
      <c r="A1328"/>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row>
    <row r="1329" spans="1:45">
      <c r="A1329"/>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row>
    <row r="1330" spans="1:45">
      <c r="A1330"/>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row>
    <row r="1331" spans="1:45">
      <c r="A1331"/>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row>
    <row r="1332" spans="1:45">
      <c r="A133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row>
    <row r="1333" spans="1:45">
      <c r="A1333"/>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row>
    <row r="1334" spans="1:45">
      <c r="A1334"/>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row>
    <row r="1335" spans="1:45">
      <c r="A1335"/>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row>
    <row r="1336" spans="1:45">
      <c r="A1336"/>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row>
    <row r="1337" spans="1:45">
      <c r="A1337"/>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row>
    <row r="1338" spans="1:45">
      <c r="A1338"/>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row>
    <row r="1339" spans="1:45">
      <c r="A1339"/>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row>
    <row r="1340" spans="1:45">
      <c r="A1340"/>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row>
    <row r="1341" spans="1:45">
      <c r="A1341"/>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row>
    <row r="1342" spans="1:45">
      <c r="A134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row>
    <row r="1343" spans="1:45">
      <c r="A1343"/>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row>
    <row r="1344" spans="1:45">
      <c r="A1344"/>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row>
    <row r="1345" spans="1:45">
      <c r="A1345"/>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row>
    <row r="1346" spans="1:45">
      <c r="A1346"/>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row>
    <row r="1347" spans="1:45">
      <c r="A1347"/>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row>
    <row r="1348" spans="1:45">
      <c r="A1348"/>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row>
    <row r="1349" spans="1:45">
      <c r="A1349"/>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row>
    <row r="1350" spans="1:45">
      <c r="A1350"/>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row>
    <row r="1351" spans="1:45">
      <c r="A1351"/>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row>
    <row r="1352" spans="1:45">
      <c r="A135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row>
    <row r="1353" spans="1:45">
      <c r="A1353"/>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row>
    <row r="1354" spans="1:45">
      <c r="A1354"/>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row>
    <row r="1355" spans="1:45">
      <c r="A1355"/>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row>
    <row r="1356" spans="1:45">
      <c r="A1356"/>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row>
    <row r="1357" spans="1:45">
      <c r="A1357"/>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row>
    <row r="1358" spans="1:45">
      <c r="A1358"/>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row>
    <row r="1359" spans="1:45">
      <c r="A1359"/>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row>
    <row r="1360" spans="1:45">
      <c r="A1360"/>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row>
    <row r="1361" spans="1:45">
      <c r="A1361"/>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row>
    <row r="1362" spans="1:45">
      <c r="A136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row>
    <row r="1363" spans="1:45">
      <c r="A1363"/>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row>
    <row r="1364" spans="1:45">
      <c r="A1364"/>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row>
    <row r="1365" spans="1:45">
      <c r="A1365"/>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row>
    <row r="1366" spans="1:45">
      <c r="A1366"/>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row>
    <row r="1367" spans="1:45">
      <c r="A1367"/>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row>
    <row r="1368" spans="1:45">
      <c r="A1368"/>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row>
    <row r="1369" spans="1:45">
      <c r="A1369"/>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row>
    <row r="1370" spans="1:45">
      <c r="A1370"/>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row>
    <row r="1371" spans="1:45">
      <c r="A1371"/>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row>
    <row r="1372" spans="1:45">
      <c r="A137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row>
    <row r="1373" spans="1:45">
      <c r="A1373"/>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row>
    <row r="1374" spans="1:45">
      <c r="A1374"/>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row>
    <row r="1375" spans="1:45">
      <c r="A1375"/>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row>
    <row r="1376" spans="1:45">
      <c r="A1376"/>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row>
    <row r="1377" spans="1:45">
      <c r="A1377"/>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row>
    <row r="1378" spans="1:45">
      <c r="A1378"/>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row>
    <row r="1379" spans="1:45">
      <c r="A1379"/>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row>
    <row r="1380" spans="1:45">
      <c r="A1380"/>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row>
    <row r="1381" spans="1:45">
      <c r="A1381"/>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row>
    <row r="1382" spans="1:45">
      <c r="A138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row>
    <row r="1383" spans="1:45">
      <c r="A1383"/>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row>
    <row r="1384" spans="1:45">
      <c r="A1384"/>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row>
    <row r="1385" spans="1:45">
      <c r="A1385"/>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row>
    <row r="1386" spans="1:45">
      <c r="A1386"/>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row>
    <row r="1387" spans="1:45">
      <c r="A1387"/>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row>
    <row r="1388" spans="1:45">
      <c r="A1388"/>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row>
    <row r="1389" spans="1:45">
      <c r="A1389"/>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row>
    <row r="1390" spans="1:45">
      <c r="A1390"/>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row>
    <row r="1391" spans="1:45">
      <c r="A1391"/>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row>
    <row r="1392" spans="1:45">
      <c r="A139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row>
    <row r="1393" spans="1:45">
      <c r="A1393"/>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row>
    <row r="1394" spans="1:45">
      <c r="A1394"/>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row>
    <row r="1395" spans="1:45">
      <c r="A1395"/>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row>
    <row r="1396" spans="1:45">
      <c r="A1396"/>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row>
    <row r="1397" spans="1:45">
      <c r="A1397"/>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row>
    <row r="1398" spans="1:45">
      <c r="A1398"/>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row>
    <row r="1399" spans="1:45">
      <c r="A1399"/>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row>
    <row r="1400" spans="1:45">
      <c r="A1400"/>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row>
    <row r="1401" spans="1:45">
      <c r="A1401"/>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row>
    <row r="1402" spans="1:45">
      <c r="A14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row>
    <row r="1403" spans="1:45">
      <c r="A1403"/>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row>
    <row r="1404" spans="1:45">
      <c r="A1404"/>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row>
    <row r="1405" spans="1:45">
      <c r="A1405"/>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row>
    <row r="1406" spans="1:45">
      <c r="A1406"/>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row>
    <row r="1407" spans="1:45">
      <c r="A1407"/>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row>
    <row r="1408" spans="1:45">
      <c r="A1408"/>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row>
    <row r="1409" spans="1:45">
      <c r="A1409"/>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row>
    <row r="1410" spans="1:45">
      <c r="A1410"/>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row>
    <row r="1411" spans="1:45">
      <c r="A1411"/>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row>
    <row r="1412" spans="1:45">
      <c r="A141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row>
    <row r="1413" spans="1:45">
      <c r="A1413"/>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row>
    <row r="1414" spans="1:45">
      <c r="A1414"/>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row>
    <row r="1415" spans="1:45">
      <c r="A1415"/>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row>
    <row r="1416" spans="1:45">
      <c r="A1416"/>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row>
    <row r="1417" spans="1:45">
      <c r="A1417"/>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row>
    <row r="1418" spans="1:45">
      <c r="A1418"/>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row>
    <row r="1419" spans="1:45">
      <c r="A1419"/>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row>
    <row r="1420" spans="1:45">
      <c r="A1420"/>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row>
    <row r="1421" spans="1:45">
      <c r="A1421"/>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row>
    <row r="1422" spans="1:45">
      <c r="A142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row>
    <row r="1423" spans="1:45">
      <c r="A1423"/>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row>
    <row r="1424" spans="1:45">
      <c r="A1424"/>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row>
    <row r="1425" spans="1:45">
      <c r="A1425"/>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row>
    <row r="1426" spans="1:45">
      <c r="A1426"/>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row>
    <row r="1427" spans="1:45">
      <c r="A1427"/>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row>
    <row r="1428" spans="1:45">
      <c r="A1428"/>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row>
    <row r="1429" spans="1:45">
      <c r="A1429"/>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row>
    <row r="1430" spans="1:45">
      <c r="A1430"/>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row>
    <row r="1431" spans="1:45">
      <c r="A1431"/>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row>
    <row r="1432" spans="1:45">
      <c r="A143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row>
    <row r="1433" spans="1:45">
      <c r="A1433"/>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row>
    <row r="1434" spans="1:45">
      <c r="A1434"/>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row>
    <row r="1435" spans="1:45">
      <c r="A1435"/>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row>
    <row r="1436" spans="1:45">
      <c r="A1436"/>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row>
    <row r="1437" spans="1:45">
      <c r="A1437"/>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row>
    <row r="1438" spans="1:45">
      <c r="A1438"/>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row>
    <row r="1439" spans="1:45">
      <c r="A1439"/>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row>
    <row r="1440" spans="1:45">
      <c r="A1440"/>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row>
    <row r="1441" spans="1:45">
      <c r="A1441"/>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row>
    <row r="1442" spans="1:45">
      <c r="A144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row>
    <row r="1443" spans="1:45">
      <c r="A1443"/>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row>
    <row r="1444" spans="1:45">
      <c r="A1444"/>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row>
    <row r="1445" spans="1:45">
      <c r="A1445"/>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row>
    <row r="1446" spans="1:45">
      <c r="A1446"/>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row>
    <row r="1447" spans="1:45">
      <c r="A1447"/>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row>
    <row r="1448" spans="1:45">
      <c r="A1448"/>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row>
    <row r="1449" spans="1:45">
      <c r="A1449"/>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row>
    <row r="1450" spans="1:45">
      <c r="A1450"/>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row>
    <row r="1451" spans="1:45">
      <c r="A1451"/>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row>
    <row r="1452" spans="1:45">
      <c r="A145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row>
    <row r="1453" spans="1:45">
      <c r="A1453"/>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row>
    <row r="1454" spans="1:45">
      <c r="A1454"/>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row>
    <row r="1455" spans="1:45">
      <c r="A1455"/>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row>
    <row r="1456" spans="1:45">
      <c r="A1456"/>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row>
    <row r="1457" spans="1:45">
      <c r="A1457"/>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row>
    <row r="1458" spans="1:45">
      <c r="A1458"/>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row>
    <row r="1459" spans="1:45">
      <c r="A1459"/>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row>
    <row r="1460" spans="1:45">
      <c r="A1460"/>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row>
    <row r="1461" spans="1:45">
      <c r="A1461"/>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row>
    <row r="1462" spans="1:45">
      <c r="A146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row>
    <row r="1463" spans="1:45">
      <c r="A1463"/>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row>
    <row r="1464" spans="1:45">
      <c r="A1464"/>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row>
    <row r="1465" spans="1:45">
      <c r="A1465"/>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row>
    <row r="1466" spans="1:45">
      <c r="A1466"/>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row>
    <row r="1467" spans="1:45">
      <c r="A1467"/>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row>
    <row r="1468" spans="1:45">
      <c r="A1468"/>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row>
    <row r="1469" spans="1:45">
      <c r="A1469"/>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row>
    <row r="1470" spans="1:45">
      <c r="A1470"/>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row>
    <row r="1471" spans="1:45">
      <c r="A1471"/>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row>
    <row r="1472" spans="1:45">
      <c r="A147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row>
    <row r="1473" spans="1:45">
      <c r="A1473"/>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row>
    <row r="1474" spans="1:45">
      <c r="A1474"/>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row>
    <row r="1475" spans="1:45">
      <c r="A1475"/>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row>
    <row r="1476" spans="1:45">
      <c r="A1476"/>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row>
    <row r="1477" spans="1:45">
      <c r="A1477"/>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row>
    <row r="1478" spans="1:45">
      <c r="A1478"/>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row>
    <row r="1479" spans="1:45">
      <c r="A1479"/>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row>
    <row r="1480" spans="1:45">
      <c r="A1480"/>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row>
    <row r="1481" spans="1:45">
      <c r="A1481"/>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row>
    <row r="1482" spans="1:45">
      <c r="A148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row>
    <row r="1483" spans="1:45">
      <c r="A1483"/>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row>
    <row r="1484" spans="1:45">
      <c r="A1484"/>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row>
    <row r="1485" spans="1:45">
      <c r="A1485"/>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row>
    <row r="1486" spans="1:45">
      <c r="A1486"/>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row>
    <row r="1487" spans="1:45">
      <c r="A1487"/>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row>
    <row r="1488" spans="1:45">
      <c r="A1488"/>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row>
    <row r="1489" spans="1:45">
      <c r="A1489"/>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row>
    <row r="1490" spans="1:45">
      <c r="A1490"/>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row>
    <row r="1491" spans="1:45">
      <c r="A1491"/>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row>
    <row r="1492" spans="1:45">
      <c r="A149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row>
    <row r="1493" spans="1:45">
      <c r="A1493"/>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row>
    <row r="1494" spans="1:45">
      <c r="A1494"/>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row>
    <row r="1495" spans="1:45">
      <c r="A1495"/>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row>
    <row r="1496" spans="1:45">
      <c r="A1496"/>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row>
    <row r="1497" spans="1:45">
      <c r="A1497"/>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row>
    <row r="1498" spans="1:45">
      <c r="A1498"/>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row>
    <row r="1499" spans="1:45">
      <c r="A1499"/>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row>
    <row r="1500" spans="1:45">
      <c r="A1500"/>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row>
    <row r="1501" spans="1:45">
      <c r="A1501"/>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row>
    <row r="1502" spans="1:45">
      <c r="A15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row>
    <row r="1503" spans="1:45">
      <c r="A1503"/>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row>
    <row r="1504" spans="1:45">
      <c r="A1504"/>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row>
    <row r="1505" spans="1:45">
      <c r="A1505"/>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row>
    <row r="1506" spans="1:45">
      <c r="A1506"/>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row>
    <row r="1507" spans="1:45">
      <c r="A1507"/>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row>
    <row r="1508" spans="1:45">
      <c r="A1508"/>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row>
    <row r="1509" spans="1:45">
      <c r="A1509"/>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row>
    <row r="1510" spans="1:45">
      <c r="A1510"/>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row>
    <row r="1511" spans="1:45">
      <c r="A1511"/>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row>
    <row r="1512" spans="1:45">
      <c r="A151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row>
    <row r="1513" spans="1:45">
      <c r="A1513"/>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row>
    <row r="1514" spans="1:45">
      <c r="A1514"/>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row>
    <row r="1515" spans="1:45">
      <c r="A1515"/>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row>
    <row r="1516" spans="1:45">
      <c r="A1516"/>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row>
    <row r="1517" spans="1:45">
      <c r="A1517"/>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row>
    <row r="1518" spans="1:45">
      <c r="A1518"/>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row>
    <row r="1519" spans="1:45">
      <c r="A1519"/>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row>
    <row r="1520" spans="1:45">
      <c r="A1520"/>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row>
    <row r="1521" spans="1:45">
      <c r="A1521"/>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row>
    <row r="1522" spans="1:45">
      <c r="A152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row>
    <row r="1523" spans="1:45">
      <c r="A1523"/>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row>
    <row r="1524" spans="1:45">
      <c r="A1524"/>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row>
    <row r="1525" spans="1:45">
      <c r="A1525"/>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row>
    <row r="1526" spans="1:45">
      <c r="A1526"/>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row>
    <row r="1527" spans="1:45">
      <c r="A1527"/>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row>
    <row r="1528" spans="1:45">
      <c r="A1528"/>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row>
    <row r="1529" spans="1:45">
      <c r="A1529"/>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row>
    <row r="1530" spans="1:45">
      <c r="A1530"/>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row>
    <row r="1531" spans="1:45">
      <c r="A1531"/>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row>
    <row r="1532" spans="1:45">
      <c r="A153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row>
    <row r="1533" spans="1:45">
      <c r="A1533"/>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row>
    <row r="1534" spans="1:45">
      <c r="A1534"/>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row>
    <row r="1535" spans="1:45">
      <c r="A1535"/>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row>
    <row r="1536" spans="1:45">
      <c r="A1536"/>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row>
    <row r="1537" spans="1:45">
      <c r="A1537"/>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row>
    <row r="1538" spans="1:45">
      <c r="A1538"/>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row>
    <row r="1539" spans="1:45">
      <c r="A1539"/>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row>
    <row r="1540" spans="1:45">
      <c r="A1540"/>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row>
    <row r="1541" spans="1:45">
      <c r="A1541"/>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row>
    <row r="1542" spans="1:45">
      <c r="A154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row>
    <row r="1543" spans="1:45">
      <c r="A1543"/>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row>
    <row r="1544" spans="1:45">
      <c r="A1544"/>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row>
    <row r="1545" spans="1:45">
      <c r="A1545"/>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row>
    <row r="1546" spans="1:45">
      <c r="A1546"/>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row>
    <row r="1547" spans="1:45">
      <c r="A1547"/>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row>
    <row r="1548" spans="1:45">
      <c r="A1548"/>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row>
    <row r="1549" spans="1:45">
      <c r="A1549"/>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row>
    <row r="1550" spans="1:45">
      <c r="A1550"/>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row>
    <row r="1551" spans="1:45">
      <c r="A1551"/>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row>
    <row r="1552" spans="1:45">
      <c r="A155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row>
    <row r="1553" spans="1:45">
      <c r="A1553"/>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row>
    <row r="1554" spans="1:45">
      <c r="A1554"/>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row>
    <row r="1555" spans="1:45">
      <c r="A1555"/>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row>
    <row r="1556" spans="1:45">
      <c r="A1556"/>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row>
    <row r="1557" spans="1:45">
      <c r="A1557"/>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row>
    <row r="1558" spans="1:45">
      <c r="A1558"/>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row>
    <row r="1559" spans="1:45">
      <c r="A1559"/>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row>
    <row r="1560" spans="1:45">
      <c r="A1560"/>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row>
    <row r="1561" spans="1:45">
      <c r="A1561"/>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row>
    <row r="1562" spans="1:45">
      <c r="A156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row>
    <row r="1563" spans="1:45">
      <c r="A1563"/>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row>
    <row r="1564" spans="1:45">
      <c r="A1564"/>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row>
    <row r="1565" spans="1:45">
      <c r="A1565"/>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row>
    <row r="1566" spans="1:45">
      <c r="A1566"/>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row>
    <row r="1567" spans="1:45">
      <c r="A1567"/>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row>
    <row r="1568" spans="1:45">
      <c r="A1568"/>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row>
    <row r="1569" spans="1:45">
      <c r="A1569"/>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row>
    <row r="1570" spans="1:45">
      <c r="A1570"/>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row>
    <row r="1571" spans="1:45">
      <c r="A1571"/>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row>
    <row r="1572" spans="1:45">
      <c r="A157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row>
    <row r="1573" spans="1:45">
      <c r="A1573"/>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row>
    <row r="1574" spans="1:45">
      <c r="A1574"/>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row>
    <row r="1575" spans="1:45">
      <c r="A1575"/>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row>
    <row r="1576" spans="1:45">
      <c r="A1576"/>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row>
    <row r="1577" spans="1:45">
      <c r="A1577"/>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row>
    <row r="1578" spans="1:45">
      <c r="A1578"/>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row>
    <row r="1579" spans="1:45">
      <c r="A1579"/>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row>
    <row r="1580" spans="1:45">
      <c r="A1580"/>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row>
    <row r="1581" spans="1:45">
      <c r="A1581"/>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row>
    <row r="1582" spans="1:45">
      <c r="A158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row>
    <row r="1583" spans="1:45">
      <c r="A1583"/>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row>
    <row r="1584" spans="1:45">
      <c r="A1584"/>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row>
    <row r="1585" spans="1:45">
      <c r="A1585"/>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row>
    <row r="1586" spans="1:45">
      <c r="A1586"/>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row>
    <row r="1587" spans="1:45">
      <c r="A1587"/>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row>
    <row r="1588" spans="1:45">
      <c r="A1588"/>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row>
    <row r="1589" spans="1:45">
      <c r="A1589"/>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row>
    <row r="1590" spans="1:45">
      <c r="A1590"/>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row>
    <row r="1591" spans="1:45">
      <c r="A1591"/>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row>
    <row r="1592" spans="1:45">
      <c r="A159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row>
    <row r="1593" spans="1:45">
      <c r="A1593"/>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row>
    <row r="1594" spans="1:45">
      <c r="A1594"/>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row>
    <row r="1595" spans="1:45">
      <c r="A1595"/>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row>
    <row r="1596" spans="1:45">
      <c r="A1596"/>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row>
    <row r="1597" spans="1:45">
      <c r="A1597"/>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row>
    <row r="1598" spans="1:45">
      <c r="A1598"/>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row>
    <row r="1599" spans="1:45">
      <c r="A1599"/>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row>
    <row r="1600" spans="1:45">
      <c r="A1600"/>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row>
    <row r="1601" spans="1:45">
      <c r="A1601"/>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row>
    <row r="1602" spans="1:45">
      <c r="A16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row>
    <row r="1603" spans="1:45">
      <c r="A1603"/>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row>
    <row r="1604" spans="1:45">
      <c r="A1604"/>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row>
    <row r="1605" spans="1:45">
      <c r="A1605"/>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row>
    <row r="1606" spans="1:45">
      <c r="A1606"/>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row>
    <row r="1607" spans="1:45">
      <c r="A1607"/>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row>
    <row r="1608" spans="1:45">
      <c r="A1608"/>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row>
    <row r="1609" spans="1:45">
      <c r="A1609"/>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row>
    <row r="1610" spans="1:45">
      <c r="A1610"/>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row>
    <row r="1611" spans="1:45">
      <c r="A1611"/>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row>
    <row r="1612" spans="1:45">
      <c r="A161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row>
    <row r="1613" spans="1:45">
      <c r="A1613"/>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row>
    <row r="1614" spans="1:45">
      <c r="A1614"/>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row>
    <row r="1615" spans="1:45">
      <c r="A1615"/>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row>
    <row r="1616" spans="1:45">
      <c r="A1616"/>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row>
    <row r="1617" spans="1:45">
      <c r="A1617"/>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row>
    <row r="1618" spans="1:45">
      <c r="A1618"/>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row>
    <row r="1619" spans="1:45">
      <c r="A1619"/>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row>
    <row r="1620" spans="1:45">
      <c r="A1620"/>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row>
    <row r="1621" spans="1:45">
      <c r="A1621"/>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row>
    <row r="1622" spans="1:45">
      <c r="A162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row>
    <row r="1623" spans="1:45">
      <c r="A1623"/>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row>
    <row r="1624" spans="1:45">
      <c r="A1624"/>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row>
    <row r="1625" spans="1:45">
      <c r="A1625"/>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row>
    <row r="1626" spans="1:45">
      <c r="A1626"/>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row>
    <row r="1627" spans="1:45">
      <c r="A1627"/>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row>
    <row r="1628" spans="1:45">
      <c r="A1628"/>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row>
    <row r="1629" spans="1:45">
      <c r="A1629"/>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row>
    <row r="1630" spans="1:45">
      <c r="A1630"/>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row>
    <row r="1631" spans="1:45">
      <c r="A1631"/>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row>
    <row r="1632" spans="1:45">
      <c r="A163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row>
    <row r="1633" spans="1:45">
      <c r="A1633"/>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row>
    <row r="1634" spans="1:45">
      <c r="A1634"/>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row>
    <row r="1635" spans="1:45">
      <c r="A1635"/>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row>
    <row r="1636" spans="1:45">
      <c r="A1636"/>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row>
    <row r="1637" spans="1:45">
      <c r="A1637"/>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row>
    <row r="1638" spans="1:45">
      <c r="A1638"/>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row>
    <row r="1639" spans="1:45">
      <c r="A1639"/>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row>
    <row r="1640" spans="1:45">
      <c r="A1640"/>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row>
    <row r="1641" spans="1:45">
      <c r="A1641"/>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row>
    <row r="1642" spans="1:45">
      <c r="A164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row>
    <row r="1643" spans="1:45">
      <c r="A1643"/>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row>
    <row r="1644" spans="1:45">
      <c r="A1644"/>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row>
    <row r="1645" spans="1:45">
      <c r="A1645"/>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row>
    <row r="1646" spans="1:45">
      <c r="A1646"/>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row>
    <row r="1647" spans="1:45">
      <c r="A1647"/>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row>
    <row r="1648" spans="1:45">
      <c r="A1648"/>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row>
    <row r="1649" spans="1:45">
      <c r="A1649"/>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row>
    <row r="1650" spans="1:45">
      <c r="A1650"/>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row>
    <row r="1651" spans="1:45">
      <c r="A1651"/>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row>
    <row r="1652" spans="1:45">
      <c r="A165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row>
    <row r="1653" spans="1:45">
      <c r="A1653"/>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row>
    <row r="1654" spans="1:45">
      <c r="A1654"/>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row>
    <row r="1655" spans="1:45">
      <c r="A1655"/>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row>
    <row r="1656" spans="1:45">
      <c r="A1656"/>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row>
    <row r="1657" spans="1:45">
      <c r="A1657"/>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row>
    <row r="1658" spans="1:45">
      <c r="A1658"/>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row>
    <row r="1659" spans="1:45">
      <c r="A1659"/>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row>
    <row r="1660" spans="1:45">
      <c r="A1660"/>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row>
    <row r="1661" spans="1:45">
      <c r="A1661"/>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row>
    <row r="1662" spans="1:45">
      <c r="A166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row>
    <row r="1663" spans="1:45">
      <c r="A1663"/>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row>
    <row r="1664" spans="1:45">
      <c r="A1664"/>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row>
    <row r="1665" spans="1:45">
      <c r="A1665"/>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row>
    <row r="1666" spans="1:45">
      <c r="A1666"/>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row>
    <row r="1667" spans="1:45">
      <c r="A1667"/>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row>
    <row r="1668" spans="1:45">
      <c r="A1668"/>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row>
    <row r="1669" spans="1:45">
      <c r="A1669"/>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row>
    <row r="1670" spans="1:45">
      <c r="A1670"/>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row>
    <row r="1671" spans="1:45">
      <c r="A1671"/>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row>
    <row r="1672" spans="1:45">
      <c r="A167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row>
    <row r="1673" spans="1:45">
      <c r="A1673"/>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row>
    <row r="1674" spans="1:45">
      <c r="A1674"/>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row>
    <row r="1675" spans="1:45">
      <c r="A1675"/>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row>
    <row r="1676" spans="1:45">
      <c r="A1676"/>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row>
    <row r="1677" spans="1:45">
      <c r="A1677"/>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row>
    <row r="1678" spans="1:45">
      <c r="A1678"/>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row>
    <row r="1679" spans="1:45">
      <c r="A1679"/>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row>
    <row r="1680" spans="1:45">
      <c r="A1680"/>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row>
    <row r="1681" spans="1:45">
      <c r="A1681"/>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row>
    <row r="1682" spans="1:45">
      <c r="A168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row>
    <row r="1683" spans="1:45">
      <c r="A1683"/>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row>
    <row r="1684" spans="1:45">
      <c r="A1684"/>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row>
    <row r="1685" spans="1:45">
      <c r="A1685"/>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row>
    <row r="1686" spans="1:45">
      <c r="A1686"/>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row>
    <row r="1687" spans="1:45">
      <c r="A1687"/>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row>
    <row r="1688" spans="1:45">
      <c r="A1688"/>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row>
    <row r="1689" spans="1:45">
      <c r="A1689"/>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row>
    <row r="1690" spans="1:45">
      <c r="A1690"/>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row>
    <row r="1691" spans="1:45">
      <c r="A1691"/>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row>
    <row r="1692" spans="1:45">
      <c r="A169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row>
    <row r="1693" spans="1:45">
      <c r="A1693"/>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row>
    <row r="1694" spans="1:45">
      <c r="A1694"/>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row>
    <row r="1695" spans="1:45">
      <c r="A1695"/>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row>
    <row r="1696" spans="1:45">
      <c r="A1696"/>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row>
    <row r="1697" spans="1:45">
      <c r="A1697"/>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row>
    <row r="1698" spans="1:45">
      <c r="A1698"/>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row>
    <row r="1699" spans="1:45">
      <c r="A1699"/>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row>
    <row r="1700" spans="1:45">
      <c r="A1700"/>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row>
    <row r="1701" spans="1:45">
      <c r="A1701"/>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row>
    <row r="1702" spans="1:45">
      <c r="A17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row>
    <row r="1703" spans="1:45">
      <c r="A1703"/>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row>
    <row r="1704" spans="1:45">
      <c r="A1704"/>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row>
    <row r="1705" spans="1:45">
      <c r="A1705"/>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row>
    <row r="1706" spans="1:45">
      <c r="A1706"/>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row>
    <row r="1707" spans="1:45">
      <c r="A1707"/>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row>
    <row r="1708" spans="1:45">
      <c r="A1708"/>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row>
    <row r="1709" spans="1:45">
      <c r="A1709"/>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row>
    <row r="1710" spans="1:45">
      <c r="A1710"/>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row>
    <row r="1711" spans="1:45">
      <c r="A1711"/>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row>
    <row r="1712" spans="1:45">
      <c r="A171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row>
    <row r="1713" spans="1:45">
      <c r="A1713"/>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row>
    <row r="1714" spans="1:45">
      <c r="A1714"/>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row>
    <row r="1715" spans="1:45">
      <c r="A1715"/>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row>
    <row r="1716" spans="1:45">
      <c r="A1716"/>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row>
    <row r="1717" spans="1:45">
      <c r="A1717"/>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row>
    <row r="1718" spans="1:45">
      <c r="A1718"/>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row>
    <row r="1719" spans="1:45">
      <c r="A1719"/>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row>
    <row r="1720" spans="1:45">
      <c r="A1720"/>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row>
    <row r="1721" spans="1:45">
      <c r="A1721"/>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row>
    <row r="1722" spans="1:45">
      <c r="A172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row>
    <row r="1723" spans="1:45">
      <c r="A1723"/>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row>
    <row r="1724" spans="1:45">
      <c r="A1724"/>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row>
    <row r="1725" spans="1:45">
      <c r="A1725"/>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row>
    <row r="1726" spans="1:45">
      <c r="A1726"/>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row>
    <row r="1727" spans="1:45">
      <c r="A1727"/>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row>
    <row r="1728" spans="1:45">
      <c r="A1728"/>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row>
    <row r="1729" spans="1:45">
      <c r="A1729"/>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row>
    <row r="1730" spans="1:45">
      <c r="A1730"/>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row>
    <row r="1731" spans="1:45">
      <c r="A1731"/>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row>
    <row r="1732" spans="1:45">
      <c r="A173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row>
    <row r="1733" spans="1:45">
      <c r="A1733"/>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row>
    <row r="1734" spans="1:45">
      <c r="A1734"/>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row>
    <row r="1735" spans="1:45">
      <c r="A1735"/>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row>
    <row r="1736" spans="1:45">
      <c r="A1736"/>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row>
    <row r="1737" spans="1:45">
      <c r="A1737"/>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row>
    <row r="1738" spans="1:45">
      <c r="A1738"/>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row>
    <row r="1739" spans="1:45">
      <c r="A1739"/>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row>
    <row r="1740" spans="1:45">
      <c r="A1740"/>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row>
    <row r="1741" spans="1:45">
      <c r="A1741"/>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row>
    <row r="1742" spans="1:45">
      <c r="A174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row>
    <row r="1743" spans="1:45">
      <c r="A1743"/>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row>
    <row r="1744" spans="1:45">
      <c r="A1744"/>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row>
    <row r="1745" spans="1:45">
      <c r="A1745"/>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row>
    <row r="1746" spans="1:45">
      <c r="A1746"/>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row>
    <row r="1747" spans="1:45">
      <c r="A1747"/>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row>
    <row r="1748" spans="1:45">
      <c r="A1748"/>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row>
    <row r="1749" spans="1:45">
      <c r="A1749"/>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row>
    <row r="1750" spans="1:45">
      <c r="A1750"/>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row>
    <row r="1751" spans="1:45">
      <c r="A1751"/>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row>
    <row r="1752" spans="1:45">
      <c r="A175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row>
    <row r="1753" spans="1:45">
      <c r="A1753"/>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row>
    <row r="1754" spans="1:45">
      <c r="A1754"/>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row>
    <row r="1755" spans="1:45">
      <c r="A1755"/>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row>
    <row r="1756" spans="1:45">
      <c r="A1756"/>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row>
    <row r="1757" spans="1:45">
      <c r="A1757"/>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row>
    <row r="1758" spans="1:45">
      <c r="A1758"/>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row>
    <row r="1759" spans="1:45">
      <c r="A1759"/>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row>
    <row r="1760" spans="1:45">
      <c r="A1760"/>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row>
    <row r="1761" spans="1:45">
      <c r="A1761"/>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row>
    <row r="1762" spans="1:45">
      <c r="A176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row>
    <row r="1763" spans="1:45">
      <c r="A1763"/>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row>
    <row r="1764" spans="1:45">
      <c r="A1764"/>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row>
    <row r="1765" spans="1:45">
      <c r="A1765"/>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row>
    <row r="1766" spans="1:45">
      <c r="A1766"/>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row>
    <row r="1767" spans="1:45">
      <c r="A1767"/>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row>
    <row r="1768" spans="1:45">
      <c r="A1768"/>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row>
    <row r="1769" spans="1:45">
      <c r="A1769"/>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row>
    <row r="1770" spans="1:45">
      <c r="A1770"/>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row>
    <row r="1771" spans="1:45">
      <c r="A1771"/>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row>
    <row r="1772" spans="1:45">
      <c r="A177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row>
    <row r="1773" spans="1:45">
      <c r="A1773"/>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row>
    <row r="1774" spans="1:45">
      <c r="A1774"/>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row>
    <row r="1775" spans="1:45">
      <c r="A1775"/>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row>
    <row r="1776" spans="1:45">
      <c r="A1776"/>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row>
    <row r="1777" spans="1:45">
      <c r="A1777"/>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row>
    <row r="1778" spans="1:45">
      <c r="A1778"/>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row>
    <row r="1779" spans="1:45">
      <c r="A1779"/>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row>
    <row r="1780" spans="1:45">
      <c r="A1780"/>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row>
    <row r="1781" spans="1:45">
      <c r="A1781"/>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row>
    <row r="1782" spans="1:45">
      <c r="A178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row>
    <row r="1783" spans="1:45">
      <c r="A1783"/>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row>
    <row r="1784" spans="1:45">
      <c r="A1784"/>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row>
    <row r="1785" spans="1:45">
      <c r="A1785"/>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row>
    <row r="1786" spans="1:45">
      <c r="A1786"/>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row>
    <row r="1787" spans="1:45">
      <c r="A1787"/>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row>
    <row r="1788" spans="1:45">
      <c r="A1788"/>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row>
    <row r="1789" spans="1:45">
      <c r="A1789"/>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row>
    <row r="1790" spans="1:45">
      <c r="A1790"/>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row>
    <row r="1791" spans="1:45">
      <c r="A1791"/>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row>
    <row r="1792" spans="1:45">
      <c r="A179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row>
    <row r="1793" spans="1:45">
      <c r="A1793"/>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row>
    <row r="1794" spans="1:45">
      <c r="A1794"/>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row>
    <row r="1795" spans="1:45">
      <c r="A1795"/>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row>
    <row r="1796" spans="1:45">
      <c r="A1796"/>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row>
    <row r="1797" spans="1:45">
      <c r="A1797"/>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row>
    <row r="1798" spans="1:45">
      <c r="A1798"/>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row>
    <row r="1799" spans="1:45">
      <c r="A1799"/>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row>
    <row r="1800" spans="1:45">
      <c r="A1800"/>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row>
    <row r="1801" spans="1:45">
      <c r="A1801"/>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row>
    <row r="1802" spans="1:45">
      <c r="A18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row>
    <row r="1803" spans="1:45">
      <c r="A1803"/>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row>
    <row r="1804" spans="1:45">
      <c r="A1804"/>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row>
    <row r="1805" spans="1:45">
      <c r="A1805"/>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row>
    <row r="1806" spans="1:45">
      <c r="A1806"/>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row>
    <row r="1807" spans="1:45">
      <c r="A1807"/>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row>
    <row r="1808" spans="1:45">
      <c r="A1808"/>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row>
    <row r="1809" spans="1:45">
      <c r="A1809"/>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row>
    <row r="1810" spans="1:45">
      <c r="A1810"/>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row>
    <row r="1811" spans="1:45">
      <c r="A1811"/>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row>
    <row r="1812" spans="1:45">
      <c r="A181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row>
    <row r="1813" spans="1:45">
      <c r="A1813"/>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row>
    <row r="1814" spans="1:45">
      <c r="A1814"/>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row>
    <row r="1815" spans="1:45">
      <c r="A1815"/>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row>
    <row r="1816" spans="1:45">
      <c r="A1816"/>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row>
    <row r="1817" spans="1:45">
      <c r="A1817"/>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row>
    <row r="1818" spans="1:45">
      <c r="A1818"/>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row>
    <row r="1819" spans="1:45">
      <c r="A1819"/>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row>
    <row r="1820" spans="1:45">
      <c r="A1820"/>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row>
    <row r="1821" spans="1:45">
      <c r="A1821"/>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row>
    <row r="1822" spans="1:45">
      <c r="A182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row>
    <row r="1823" spans="1:45">
      <c r="A1823"/>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row>
    <row r="1824" spans="1:45">
      <c r="A1824"/>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row>
    <row r="1825" spans="1:45">
      <c r="A1825"/>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row>
    <row r="1826" spans="1:45">
      <c r="A1826"/>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row>
    <row r="1827" spans="1:45">
      <c r="A1827"/>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row>
    <row r="1828" spans="1:45">
      <c r="A1828"/>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row>
    <row r="1829" spans="1:45">
      <c r="A1829"/>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row>
    <row r="1830" spans="1:45">
      <c r="A1830"/>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row>
    <row r="1831" spans="1:45">
      <c r="A1831"/>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row>
    <row r="1832" spans="1:45">
      <c r="A183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row>
    <row r="1833" spans="1:45">
      <c r="A1833"/>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row>
    <row r="1834" spans="1:45">
      <c r="A1834"/>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row>
    <row r="1835" spans="1:45">
      <c r="A1835"/>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row>
    <row r="1836" spans="1:45">
      <c r="A1836"/>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row>
    <row r="1837" spans="1:45">
      <c r="A1837"/>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row>
    <row r="1838" spans="1:45">
      <c r="A1838"/>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row>
    <row r="1839" spans="1:45">
      <c r="A1839"/>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row>
    <row r="1840" spans="1:45">
      <c r="A1840"/>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row>
    <row r="1841" spans="1:45">
      <c r="A1841"/>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row>
    <row r="1842" spans="1:45">
      <c r="A184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row>
    <row r="1843" spans="1:45">
      <c r="A1843"/>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row>
    <row r="1844" spans="1:45">
      <c r="A1844"/>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row>
    <row r="1845" spans="1:45">
      <c r="A1845"/>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row>
    <row r="1846" spans="1:45">
      <c r="A1846"/>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row>
    <row r="1847" spans="1:45">
      <c r="A1847"/>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row>
    <row r="1848" spans="1:45">
      <c r="A1848"/>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row>
    <row r="1849" spans="1:45">
      <c r="A1849"/>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row>
    <row r="1850" spans="1:45">
      <c r="A1850"/>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row>
    <row r="1851" spans="1:45">
      <c r="A1851"/>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row>
    <row r="1852" spans="1:45">
      <c r="A185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row>
    <row r="1853" spans="1:45">
      <c r="A1853"/>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row>
    <row r="1854" spans="1:45">
      <c r="A1854"/>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row>
    <row r="1855" spans="1:45">
      <c r="A1855"/>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row>
    <row r="1856" spans="1:45">
      <c r="A1856"/>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row>
    <row r="1857" spans="1:45">
      <c r="A1857"/>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row>
    <row r="1858" spans="1:45">
      <c r="A1858"/>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row>
    <row r="1859" spans="1:45">
      <c r="A1859"/>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row>
    <row r="1860" spans="1:45">
      <c r="A1860"/>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row>
    <row r="1861" spans="1:45">
      <c r="A1861"/>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row>
    <row r="1862" spans="1:45">
      <c r="A186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row>
    <row r="1863" spans="1:45">
      <c r="A1863"/>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row>
    <row r="1864" spans="1:45">
      <c r="A1864"/>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row>
    <row r="1865" spans="1:45">
      <c r="A1865"/>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row>
    <row r="1866" spans="1:45">
      <c r="A1866"/>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row>
    <row r="1867" spans="1:45">
      <c r="A1867"/>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row>
    <row r="1868" spans="1:45">
      <c r="A1868"/>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row>
    <row r="1869" spans="1:45">
      <c r="A1869"/>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row>
    <row r="1870" spans="1:45">
      <c r="A1870"/>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row>
    <row r="1871" spans="1:45">
      <c r="A1871"/>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row>
    <row r="1872" spans="1:45">
      <c r="A187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row>
    <row r="1873" spans="1:45">
      <c r="A1873"/>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row>
    <row r="1874" spans="1:45">
      <c r="A1874"/>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row>
    <row r="1875" spans="1:45">
      <c r="A1875"/>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row>
    <row r="1876" spans="1:45">
      <c r="A1876"/>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row>
    <row r="1877" spans="1:45">
      <c r="A1877"/>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row>
    <row r="1878" spans="1:45">
      <c r="A1878"/>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row>
    <row r="1879" spans="1:45">
      <c r="A1879"/>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row>
    <row r="1880" spans="1:45">
      <c r="A1880"/>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row>
    <row r="1881" spans="1:45">
      <c r="A1881"/>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row>
    <row r="1882" spans="1:45">
      <c r="A188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row>
    <row r="1883" spans="1:45">
      <c r="A1883"/>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row>
    <row r="1884" spans="1:45">
      <c r="A1884"/>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row>
    <row r="1885" spans="1:45">
      <c r="A1885"/>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row>
    <row r="1886" spans="1:45">
      <c r="A1886"/>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row>
    <row r="1887" spans="1:45">
      <c r="A1887"/>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row>
    <row r="1888" spans="1:45">
      <c r="A1888"/>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row>
    <row r="1889" spans="1:45">
      <c r="A1889"/>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row>
    <row r="1890" spans="1:45">
      <c r="A1890"/>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row>
    <row r="1891" spans="1:45">
      <c r="A1891"/>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row>
    <row r="1892" spans="1:45">
      <c r="A189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row>
    <row r="1893" spans="1:45">
      <c r="A1893"/>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row>
    <row r="1894" spans="1:45">
      <c r="A1894"/>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row>
    <row r="1895" spans="1:45">
      <c r="A1895"/>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row>
    <row r="1896" spans="1:45">
      <c r="A1896"/>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row>
    <row r="1897" spans="1:45">
      <c r="A1897"/>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row>
    <row r="1898" spans="1:45">
      <c r="A1898"/>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row>
    <row r="1899" spans="1:45">
      <c r="A1899"/>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row>
    <row r="1900" spans="1:45">
      <c r="A1900"/>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row>
    <row r="1901" spans="1:45">
      <c r="A1901"/>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row>
    <row r="1902" spans="1:45">
      <c r="A19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row>
    <row r="1903" spans="1:45">
      <c r="A1903"/>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row>
    <row r="1904" spans="1:45">
      <c r="A1904"/>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row>
    <row r="1905" spans="1:45">
      <c r="A1905"/>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row>
    <row r="1906" spans="1:45">
      <c r="A1906"/>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row>
    <row r="1907" spans="1:45">
      <c r="A1907"/>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row>
    <row r="1908" spans="1:45">
      <c r="A1908"/>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row>
    <row r="1909" spans="1:45">
      <c r="A1909"/>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row>
    <row r="1910" spans="1:45">
      <c r="A1910"/>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row>
    <row r="1911" spans="1:45">
      <c r="A1911"/>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row>
    <row r="1912" spans="1:45">
      <c r="A191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row>
    <row r="1913" spans="1:45">
      <c r="A1913"/>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row>
    <row r="1914" spans="1:45">
      <c r="A1914"/>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row>
    <row r="1915" spans="1:45">
      <c r="A1915"/>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row>
    <row r="1916" spans="1:45">
      <c r="A1916"/>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row>
    <row r="1917" spans="1:45">
      <c r="A1917"/>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row>
    <row r="1918" spans="1:45">
      <c r="A1918"/>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row>
    <row r="1919" spans="1:45">
      <c r="A1919"/>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row>
    <row r="1920" spans="1:45">
      <c r="A1920"/>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row>
    <row r="1921" spans="1:45">
      <c r="A1921"/>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row>
    <row r="1922" spans="1:45">
      <c r="A192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row>
    <row r="1923" spans="1:45">
      <c r="A1923"/>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row>
    <row r="1924" spans="1:45">
      <c r="A1924"/>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row>
    <row r="1925" spans="1:45">
      <c r="A1925"/>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row>
    <row r="1926" spans="1:45">
      <c r="A1926"/>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row>
    <row r="1927" spans="1:45">
      <c r="A1927"/>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row>
    <row r="1928" spans="1:45">
      <c r="A1928"/>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row>
    <row r="1929" spans="1:45">
      <c r="A1929"/>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row>
    <row r="1930" spans="1:45">
      <c r="A1930"/>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row>
    <row r="1931" spans="1:45">
      <c r="A1931"/>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row>
    <row r="1932" spans="1:45">
      <c r="A193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row>
    <row r="1933" spans="1:45">
      <c r="A1933"/>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row>
    <row r="1934" spans="1:45">
      <c r="A1934"/>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row>
    <row r="1935" spans="1:45">
      <c r="A1935"/>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row>
    <row r="1936" spans="1:45">
      <c r="A1936"/>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row>
    <row r="1937" spans="1:45">
      <c r="A1937"/>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row>
    <row r="1938" spans="1:45">
      <c r="A1938"/>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row>
    <row r="1939" spans="1:45">
      <c r="A1939"/>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row>
    <row r="1940" spans="1:45">
      <c r="A1940"/>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row>
    <row r="1941" spans="1:45">
      <c r="A1941"/>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row>
    <row r="1942" spans="1:45">
      <c r="A194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row>
    <row r="1943" spans="1:45">
      <c r="A1943"/>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row>
    <row r="1944" spans="1:45">
      <c r="A1944"/>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row>
    <row r="1945" spans="1:45">
      <c r="A1945"/>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row>
    <row r="1946" spans="1:45">
      <c r="A1946"/>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row>
    <row r="1947" spans="1:45">
      <c r="A1947"/>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row>
    <row r="1948" spans="1:45">
      <c r="A1948"/>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row>
    <row r="1949" spans="1:45">
      <c r="A1949"/>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row>
    <row r="1950" spans="1:45">
      <c r="A1950"/>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row>
    <row r="1951" spans="1:45">
      <c r="A1951"/>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row>
    <row r="1952" spans="1:45">
      <c r="A195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row>
    <row r="1953" spans="1:45">
      <c r="A1953"/>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row>
    <row r="1954" spans="1:45">
      <c r="A1954"/>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row>
    <row r="1955" spans="1:45">
      <c r="A1955"/>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row>
    <row r="1956" spans="1:45">
      <c r="A1956"/>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row>
    <row r="1957" spans="1:45">
      <c r="A1957"/>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row>
    <row r="1958" spans="1:45">
      <c r="A1958"/>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row>
    <row r="1959" spans="1:45">
      <c r="A1959"/>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row>
    <row r="1960" spans="1:45">
      <c r="A1960"/>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row>
    <row r="1961" spans="1:45">
      <c r="A1961"/>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row>
    <row r="1962" spans="1:45">
      <c r="A196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row>
    <row r="1963" spans="1:45">
      <c r="A1963"/>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row>
    <row r="1964" spans="1:45">
      <c r="A1964"/>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row>
    <row r="1965" spans="1:45">
      <c r="A1965"/>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row>
    <row r="1966" spans="1:45">
      <c r="A1966"/>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row>
    <row r="1967" spans="1:45">
      <c r="A1967"/>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row>
    <row r="1968" spans="1:45">
      <c r="A1968"/>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row>
    <row r="1969" spans="1:45">
      <c r="A1969"/>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row>
    <row r="1970" spans="1:45">
      <c r="A1970"/>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row>
    <row r="1971" spans="1:45">
      <c r="A1971"/>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row>
    <row r="1972" spans="1:45">
      <c r="A197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row>
    <row r="1973" spans="1:45">
      <c r="A1973"/>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row>
    <row r="1974" spans="1:45">
      <c r="A1974"/>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row>
    <row r="1975" spans="1:45">
      <c r="A1975"/>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row>
    <row r="1976" spans="1:45">
      <c r="A1976"/>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row>
    <row r="1977" spans="1:45">
      <c r="A1977"/>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row>
    <row r="1978" spans="1:45">
      <c r="A1978"/>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row>
    <row r="1979" spans="1:45">
      <c r="A1979"/>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row>
    <row r="1980" spans="1:45">
      <c r="A1980"/>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row>
    <row r="1981" spans="1:45">
      <c r="A1981"/>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row>
    <row r="1982" spans="1:45">
      <c r="A198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row>
    <row r="1983" spans="1:45">
      <c r="A1983"/>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row>
    <row r="1984" spans="1:45">
      <c r="A1984"/>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row>
    <row r="1985" spans="1:45">
      <c r="A1985"/>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row>
    <row r="1986" spans="1:45">
      <c r="A1986"/>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row>
    <row r="1987" spans="1:45">
      <c r="A1987"/>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row>
    <row r="1988" spans="1:45">
      <c r="A1988"/>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row>
    <row r="1989" spans="1:45">
      <c r="A1989"/>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row>
    <row r="1990" spans="1:45">
      <c r="A1990"/>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row>
    <row r="1991" spans="1:45">
      <c r="A1991"/>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row>
    <row r="1992" spans="1:45">
      <c r="A199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row>
    <row r="1993" spans="1:45">
      <c r="A1993"/>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row>
    <row r="1994" spans="1:45">
      <c r="A1994"/>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row>
    <row r="1995" spans="1:45">
      <c r="A1995"/>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row>
    <row r="1996" spans="1:45">
      <c r="A1996"/>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row>
    <row r="1997" spans="1:45">
      <c r="A1997"/>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row>
    <row r="1998" spans="1:45">
      <c r="A1998"/>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row>
    <row r="1999" spans="1:45">
      <c r="A1999"/>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row>
    <row r="2000" spans="1:45">
      <c r="A2000"/>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row>
  </sheetData>
  <sheetProtection sheet="1" objects="1" scenarios="1" selectLockedCells="1" autoFilter="0" pivotTables="0"/>
  <autoFilter ref="A2:AR107" xr:uid="{7E2FE3FD-B0A8-AC47-8360-BEC7191B74BA}">
    <filterColumn colId="6" showButton="0"/>
    <filterColumn colId="7" showButton="0"/>
    <filterColumn colId="9" showButton="0"/>
    <filterColumn colId="10" showButton="0"/>
    <filterColumn colId="12" showButton="0"/>
    <filterColumn colId="13" showButton="0"/>
    <filterColumn colId="15" showButton="0"/>
    <filterColumn colId="16" showButton="0"/>
    <filterColumn colId="18" showButton="0"/>
    <filterColumn colId="19" showButton="0"/>
    <filterColumn colId="21" showButton="0"/>
    <filterColumn colId="22" showButton="0"/>
  </autoFilter>
  <sortState xmlns:xlrd2="http://schemas.microsoft.com/office/spreadsheetml/2017/richdata2" ref="A3:R28">
    <sortCondition ref="A3:A28"/>
  </sortState>
  <mergeCells count="6">
    <mergeCell ref="V2:X2"/>
    <mergeCell ref="G2:I2"/>
    <mergeCell ref="J2:L2"/>
    <mergeCell ref="M2:O2"/>
    <mergeCell ref="P2:R2"/>
    <mergeCell ref="S2:U2"/>
  </mergeCells>
  <conditionalFormatting sqref="G3:X107">
    <cfRule type="expression" dxfId="13" priority="1">
      <formula>VALUE(G3)&gt;0</formula>
    </cfRule>
  </conditionalFormatting>
  <conditionalFormatting sqref="Y3:AQ107">
    <cfRule type="cellIs" dxfId="12" priority="2" stopIfTrue="1" operator="equal">
      <formula>"✓"</formula>
    </cfRule>
  </conditionalFormatting>
  <conditionalFormatting sqref="AR3:AR107">
    <cfRule type="containsText" dxfId="11" priority="846" operator="containsText" text="✓">
      <formula>NOT(ISERROR(SEARCH("✓",AR3)))</formula>
    </cfRule>
  </conditionalFormatting>
  <pageMargins left="0.7" right="0.7" top="0.75" bottom="0.75" header="0.3" footer="0.3"/>
  <pageSetup paperSize="9" orientation="portrait" horizontalDpi="0" verticalDpi="0"/>
  <headerFooter>
    <oddFooter>&amp;L&amp;"Calibri,Normale"&amp;K6C6C6C&amp;F&amp;C&amp;"Arial,Normale"&amp;3&amp;K147002Copyright DWL.education&amp;R&amp;"Calibri,Normale"&amp;K6C6C6C&amp;P /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19ACF6-F994-244D-A156-FF2A7B00966D}">
  <sheetPr codeName="Foglio17">
    <tabColor rgb="FF00B050"/>
  </sheetPr>
  <dimension ref="A1:AS2000"/>
  <sheetViews>
    <sheetView showGridLines="0" tabSelected="1" zoomScale="142" zoomScaleNormal="10" workbookViewId="0">
      <selection activeCell="B5" sqref="B5:C5"/>
    </sheetView>
  </sheetViews>
  <sheetFormatPr baseColWidth="10" defaultColWidth="10.83203125" defaultRowHeight="16"/>
  <cols>
    <col min="1" max="1" width="13.33203125" style="25" customWidth="1"/>
    <col min="2" max="2" width="2.5" style="3" customWidth="1"/>
    <col min="3" max="3" width="7.6640625" style="4" customWidth="1"/>
    <col min="4" max="5" width="7.6640625" style="3" customWidth="1"/>
    <col min="6" max="6" width="4" style="3" customWidth="1"/>
    <col min="7" max="12" width="4.6640625" style="25" customWidth="1"/>
    <col min="13" max="13" width="5.5" style="25" customWidth="1"/>
    <col min="14" max="14" width="2.33203125" style="155" customWidth="1"/>
    <col min="15" max="15" width="7.33203125" style="25" customWidth="1"/>
    <col min="16" max="22" width="5.5" style="49" customWidth="1"/>
    <col min="23" max="16384" width="10.83203125" style="25"/>
  </cols>
  <sheetData>
    <row r="1" spans="1:22" ht="26" customHeight="1">
      <c r="A1" s="196" t="str">
        <f>VLOOKUP(CONCATENATE(VLOOKUP(Home!B5,Service!B2:C12,2,FALSE),"-",Home!B3),Translate!$A:$B,2,FALSE)</f>
        <v>Mi comunicación</v>
      </c>
      <c r="B1" s="196"/>
      <c r="C1" s="196"/>
      <c r="D1" s="196"/>
      <c r="E1" s="203" t="str">
        <f>CONCATENATE(INT(Home!B8/Home!B7*100),"%  (",Home!B8,"/",Home!B7,")")</f>
        <v>79%  (83/105)</v>
      </c>
      <c r="N1" s="76" t="str">
        <f>VLOOKUP(CONCATENATE(VLOOKUP(Home!B5,Service!$B$2:$C$12,2,FALSE),"-TIMEACT"),Translate!$A:$B,2,FALSE)</f>
        <v>Duración de las actividades</v>
      </c>
      <c r="O1" s="214">
        <f>(SUM((VLOOKUP(CONCATENATE(Home!$B$3,"-1"),Comp_Time!$A:$B,2,FALSE)),(VLOOKUP(CONCATENATE(Home!$B$3,"-2"),Comp_Time!$A:$B,2,FALSE)),(VLOOKUP(CONCATENATE(Home!$B$3,"-3"),Comp_Time!$A:$B,2,FALSE)),VLOOKUP(CONCATENATE(Home!$B$3,"-4"),Comp_Time!$A:$B,2,FALSE),VLOOKUP(CONCATENATE(Home!$B$3,"-5"),Comp_Time!$A:$B,2,FALSE),VLOOKUP(CONCATENATE(Home!$B$3,"-6"),Comp_Time!$A:$B,2,FALSE))*0.7)</f>
        <v>1.0467592592592593E-2</v>
      </c>
    </row>
    <row r="2" spans="1:22" s="39" customFormat="1" ht="26" customHeight="1">
      <c r="A2" s="204" t="str">
        <f>VLOOKUP(CONCATENATE(VLOOKUP(Home!B5,Service!$B$2:$C$12,2,FALSE),"-PART"),Translate!$A:$B,2,FALSE)</f>
        <v>Participantes</v>
      </c>
      <c r="B2" s="205" t="str">
        <f>MID(VLOOKUP(CONCATENATE(VLOOKUP(Home!B5,Service!$B$2:$C$12,2,FALSE),"-LANG"),Translate!$A:$B,2,FALSE),1,1)</f>
        <v>I</v>
      </c>
      <c r="C2" s="205" t="str">
        <f>VLOOKUP(CONCATENATE(VLOOKUP(Home!B5,Service!$B$2:$C$12,2,FALSE),"-CAT1"),Translate!$A:$B,2,FALSE)</f>
        <v>Categoría 1</v>
      </c>
      <c r="D2" s="205" t="str">
        <f>VLOOKUP(CONCATENATE(VLOOKUP(Home!B5,Service!$B$2:$C$12,2,FALSE),"-CAT2"),Translate!$A:$B,2,FALSE)</f>
        <v>Categoría 2</v>
      </c>
      <c r="E2" s="205" t="str">
        <f>VLOOKUP(CONCATENATE(VLOOKUP(Home!B5,Service!$B$2:$C$12,2,FALSE),"-CAT3"),Translate!$A:$B,2,FALSE)</f>
        <v>Categoría 3</v>
      </c>
      <c r="F2" s="205" t="str">
        <f>MID(VLOOKUP(CONCATENATE(VLOOKUP(Home!B5,Service!$B$2:$C$12,2,FALSE),"-TYPE"),Translate!$A:$B,2,FALSE),1,4)</f>
        <v>Tipo</v>
      </c>
      <c r="G2" s="187">
        <v>1</v>
      </c>
      <c r="H2" s="187">
        <v>2</v>
      </c>
      <c r="I2" s="187">
        <v>3</v>
      </c>
      <c r="J2" s="187">
        <v>4</v>
      </c>
      <c r="K2" s="187">
        <v>5</v>
      </c>
      <c r="L2" s="187">
        <v>6</v>
      </c>
      <c r="M2" s="206" t="str">
        <f>VLOOKUP(CONCATENATE(VLOOKUP(Home!B5,Service!$B$2:$C$12,2,FALSE),"-TOTAL"),Translate!$A:$B,2,FALSE)</f>
        <v xml:space="preserve">Total </v>
      </c>
      <c r="N2" s="166"/>
      <c r="O2" s="165"/>
      <c r="P2" s="161"/>
      <c r="Q2" s="161"/>
      <c r="R2" s="161"/>
      <c r="S2" s="161"/>
      <c r="T2" s="161"/>
      <c r="U2" s="161"/>
      <c r="V2" s="161"/>
    </row>
    <row r="3" spans="1:22" s="39" customFormat="1" ht="18" customHeight="1">
      <c r="A3" s="157" t="str">
        <f>CONCATENATE(VLOOKUP(Data!A3,Data!$A:$C,3,FALSE)," ",VLOOKUP(Data!A3,Data!$A:$C,2,FALSE),"")</f>
        <v>Adams Victoria</v>
      </c>
      <c r="B3" s="13" t="str">
        <f>VLOOKUP(Data!A3,Data!$A:$D,4,FALSE)</f>
        <v>it</v>
      </c>
      <c r="C3" s="118" t="str">
        <f>IF(VLOOKUP(Data!A3,Data!$A:$E,5,FALSE)="","",VLOOKUP(Data!A3,Data!$A:$E,5,FALSE))</f>
        <v>Arizona</v>
      </c>
      <c r="D3" s="118" t="str">
        <f>IF(VLOOKUP(Data!A3,Data!$A:$F,6,FALSE)="","",VLOOKUP(Data!A3,Data!$A:$F,6,FALSE))</f>
        <v>Employee</v>
      </c>
      <c r="E3" s="118" t="str">
        <f>IF(VLOOKUP(Data!A3,Data!$A:$G,7,FALSE)="","",VLOOKUP(Data!A3,Data!$A:$G,7,FALSE))</f>
        <v>Senior</v>
      </c>
      <c r="F3" s="13" t="str">
        <f>MID(VLOOKUP(Data!A3,Data!$A:$H,8,FALSE),1,3)</f>
        <v>ANY</v>
      </c>
      <c r="G3" s="95" t="str">
        <f>IFERROR(VLOOKUP(Data!A3,'Act1'!$F:$W,18,FALSE),"")</f>
        <v/>
      </c>
      <c r="H3" s="95" t="str">
        <f>IFERROR(VLOOKUP(Data!A3,'Act2'!$F:$W,18,FALSE),"")</f>
        <v/>
      </c>
      <c r="I3" s="95" t="str">
        <f>IFERROR(VLOOKUP(Data!A3,'Act3'!$F:$W,18,FALSE),"")</f>
        <v/>
      </c>
      <c r="J3" s="95" t="str">
        <f>IFERROR(VLOOKUP(Data!A3,'Act4'!$F:$W,18,FALSE),"")</f>
        <v/>
      </c>
      <c r="K3" s="95" t="str">
        <f>IFERROR(VLOOKUP(Data!A3,'Act5'!$F:$W,18,FALSE),"")</f>
        <v/>
      </c>
      <c r="L3" s="95" t="str">
        <f>IFERROR(VLOOKUP(Data!A3,'Act6'!$F:$W,18,FALSE),"")</f>
        <v/>
      </c>
      <c r="M3" s="213">
        <f t="shared" ref="M3:M34" si="0">SUM(G3:L3)</f>
        <v>0</v>
      </c>
      <c r="N3" s="156" t="str">
        <f t="shared" ref="N3:N34" si="1">IF($O$1&lt;M3,"✓","✘")</f>
        <v>✘</v>
      </c>
      <c r="P3" s="201"/>
      <c r="Q3" s="161"/>
      <c r="R3" s="161"/>
      <c r="S3" s="161"/>
      <c r="T3" s="161"/>
      <c r="U3" s="161"/>
      <c r="V3" s="161"/>
    </row>
    <row r="4" spans="1:22" s="39" customFormat="1" ht="18" customHeight="1">
      <c r="A4" s="157" t="str">
        <f>CONCATENATE(VLOOKUP(Data!A4,Data!$A:$C,3,FALSE)," ",VLOOKUP(Data!A4,Data!$A:$C,2,FALSE),"")</f>
        <v>Allen Madison</v>
      </c>
      <c r="B4" s="13" t="str">
        <f>VLOOKUP(Data!A4,Data!$A:$D,4,FALSE)</f>
        <v>en</v>
      </c>
      <c r="C4" s="118" t="str">
        <f>IF(VLOOKUP(Data!A4,Data!$A:$E,5,FALSE)="","",VLOOKUP(Data!A4,Data!$A:$E,5,FALSE))</f>
        <v>Florida</v>
      </c>
      <c r="D4" s="118" t="str">
        <f>IF(VLOOKUP(Data!A4,Data!$A:$F,6,FALSE)="","",VLOOKUP(Data!A4,Data!$A:$F,6,FALSE))</f>
        <v>Franchise</v>
      </c>
      <c r="E4" s="118" t="str">
        <f>IF(VLOOKUP(Data!A4,Data!$A:$G,7,FALSE)="","",VLOOKUP(Data!A4,Data!$A:$G,7,FALSE))</f>
        <v>Senior</v>
      </c>
      <c r="F4" s="13" t="str">
        <f>MID(VLOOKUP(Data!A4,Data!$A:$H,8,FALSE),1,3)</f>
        <v>ANY</v>
      </c>
      <c r="G4" s="95" t="str">
        <f>IFERROR(VLOOKUP(Data!A4,'Act1'!$F:$W,18,FALSE),"")</f>
        <v/>
      </c>
      <c r="H4" s="95" t="str">
        <f>IFERROR(VLOOKUP(Data!A4,'Act2'!$F:$W,18,FALSE),"")</f>
        <v/>
      </c>
      <c r="I4" s="95" t="str">
        <f>IFERROR(VLOOKUP(Data!A4,'Act3'!$F:$W,18,FALSE),"")</f>
        <v/>
      </c>
      <c r="J4" s="95" t="str">
        <f>IFERROR(VLOOKUP(Data!A4,'Act4'!$F:$W,18,FALSE),"")</f>
        <v/>
      </c>
      <c r="K4" s="95" t="str">
        <f>IFERROR(VLOOKUP(Data!A4,'Act5'!$F:$W,18,FALSE),"")</f>
        <v/>
      </c>
      <c r="L4" s="95" t="str">
        <f>IFERROR(VLOOKUP(Data!A4,'Act6'!$F:$W,18,FALSE),"")</f>
        <v/>
      </c>
      <c r="M4" s="213">
        <f t="shared" si="0"/>
        <v>0</v>
      </c>
      <c r="N4" s="156" t="str">
        <f t="shared" si="1"/>
        <v>✘</v>
      </c>
      <c r="P4" s="201"/>
      <c r="Q4" s="161"/>
      <c r="R4" s="161"/>
      <c r="S4" s="161"/>
      <c r="T4" s="161"/>
      <c r="U4" s="161"/>
      <c r="V4" s="161"/>
    </row>
    <row r="5" spans="1:22" s="39" customFormat="1" ht="18" customHeight="1">
      <c r="A5" s="157" t="str">
        <f>CONCATENATE(VLOOKUP(Data!A5,Data!$A:$C,3,FALSE)," ",VLOOKUP(Data!A5,Data!$A:$C,2,FALSE),"")</f>
        <v>Álvarez Isaac</v>
      </c>
      <c r="B5" s="13" t="str">
        <f>VLOOKUP(Data!A5,Data!$A:$D,4,FALSE)</f>
        <v>es</v>
      </c>
      <c r="C5" s="118" t="str">
        <f>IF(VLOOKUP(Data!A5,Data!$A:$E,5,FALSE)="","",VLOOKUP(Data!A5,Data!$A:$E,5,FALSE))</f>
        <v>Illinois</v>
      </c>
      <c r="D5" s="118" t="str">
        <f>IF(VLOOKUP(Data!A5,Data!$A:$F,6,FALSE)="","",VLOOKUP(Data!A5,Data!$A:$F,6,FALSE))</f>
        <v>Partner Employee</v>
      </c>
      <c r="E5" s="118" t="str">
        <f>IF(VLOOKUP(Data!A5,Data!$A:$G,7,FALSE)="","",VLOOKUP(Data!A5,Data!$A:$G,7,FALSE))</f>
        <v>Junior</v>
      </c>
      <c r="F5" s="13" t="str">
        <f>MID(VLOOKUP(Data!A5,Data!$A:$H,8,FALSE),1,3)</f>
        <v>ANY</v>
      </c>
      <c r="G5" s="95">
        <f>IFERROR(VLOOKUP(Data!A5,'Act1'!$F:$W,18,FALSE),"")</f>
        <v>1.0995370370370239E-3</v>
      </c>
      <c r="H5" s="95">
        <f>IFERROR(VLOOKUP(Data!A5,'Act2'!$F:$W,18,FALSE),"")</f>
        <v>2.569444444444402E-3</v>
      </c>
      <c r="I5" s="95">
        <f>IFERROR(VLOOKUP(Data!A5,'Act3'!$F:$W,18,FALSE),"")</f>
        <v>2.9398148148148148E-3</v>
      </c>
      <c r="J5" s="95">
        <f>IFERROR(VLOOKUP(Data!A5,'Act4'!$F:$W,18,FALSE),"")</f>
        <v>2.9398148148148148E-3</v>
      </c>
      <c r="K5" s="95">
        <f>IFERROR(VLOOKUP(Data!A5,'Act5'!$F:$W,18,FALSE),"")</f>
        <v>2.4999999999999467E-3</v>
      </c>
      <c r="L5" s="95">
        <f>IFERROR(VLOOKUP(Data!A5,'Act6'!$F:$W,18,FALSE),"")</f>
        <v>2.9398148148148148E-3</v>
      </c>
      <c r="M5" s="213">
        <f t="shared" si="0"/>
        <v>1.4988425925925818E-2</v>
      </c>
      <c r="N5" s="156" t="str">
        <f t="shared" si="1"/>
        <v>✓</v>
      </c>
      <c r="P5" s="201"/>
      <c r="Q5" s="161"/>
      <c r="R5" s="161"/>
      <c r="S5" s="161"/>
      <c r="T5" s="161"/>
      <c r="U5" s="161"/>
      <c r="V5" s="161"/>
    </row>
    <row r="6" spans="1:22" s="39" customFormat="1" ht="18" customHeight="1">
      <c r="A6" s="157" t="str">
        <f>CONCATENATE(VLOOKUP(Data!A6,Data!$A:$C,3,FALSE)," ",VLOOKUP(Data!A6,Data!$A:$C,2,FALSE),"")</f>
        <v>Anderson Daisy</v>
      </c>
      <c r="B6" s="13" t="str">
        <f>VLOOKUP(Data!A6,Data!$A:$D,4,FALSE)</f>
        <v>fr</v>
      </c>
      <c r="C6" s="118" t="str">
        <f>IF(VLOOKUP(Data!A6,Data!$A:$E,5,FALSE)="","",VLOOKUP(Data!A6,Data!$A:$E,5,FALSE))</f>
        <v>Kentucky</v>
      </c>
      <c r="D6" s="118" t="str">
        <f>IF(VLOOKUP(Data!A6,Data!$A:$F,6,FALSE)="","",VLOOKUP(Data!A6,Data!$A:$F,6,FALSE))</f>
        <v>Employee</v>
      </c>
      <c r="E6" s="118" t="str">
        <f>IF(VLOOKUP(Data!A6,Data!$A:$G,7,FALSE)="","",VLOOKUP(Data!A6,Data!$A:$G,7,FALSE))</f>
        <v>Rookie</v>
      </c>
      <c r="F6" s="13" t="str">
        <f>MID(VLOOKUP(Data!A6,Data!$A:$H,8,FALSE),1,3)</f>
        <v>ANY</v>
      </c>
      <c r="G6" s="95">
        <f>IFERROR(VLOOKUP(Data!A6,'Act1'!$F:$W,18,FALSE),"")</f>
        <v>2.9398148148148148E-3</v>
      </c>
      <c r="H6" s="95">
        <f>IFERROR(VLOOKUP(Data!A6,'Act2'!$F:$W,18,FALSE),"")</f>
        <v>2.9398148148148148E-3</v>
      </c>
      <c r="I6" s="95">
        <f>IFERROR(VLOOKUP(Data!A6,'Act3'!$F:$W,18,FALSE),"")</f>
        <v>4.6296296296299833E-4</v>
      </c>
      <c r="J6" s="95">
        <f>IFERROR(VLOOKUP(Data!A6,'Act4'!$F:$W,18,FALSE),"")</f>
        <v>2.2222222222222365E-3</v>
      </c>
      <c r="K6" s="95">
        <f>IFERROR(VLOOKUP(Data!A6,'Act5'!$F:$W,18,FALSE),"")</f>
        <v>6.4814814814817545E-4</v>
      </c>
      <c r="L6" s="95">
        <f>IFERROR(VLOOKUP(Data!A6,'Act6'!$F:$W,18,FALSE),"")</f>
        <v>5.5555555555558689E-4</v>
      </c>
      <c r="M6" s="213">
        <f t="shared" si="0"/>
        <v>9.7685185185186277E-3</v>
      </c>
      <c r="N6" s="156" t="str">
        <f t="shared" si="1"/>
        <v>✘</v>
      </c>
      <c r="P6" s="201"/>
      <c r="Q6" s="161"/>
      <c r="R6" s="161"/>
      <c r="S6" s="161"/>
      <c r="T6" s="161"/>
      <c r="U6" s="161"/>
      <c r="V6" s="161"/>
    </row>
    <row r="7" spans="1:22" s="39" customFormat="1" ht="18" customHeight="1">
      <c r="A7" s="157" t="str">
        <f>CONCATENATE(VLOOKUP(Data!A7,Data!$A:$C,3,FALSE)," ",VLOOKUP(Data!A7,Data!$A:$C,2,FALSE),"")</f>
        <v>Bailey Leo</v>
      </c>
      <c r="B7" s="13" t="str">
        <f>VLOOKUP(Data!A7,Data!$A:$D,4,FALSE)</f>
        <v>de</v>
      </c>
      <c r="C7" s="118" t="str">
        <f>IF(VLOOKUP(Data!A7,Data!$A:$E,5,FALSE)="","",VLOOKUP(Data!A7,Data!$A:$E,5,FALSE))</f>
        <v>Maryland</v>
      </c>
      <c r="D7" s="118" t="str">
        <f>IF(VLOOKUP(Data!A7,Data!$A:$F,6,FALSE)="","",VLOOKUP(Data!A7,Data!$A:$F,6,FALSE))</f>
        <v>Employee</v>
      </c>
      <c r="E7" s="118" t="str">
        <f>IF(VLOOKUP(Data!A7,Data!$A:$G,7,FALSE)="","",VLOOKUP(Data!A7,Data!$A:$G,7,FALSE))</f>
        <v>Junior</v>
      </c>
      <c r="F7" s="13" t="str">
        <f>MID(VLOOKUP(Data!A7,Data!$A:$H,8,FALSE),1,3)</f>
        <v>INT</v>
      </c>
      <c r="G7" s="95">
        <f>IFERROR(VLOOKUP(Data!A7,'Act1'!$F:$W,18,FALSE),"")</f>
        <v>2.9398148148148148E-3</v>
      </c>
      <c r="H7" s="95">
        <f>IFERROR(VLOOKUP(Data!A7,'Act2'!$F:$W,18,FALSE),"")</f>
        <v>2.6851851851852349E-3</v>
      </c>
      <c r="I7" s="95">
        <f>IFERROR(VLOOKUP(Data!A7,'Act3'!$F:$W,18,FALSE),"")</f>
        <v>2.9398148148148148E-3</v>
      </c>
      <c r="J7" s="95">
        <f>IFERROR(VLOOKUP(Data!A7,'Act4'!$F:$W,18,FALSE),"")</f>
        <v>2.9398148148147563E-3</v>
      </c>
      <c r="K7" s="95">
        <f>IFERROR(VLOOKUP(Data!A7,'Act5'!$F:$W,18,FALSE),"")</f>
        <v>2.8356481481481288E-3</v>
      </c>
      <c r="L7" s="95">
        <f>IFERROR(VLOOKUP(Data!A7,'Act6'!$F:$W,18,FALSE),"")</f>
        <v>2.9398148148148148E-3</v>
      </c>
      <c r="M7" s="213">
        <f t="shared" si="0"/>
        <v>1.7280092592592566E-2</v>
      </c>
      <c r="N7" s="156" t="str">
        <f t="shared" si="1"/>
        <v>✓</v>
      </c>
      <c r="P7" s="201"/>
      <c r="Q7" s="161"/>
      <c r="R7" s="161"/>
      <c r="S7" s="161"/>
      <c r="T7" s="161"/>
      <c r="U7" s="161"/>
      <c r="V7" s="161"/>
    </row>
    <row r="8" spans="1:22" s="39" customFormat="1" ht="18" customHeight="1">
      <c r="A8" s="157" t="str">
        <f>CONCATENATE(VLOOKUP(Data!A8,Data!$A:$C,3,FALSE)," ",VLOOKUP(Data!A8,Data!$A:$C,2,FALSE),"")</f>
        <v>Baker Zoey</v>
      </c>
      <c r="B8" s="13" t="str">
        <f>VLOOKUP(Data!A8,Data!$A:$D,4,FALSE)</f>
        <v>pt</v>
      </c>
      <c r="C8" s="118" t="str">
        <f>IF(VLOOKUP(Data!A8,Data!$A:$E,5,FALSE)="","",VLOOKUP(Data!A8,Data!$A:$E,5,FALSE))</f>
        <v>Michigan</v>
      </c>
      <c r="D8" s="118" t="str">
        <f>IF(VLOOKUP(Data!A8,Data!$A:$F,6,FALSE)="","",VLOOKUP(Data!A8,Data!$A:$F,6,FALSE))</f>
        <v>Employee</v>
      </c>
      <c r="E8" s="118" t="str">
        <f>IF(VLOOKUP(Data!A8,Data!$A:$G,7,FALSE)="","",VLOOKUP(Data!A8,Data!$A:$G,7,FALSE))</f>
        <v>Rookie</v>
      </c>
      <c r="F8" s="13" t="str">
        <f>MID(VLOOKUP(Data!A8,Data!$A:$H,8,FALSE),1,3)</f>
        <v>ANY</v>
      </c>
      <c r="G8" s="95">
        <f>IFERROR(VLOOKUP(Data!A8,'Act1'!$F:$W,18,FALSE),"")</f>
        <v>2.9398148148148148E-3</v>
      </c>
      <c r="H8" s="95" t="str">
        <f>IFERROR(VLOOKUP(Data!A8,'Act2'!$F:$W,18,FALSE),"")</f>
        <v/>
      </c>
      <c r="I8" s="95">
        <f>IFERROR(VLOOKUP(Data!A8,'Act3'!$F:$W,18,FALSE),"")</f>
        <v>2.9398148148148148E-3</v>
      </c>
      <c r="J8" s="95">
        <f>IFERROR(VLOOKUP(Data!A8,'Act4'!$F:$W,18,FALSE),"")</f>
        <v>2.9398148148148148E-3</v>
      </c>
      <c r="K8" s="95" t="str">
        <f>IFERROR(VLOOKUP(Data!A8,'Act5'!$F:$W,18,FALSE),"")</f>
        <v/>
      </c>
      <c r="L8" s="95">
        <f>IFERROR(VLOOKUP(Data!A8,'Act6'!$F:$W,18,FALSE),"")</f>
        <v>2.9398148148148148E-3</v>
      </c>
      <c r="M8" s="213">
        <f t="shared" si="0"/>
        <v>1.1759259259259259E-2</v>
      </c>
      <c r="N8" s="156" t="str">
        <f t="shared" si="1"/>
        <v>✓</v>
      </c>
      <c r="P8" s="201"/>
      <c r="Q8" s="161"/>
      <c r="R8" s="161"/>
      <c r="S8" s="161"/>
      <c r="T8" s="161"/>
      <c r="U8" s="161"/>
      <c r="V8" s="161"/>
    </row>
    <row r="9" spans="1:22" s="39" customFormat="1" ht="18" customHeight="1">
      <c r="A9" s="157" t="str">
        <f>CONCATENATE(VLOOKUP(Data!A9,Data!$A:$C,3,FALSE)," ",VLOOKUP(Data!A9,Data!$A:$C,2,FALSE),"")</f>
        <v>Bennet Gabriel</v>
      </c>
      <c r="B9" s="13" t="str">
        <f>VLOOKUP(Data!A9,Data!$A:$D,4,FALSE)</f>
        <v>ar</v>
      </c>
      <c r="C9" s="118" t="str">
        <f>IF(VLOOKUP(Data!A9,Data!$A:$E,5,FALSE)="","",VLOOKUP(Data!A9,Data!$A:$E,5,FALSE))</f>
        <v>Missouri</v>
      </c>
      <c r="D9" s="118" t="str">
        <f>IF(VLOOKUP(Data!A9,Data!$A:$F,6,FALSE)="","",VLOOKUP(Data!A9,Data!$A:$F,6,FALSE))</f>
        <v>Employee</v>
      </c>
      <c r="E9" s="118" t="str">
        <f>IF(VLOOKUP(Data!A9,Data!$A:$G,7,FALSE)="","",VLOOKUP(Data!A9,Data!$A:$G,7,FALSE))</f>
        <v>Senior</v>
      </c>
      <c r="F9" s="13" t="str">
        <f>MID(VLOOKUP(Data!A9,Data!$A:$H,8,FALSE),1,3)</f>
        <v>ANY</v>
      </c>
      <c r="G9" s="95">
        <f>IFERROR(VLOOKUP(Data!A9,'Act1'!$F:$W,18,FALSE),"")</f>
        <v>2.9398148148148148E-3</v>
      </c>
      <c r="H9" s="95">
        <f>IFERROR(VLOOKUP(Data!A9,'Act2'!$F:$W,18,FALSE),"")</f>
        <v>2.5925925925925908E-3</v>
      </c>
      <c r="I9" s="95">
        <f>IFERROR(VLOOKUP(Data!A9,'Act3'!$F:$W,18,FALSE),"")</f>
        <v>2.9398148148148148E-3</v>
      </c>
      <c r="J9" s="95">
        <f>IFERROR(VLOOKUP(Data!A9,'Act4'!$F:$W,18,FALSE),"")</f>
        <v>2.9398148148148148E-3</v>
      </c>
      <c r="K9" s="95">
        <f>IFERROR(VLOOKUP(Data!A9,'Act5'!$F:$W,18,FALSE),"")</f>
        <v>2.9398148148148148E-3</v>
      </c>
      <c r="L9" s="95">
        <f>IFERROR(VLOOKUP(Data!A9,'Act6'!$F:$W,18,FALSE),"")</f>
        <v>2.9398148148148148E-3</v>
      </c>
      <c r="M9" s="213">
        <f t="shared" si="0"/>
        <v>1.7291666666666667E-2</v>
      </c>
      <c r="N9" s="156" t="str">
        <f t="shared" si="1"/>
        <v>✓</v>
      </c>
      <c r="P9" s="201"/>
      <c r="Q9" s="161"/>
      <c r="R9" s="161"/>
      <c r="S9" s="161"/>
      <c r="T9" s="161"/>
      <c r="U9" s="161"/>
      <c r="V9" s="161"/>
    </row>
    <row r="10" spans="1:22" s="39" customFormat="1" ht="18" customHeight="1">
      <c r="A10" s="157" t="str">
        <f>CONCATENATE(VLOOKUP(Data!A10,Data!$A:$C,3,FALSE)," ",VLOOKUP(Data!A10,Data!$A:$C,2,FALSE),"")</f>
        <v>Bennet Henry</v>
      </c>
      <c r="B10" s="13" t="str">
        <f>VLOOKUP(Data!A10,Data!$A:$D,4,FALSE)</f>
        <v>hi</v>
      </c>
      <c r="C10" s="118" t="str">
        <f>IF(VLOOKUP(Data!A10,Data!$A:$E,5,FALSE)="","",VLOOKUP(Data!A10,Data!$A:$E,5,FALSE))</f>
        <v>New York</v>
      </c>
      <c r="D10" s="118" t="str">
        <f>IF(VLOOKUP(Data!A10,Data!$A:$F,6,FALSE)="","",VLOOKUP(Data!A10,Data!$A:$F,6,FALSE))</f>
        <v>Employee</v>
      </c>
      <c r="E10" s="118" t="str">
        <f>IF(VLOOKUP(Data!A10,Data!$A:$G,7,FALSE)="","",VLOOKUP(Data!A10,Data!$A:$G,7,FALSE))</f>
        <v>Senior</v>
      </c>
      <c r="F10" s="13" t="str">
        <f>MID(VLOOKUP(Data!A10,Data!$A:$H,8,FALSE),1,3)</f>
        <v>MAN</v>
      </c>
      <c r="G10" s="95">
        <f>IFERROR(VLOOKUP(Data!A10,'Act1'!$F:$W,18,FALSE),"")</f>
        <v>2.766203703703729E-3</v>
      </c>
      <c r="H10" s="95">
        <f>IFERROR(VLOOKUP(Data!A10,'Act2'!$F:$W,18,FALSE),"")</f>
        <v>2.9398148148148148E-3</v>
      </c>
      <c r="I10" s="95">
        <f>IFERROR(VLOOKUP(Data!A10,'Act3'!$F:$W,18,FALSE),"")</f>
        <v>2.9398148148148148E-3</v>
      </c>
      <c r="J10" s="95">
        <f>IFERROR(VLOOKUP(Data!A10,'Act4'!$F:$W,18,FALSE),"")</f>
        <v>2.6504629629629517E-3</v>
      </c>
      <c r="K10" s="95">
        <f>IFERROR(VLOOKUP(Data!A10,'Act5'!$F:$W,18,FALSE),"")</f>
        <v>2.9398148148148148E-3</v>
      </c>
      <c r="L10" s="95">
        <f>IFERROR(VLOOKUP(Data!A10,'Act6'!$F:$W,18,FALSE),"")</f>
        <v>2.9398148148148148E-3</v>
      </c>
      <c r="M10" s="213">
        <f t="shared" si="0"/>
        <v>1.7175925925925942E-2</v>
      </c>
      <c r="N10" s="156" t="str">
        <f t="shared" si="1"/>
        <v>✓</v>
      </c>
      <c r="P10" s="201"/>
      <c r="Q10" s="161"/>
      <c r="R10" s="161"/>
      <c r="S10" s="161"/>
      <c r="T10" s="161"/>
      <c r="U10" s="161"/>
      <c r="V10" s="161"/>
    </row>
    <row r="11" spans="1:22" s="39" customFormat="1" ht="18" customHeight="1">
      <c r="A11" s="157" t="str">
        <f>CONCATENATE(VLOOKUP(Data!A11,Data!$A:$C,3,FALSE)," ",VLOOKUP(Data!A11,Data!$A:$C,2,FALSE),"")</f>
        <v>Brooks Jacob</v>
      </c>
      <c r="B11" s="13" t="str">
        <f>VLOOKUP(Data!A11,Data!$A:$D,4,FALSE)</f>
        <v>zh</v>
      </c>
      <c r="C11" s="118" t="str">
        <f>IF(VLOOKUP(Data!A11,Data!$A:$E,5,FALSE)="","",VLOOKUP(Data!A11,Data!$A:$E,5,FALSE))</f>
        <v>Ohio</v>
      </c>
      <c r="D11" s="118" t="str">
        <f>IF(VLOOKUP(Data!A11,Data!$A:$F,6,FALSE)="","",VLOOKUP(Data!A11,Data!$A:$F,6,FALSE))</f>
        <v>Employee</v>
      </c>
      <c r="E11" s="118" t="str">
        <f>IF(VLOOKUP(Data!A11,Data!$A:$G,7,FALSE)="","",VLOOKUP(Data!A11,Data!$A:$G,7,FALSE))</f>
        <v>Senior</v>
      </c>
      <c r="F11" s="13" t="str">
        <f>MID(VLOOKUP(Data!A11,Data!$A:$H,8,FALSE),1,3)</f>
        <v>ANY</v>
      </c>
      <c r="G11" s="95">
        <f>IFERROR(VLOOKUP(Data!A11,'Act1'!$F:$W,18,FALSE),"")</f>
        <v>2.8935185185186008E-4</v>
      </c>
      <c r="H11" s="95">
        <f>IFERROR(VLOOKUP(Data!A11,'Act2'!$F:$W,18,FALSE),"")</f>
        <v>2.662037037036713E-4</v>
      </c>
      <c r="I11" s="95">
        <f>IFERROR(VLOOKUP(Data!A11,'Act3'!$F:$W,18,FALSE),"")</f>
        <v>6.8287037037034759E-4</v>
      </c>
      <c r="J11" s="95">
        <f>IFERROR(VLOOKUP(Data!A11,'Act4'!$F:$W,18,FALSE),"")</f>
        <v>9.1435185185184675E-4</v>
      </c>
      <c r="K11" s="95">
        <f>IFERROR(VLOOKUP(Data!A11,'Act5'!$F:$W,18,FALSE),"")</f>
        <v>2.8935185185186008E-4</v>
      </c>
      <c r="L11" s="95">
        <f>IFERROR(VLOOKUP(Data!A11,'Act6'!$F:$W,18,FALSE),"")</f>
        <v>9.2592592592588563E-4</v>
      </c>
      <c r="M11" s="213">
        <f t="shared" si="0"/>
        <v>3.3680555555554714E-3</v>
      </c>
      <c r="N11" s="156" t="str">
        <f t="shared" si="1"/>
        <v>✘</v>
      </c>
      <c r="P11" s="201"/>
      <c r="Q11" s="161"/>
      <c r="R11" s="161"/>
      <c r="S11" s="161"/>
      <c r="T11" s="161"/>
      <c r="U11" s="161"/>
      <c r="V11" s="161"/>
    </row>
    <row r="12" spans="1:22" s="39" customFormat="1" ht="18" customHeight="1">
      <c r="A12" s="157" t="str">
        <f>CONCATENATE(VLOOKUP(Data!A12,Data!$A:$C,3,FALSE)," ",VLOOKUP(Data!A12,Data!$A:$C,2,FALSE),"")</f>
        <v>Brown Sophia</v>
      </c>
      <c r="B12" s="13" t="str">
        <f>VLOOKUP(Data!A12,Data!$A:$D,4,FALSE)</f>
        <v>ru</v>
      </c>
      <c r="C12" s="118" t="str">
        <f>IF(VLOOKUP(Data!A12,Data!$A:$E,5,FALSE)="","",VLOOKUP(Data!A12,Data!$A:$E,5,FALSE))</f>
        <v>Pennsylvania</v>
      </c>
      <c r="D12" s="118" t="str">
        <f>IF(VLOOKUP(Data!A12,Data!$A:$F,6,FALSE)="","",VLOOKUP(Data!A12,Data!$A:$F,6,FALSE))</f>
        <v>Partner Employee</v>
      </c>
      <c r="E12" s="118" t="str">
        <f>IF(VLOOKUP(Data!A12,Data!$A:$G,7,FALSE)="","",VLOOKUP(Data!A12,Data!$A:$G,7,FALSE))</f>
        <v>Junior</v>
      </c>
      <c r="F12" s="13" t="str">
        <f>MID(VLOOKUP(Data!A12,Data!$A:$H,8,FALSE),1,3)</f>
        <v>ANY</v>
      </c>
      <c r="G12" s="95" t="str">
        <f>IFERROR(VLOOKUP(Data!A12,'Act1'!$F:$W,18,FALSE),"")</f>
        <v/>
      </c>
      <c r="H12" s="95" t="str">
        <f>IFERROR(VLOOKUP(Data!A12,'Act2'!$F:$W,18,FALSE),"")</f>
        <v/>
      </c>
      <c r="I12" s="95" t="str">
        <f>IFERROR(VLOOKUP(Data!A12,'Act3'!$F:$W,18,FALSE),"")</f>
        <v/>
      </c>
      <c r="J12" s="95" t="str">
        <f>IFERROR(VLOOKUP(Data!A12,'Act4'!$F:$W,18,FALSE),"")</f>
        <v/>
      </c>
      <c r="K12" s="95" t="str">
        <f>IFERROR(VLOOKUP(Data!A12,'Act5'!$F:$W,18,FALSE),"")</f>
        <v/>
      </c>
      <c r="L12" s="95" t="str">
        <f>IFERROR(VLOOKUP(Data!A12,'Act6'!$F:$W,18,FALSE),"")</f>
        <v/>
      </c>
      <c r="M12" s="213">
        <f t="shared" si="0"/>
        <v>0</v>
      </c>
      <c r="N12" s="156" t="str">
        <f t="shared" si="1"/>
        <v>✘</v>
      </c>
      <c r="P12" s="201"/>
      <c r="Q12" s="161"/>
      <c r="R12" s="161"/>
      <c r="S12" s="161"/>
      <c r="T12" s="161"/>
      <c r="U12" s="161"/>
      <c r="V12" s="161"/>
    </row>
    <row r="13" spans="1:22" s="39" customFormat="1" ht="18" customHeight="1">
      <c r="A13" s="157" t="str">
        <f>CONCATENATE(VLOOKUP(Data!A13,Data!$A:$C,3,FALSE)," ",VLOOKUP(Data!A13,Data!$A:$C,2,FALSE),"")</f>
        <v>Campbell Lucy</v>
      </c>
      <c r="B13" s="13" t="str">
        <f>VLOOKUP(Data!A13,Data!$A:$D,4,FALSE)</f>
        <v>ja</v>
      </c>
      <c r="C13" s="118" t="str">
        <f>IF(VLOOKUP(Data!A13,Data!$A:$E,5,FALSE)="","",VLOOKUP(Data!A13,Data!$A:$E,5,FALSE))</f>
        <v>Tennessee</v>
      </c>
      <c r="D13" s="118" t="str">
        <f>IF(VLOOKUP(Data!A13,Data!$A:$F,6,FALSE)="","",VLOOKUP(Data!A13,Data!$A:$F,6,FALSE))</f>
        <v>Employee</v>
      </c>
      <c r="E13" s="118" t="str">
        <f>IF(VLOOKUP(Data!A13,Data!$A:$G,7,FALSE)="","",VLOOKUP(Data!A13,Data!$A:$G,7,FALSE))</f>
        <v>Rookie</v>
      </c>
      <c r="F13" s="13" t="str">
        <f>MID(VLOOKUP(Data!A13,Data!$A:$H,8,FALSE),1,3)</f>
        <v>ANY</v>
      </c>
      <c r="G13" s="95">
        <f>IFERROR(VLOOKUP(Data!A13,'Act1'!$F:$W,18,FALSE),"")</f>
        <v>2.9398148148148148E-3</v>
      </c>
      <c r="H13" s="95">
        <f>IFERROR(VLOOKUP(Data!A13,'Act2'!$F:$W,18,FALSE),"")</f>
        <v>2.6041666666667407E-3</v>
      </c>
      <c r="I13" s="95">
        <f>IFERROR(VLOOKUP(Data!A13,'Act3'!$F:$W,18,FALSE),"")</f>
        <v>2.9398148148148148E-3</v>
      </c>
      <c r="J13" s="95">
        <f>IFERROR(VLOOKUP(Data!A13,'Act4'!$F:$W,18,FALSE),"")</f>
        <v>2.9398148148148148E-3</v>
      </c>
      <c r="K13" s="95">
        <f>IFERROR(VLOOKUP(Data!A13,'Act5'!$F:$W,18,FALSE),"")</f>
        <v>2.9398148148148148E-3</v>
      </c>
      <c r="L13" s="95">
        <f>IFERROR(VLOOKUP(Data!A13,'Act6'!$F:$W,18,FALSE),"")</f>
        <v>2.9398148148148148E-3</v>
      </c>
      <c r="M13" s="213">
        <f t="shared" si="0"/>
        <v>1.7303240740740817E-2</v>
      </c>
      <c r="N13" s="156" t="str">
        <f t="shared" si="1"/>
        <v>✓</v>
      </c>
      <c r="P13" s="201"/>
      <c r="Q13" s="161"/>
      <c r="R13" s="161"/>
      <c r="S13" s="161"/>
      <c r="T13" s="161"/>
      <c r="U13" s="161"/>
      <c r="V13" s="161"/>
    </row>
    <row r="14" spans="1:22" s="39" customFormat="1" ht="18" customHeight="1">
      <c r="A14" s="157" t="str">
        <f>CONCATENATE(VLOOKUP(Data!A14,Data!$A:$C,3,FALSE)," ",VLOOKUP(Data!A14,Data!$A:$C,2,FALSE),"")</f>
        <v>Carter Lillian</v>
      </c>
      <c r="B14" s="13" t="str">
        <f>VLOOKUP(Data!A14,Data!$A:$D,4,FALSE)</f>
        <v>it</v>
      </c>
      <c r="C14" s="118" t="str">
        <f>IF(VLOOKUP(Data!A14,Data!$A:$E,5,FALSE)="","",VLOOKUP(Data!A14,Data!$A:$E,5,FALSE))</f>
        <v>Utah</v>
      </c>
      <c r="D14" s="118" t="str">
        <f>IF(VLOOKUP(Data!A14,Data!$A:$F,6,FALSE)="","",VLOOKUP(Data!A14,Data!$A:$F,6,FALSE))</f>
        <v>Employee</v>
      </c>
      <c r="E14" s="118" t="str">
        <f>IF(VLOOKUP(Data!A14,Data!$A:$G,7,FALSE)="","",VLOOKUP(Data!A14,Data!$A:$G,7,FALSE))</f>
        <v>Junior</v>
      </c>
      <c r="F14" s="13" t="str">
        <f>MID(VLOOKUP(Data!A14,Data!$A:$H,8,FALSE),1,3)</f>
        <v>ANY</v>
      </c>
      <c r="G14" s="95" t="str">
        <f>IFERROR(VLOOKUP(Data!A14,'Act1'!$F:$W,18,FALSE),"")</f>
        <v/>
      </c>
      <c r="H14" s="95" t="str">
        <f>IFERROR(VLOOKUP(Data!A14,'Act2'!$F:$W,18,FALSE),"")</f>
        <v/>
      </c>
      <c r="I14" s="95" t="str">
        <f>IFERROR(VLOOKUP(Data!A14,'Act3'!$F:$W,18,FALSE),"")</f>
        <v/>
      </c>
      <c r="J14" s="95" t="str">
        <f>IFERROR(VLOOKUP(Data!A14,'Act4'!$F:$W,18,FALSE),"")</f>
        <v/>
      </c>
      <c r="K14" s="95" t="str">
        <f>IFERROR(VLOOKUP(Data!A14,'Act5'!$F:$W,18,FALSE),"")</f>
        <v/>
      </c>
      <c r="L14" s="95" t="str">
        <f>IFERROR(VLOOKUP(Data!A14,'Act6'!$F:$W,18,FALSE),"")</f>
        <v/>
      </c>
      <c r="M14" s="213">
        <f t="shared" si="0"/>
        <v>0</v>
      </c>
      <c r="N14" s="156" t="str">
        <f t="shared" si="1"/>
        <v>✘</v>
      </c>
      <c r="P14" s="201"/>
      <c r="Q14" s="161"/>
      <c r="R14" s="161"/>
      <c r="S14" s="161"/>
      <c r="T14" s="161"/>
      <c r="U14" s="161"/>
      <c r="V14" s="161"/>
    </row>
    <row r="15" spans="1:22" s="39" customFormat="1" ht="18" customHeight="1">
      <c r="A15" s="157" t="str">
        <f>CONCATENATE(VLOOKUP(Data!A15,Data!$A:$C,3,FALSE)," ",VLOOKUP(Data!A15,Data!$A:$C,2,FALSE),"")</f>
        <v>Castillo Elias</v>
      </c>
      <c r="B15" s="13" t="str">
        <f>VLOOKUP(Data!A15,Data!$A:$D,4,FALSE)</f>
        <v>en</v>
      </c>
      <c r="C15" s="118" t="str">
        <f>IF(VLOOKUP(Data!A15,Data!$A:$E,5,FALSE)="","",VLOOKUP(Data!A15,Data!$A:$E,5,FALSE))</f>
        <v>Washington</v>
      </c>
      <c r="D15" s="118" t="str">
        <f>IF(VLOOKUP(Data!A15,Data!$A:$F,6,FALSE)="","",VLOOKUP(Data!A15,Data!$A:$F,6,FALSE))</f>
        <v>Employee</v>
      </c>
      <c r="E15" s="118" t="str">
        <f>IF(VLOOKUP(Data!A15,Data!$A:$G,7,FALSE)="","",VLOOKUP(Data!A15,Data!$A:$G,7,FALSE))</f>
        <v>Rookie</v>
      </c>
      <c r="F15" s="13" t="str">
        <f>MID(VLOOKUP(Data!A15,Data!$A:$H,8,FALSE),1,3)</f>
        <v>ANY</v>
      </c>
      <c r="G15" s="95">
        <f>IFERROR(VLOOKUP(Data!A15,'Act1'!$F:$W,18,FALSE),"")</f>
        <v>2.9398148148148148E-3</v>
      </c>
      <c r="H15" s="95">
        <f>IFERROR(VLOOKUP(Data!A15,'Act2'!$F:$W,18,FALSE),"")</f>
        <v>2.2569444444444642E-3</v>
      </c>
      <c r="I15" s="95">
        <f>IFERROR(VLOOKUP(Data!A15,'Act3'!$F:$W,18,FALSE),"")</f>
        <v>2.9398148148148148E-3</v>
      </c>
      <c r="J15" s="95">
        <f>IFERROR(VLOOKUP(Data!A15,'Act4'!$F:$W,18,FALSE),"")</f>
        <v>2.5462962962963243E-3</v>
      </c>
      <c r="K15" s="95">
        <f>IFERROR(VLOOKUP(Data!A15,'Act5'!$F:$W,18,FALSE),"")</f>
        <v>2.2800925925925419E-3</v>
      </c>
      <c r="L15" s="95">
        <f>IFERROR(VLOOKUP(Data!A15,'Act6'!$F:$W,18,FALSE),"")</f>
        <v>2.9398148148148148E-3</v>
      </c>
      <c r="M15" s="213">
        <f t="shared" si="0"/>
        <v>1.5902777777777776E-2</v>
      </c>
      <c r="N15" s="156" t="str">
        <f t="shared" si="1"/>
        <v>✓</v>
      </c>
      <c r="P15" s="201"/>
      <c r="Q15" s="161"/>
      <c r="R15" s="161"/>
      <c r="S15" s="161"/>
      <c r="T15" s="161"/>
      <c r="U15" s="161"/>
      <c r="V15" s="161"/>
    </row>
    <row r="16" spans="1:22" s="39" customFormat="1" ht="18" customHeight="1">
      <c r="A16" s="157" t="str">
        <f>CONCATENATE(VLOOKUP(Data!A16,Data!$A:$C,3,FALSE)," ",VLOOKUP(Data!A16,Data!$A:$C,2,FALSE),"")</f>
        <v>Chavez Logan</v>
      </c>
      <c r="B16" s="13" t="str">
        <f>VLOOKUP(Data!A16,Data!$A:$D,4,FALSE)</f>
        <v>es</v>
      </c>
      <c r="C16" s="118" t="str">
        <f>IF(VLOOKUP(Data!A16,Data!$A:$E,5,FALSE)="","",VLOOKUP(Data!A16,Data!$A:$E,5,FALSE))</f>
        <v>Wisconsin</v>
      </c>
      <c r="D16" s="118" t="str">
        <f>IF(VLOOKUP(Data!A16,Data!$A:$F,6,FALSE)="","",VLOOKUP(Data!A16,Data!$A:$F,6,FALSE))</f>
        <v>Employee</v>
      </c>
      <c r="E16" s="118" t="str">
        <f>IF(VLOOKUP(Data!A16,Data!$A:$G,7,FALSE)="","",VLOOKUP(Data!A16,Data!$A:$G,7,FALSE))</f>
        <v>Senior</v>
      </c>
      <c r="F16" s="13" t="str">
        <f>MID(VLOOKUP(Data!A16,Data!$A:$H,8,FALSE),1,3)</f>
        <v>ANY</v>
      </c>
      <c r="G16" s="95">
        <f>IFERROR(VLOOKUP(Data!A16,'Act1'!$F:$W,18,FALSE),"")</f>
        <v>2.9398148148148148E-3</v>
      </c>
      <c r="H16" s="95">
        <f>IFERROR(VLOOKUP(Data!A16,'Act2'!$F:$W,18,FALSE),"")</f>
        <v>2.9398148148148148E-3</v>
      </c>
      <c r="I16" s="95">
        <f>IFERROR(VLOOKUP(Data!A16,'Act3'!$F:$W,18,FALSE),"")</f>
        <v>2.9398148148148148E-3</v>
      </c>
      <c r="J16" s="95">
        <f>IFERROR(VLOOKUP(Data!A16,'Act4'!$F:$W,18,FALSE),"")</f>
        <v>2.9398148148148148E-3</v>
      </c>
      <c r="K16" s="95">
        <f>IFERROR(VLOOKUP(Data!A16,'Act5'!$F:$W,18,FALSE),"")</f>
        <v>2.9398148148148148E-3</v>
      </c>
      <c r="L16" s="95">
        <f>IFERROR(VLOOKUP(Data!A16,'Act6'!$F:$W,18,FALSE),"")</f>
        <v>2.9398148148148148E-3</v>
      </c>
      <c r="M16" s="213">
        <f t="shared" si="0"/>
        <v>1.7638888888888888E-2</v>
      </c>
      <c r="N16" s="156" t="str">
        <f t="shared" si="1"/>
        <v>✓</v>
      </c>
      <c r="P16" s="201"/>
      <c r="Q16" s="161"/>
      <c r="R16" s="161"/>
      <c r="S16" s="161"/>
      <c r="T16" s="161"/>
      <c r="U16" s="161"/>
      <c r="V16" s="161"/>
    </row>
    <row r="17" spans="1:45" s="39" customFormat="1" ht="18" customHeight="1">
      <c r="A17" s="157" t="str">
        <f>CONCATENATE(VLOOKUP(Data!A17,Data!$A:$C,3,FALSE)," ",VLOOKUP(Data!A17,Data!$A:$C,2,FALSE),"")</f>
        <v>Clark Hudson</v>
      </c>
      <c r="B17" s="13" t="str">
        <f>VLOOKUP(Data!A17,Data!$A:$D,4,FALSE)</f>
        <v>fr</v>
      </c>
      <c r="C17" s="118" t="str">
        <f>IF(VLOOKUP(Data!A17,Data!$A:$E,5,FALSE)="","",VLOOKUP(Data!A17,Data!$A:$E,5,FALSE))</f>
        <v>Virginia</v>
      </c>
      <c r="D17" s="118" t="str">
        <f>IF(VLOOKUP(Data!A17,Data!$A:$F,6,FALSE)="","",VLOOKUP(Data!A17,Data!$A:$F,6,FALSE))</f>
        <v>Employee</v>
      </c>
      <c r="E17" s="118" t="str">
        <f>IF(VLOOKUP(Data!A17,Data!$A:$G,7,FALSE)="","",VLOOKUP(Data!A17,Data!$A:$G,7,FALSE))</f>
        <v>Senior</v>
      </c>
      <c r="F17" s="13" t="str">
        <f>MID(VLOOKUP(Data!A17,Data!$A:$H,8,FALSE),1,3)</f>
        <v>ANY</v>
      </c>
      <c r="G17" s="95" t="str">
        <f>IFERROR(VLOOKUP(Data!A17,'Act1'!$F:$W,18,FALSE),"")</f>
        <v/>
      </c>
      <c r="H17" s="95" t="str">
        <f>IFERROR(VLOOKUP(Data!A17,'Act2'!$F:$W,18,FALSE),"")</f>
        <v/>
      </c>
      <c r="I17" s="95" t="str">
        <f>IFERROR(VLOOKUP(Data!A17,'Act3'!$F:$W,18,FALSE),"")</f>
        <v/>
      </c>
      <c r="J17" s="95" t="str">
        <f>IFERROR(VLOOKUP(Data!A17,'Act4'!$F:$W,18,FALSE),"")</f>
        <v/>
      </c>
      <c r="K17" s="95" t="str">
        <f>IFERROR(VLOOKUP(Data!A17,'Act5'!$F:$W,18,FALSE),"")</f>
        <v/>
      </c>
      <c r="L17" s="95" t="str">
        <f>IFERROR(VLOOKUP(Data!A17,'Act6'!$F:$W,18,FALSE),"")</f>
        <v/>
      </c>
      <c r="M17" s="213">
        <f t="shared" si="0"/>
        <v>0</v>
      </c>
      <c r="N17" s="156" t="str">
        <f t="shared" si="1"/>
        <v>✘</v>
      </c>
      <c r="P17" s="201"/>
      <c r="Q17" s="161"/>
      <c r="R17" s="161"/>
      <c r="S17" s="161"/>
      <c r="T17" s="161"/>
      <c r="U17" s="161"/>
      <c r="V17" s="161"/>
    </row>
    <row r="18" spans="1:45" s="39" customFormat="1" ht="18" customHeight="1">
      <c r="A18" s="157" t="str">
        <f>CONCATENATE(VLOOKUP(Data!A18,Data!$A:$C,3,FALSE)," ",VLOOKUP(Data!A18,Data!$A:$C,2,FALSE),"")</f>
        <v>Clark Nora</v>
      </c>
      <c r="B18" s="13" t="str">
        <f>VLOOKUP(Data!A18,Data!$A:$D,4,FALSE)</f>
        <v>de</v>
      </c>
      <c r="C18" s="118" t="str">
        <f>IF(VLOOKUP(Data!A18,Data!$A:$E,5,FALSE)="","",VLOOKUP(Data!A18,Data!$A:$E,5,FALSE))</f>
        <v>Texas</v>
      </c>
      <c r="D18" s="118" t="str">
        <f>IF(VLOOKUP(Data!A18,Data!$A:$F,6,FALSE)="","",VLOOKUP(Data!A18,Data!$A:$F,6,FALSE))</f>
        <v>Employee</v>
      </c>
      <c r="E18" s="118" t="str">
        <f>IF(VLOOKUP(Data!A18,Data!$A:$G,7,FALSE)="","",VLOOKUP(Data!A18,Data!$A:$G,7,FALSE))</f>
        <v>Rookie</v>
      </c>
      <c r="F18" s="13" t="str">
        <f>MID(VLOOKUP(Data!A18,Data!$A:$H,8,FALSE),1,3)</f>
        <v>ANY</v>
      </c>
      <c r="G18" s="95" t="str">
        <f>IFERROR(VLOOKUP(Data!A18,'Act1'!$F:$W,18,FALSE),"")</f>
        <v/>
      </c>
      <c r="H18" s="95" t="str">
        <f>IFERROR(VLOOKUP(Data!A18,'Act2'!$F:$W,18,FALSE),"")</f>
        <v/>
      </c>
      <c r="I18" s="95" t="str">
        <f>IFERROR(VLOOKUP(Data!A18,'Act3'!$F:$W,18,FALSE),"")</f>
        <v/>
      </c>
      <c r="J18" s="95" t="str">
        <f>IFERROR(VLOOKUP(Data!A18,'Act4'!$F:$W,18,FALSE),"")</f>
        <v/>
      </c>
      <c r="K18" s="95" t="str">
        <f>IFERROR(VLOOKUP(Data!A18,'Act5'!$F:$W,18,FALSE),"")</f>
        <v/>
      </c>
      <c r="L18" s="95" t="str">
        <f>IFERROR(VLOOKUP(Data!A18,'Act6'!$F:$W,18,FALSE),"")</f>
        <v/>
      </c>
      <c r="M18" s="213">
        <f t="shared" si="0"/>
        <v>0</v>
      </c>
      <c r="N18" s="156" t="str">
        <f t="shared" si="1"/>
        <v>✘</v>
      </c>
      <c r="P18" s="201"/>
      <c r="Q18" s="161"/>
      <c r="R18" s="161"/>
      <c r="S18" s="161"/>
      <c r="T18" s="161"/>
      <c r="U18" s="161"/>
      <c r="V18" s="161"/>
    </row>
    <row r="19" spans="1:45" s="39" customFormat="1" ht="18" customHeight="1">
      <c r="A19" s="157" t="str">
        <f>CONCATENATE(VLOOKUP(Data!A19,Data!$A:$C,3,FALSE)," ",VLOOKUP(Data!A19,Data!$A:$C,2,FALSE),"")</f>
        <v>Collins Benjamin</v>
      </c>
      <c r="B19" s="13" t="str">
        <f>VLOOKUP(Data!A19,Data!$A:$D,4,FALSE)</f>
        <v>pt</v>
      </c>
      <c r="C19" s="118" t="str">
        <f>IF(VLOOKUP(Data!A19,Data!$A:$E,5,FALSE)="","",VLOOKUP(Data!A19,Data!$A:$E,5,FALSE))</f>
        <v>South Carolina</v>
      </c>
      <c r="D19" s="118" t="str">
        <f>IF(VLOOKUP(Data!A19,Data!$A:$F,6,FALSE)="","",VLOOKUP(Data!A19,Data!$A:$F,6,FALSE))</f>
        <v>Employee</v>
      </c>
      <c r="E19" s="118" t="str">
        <f>IF(VLOOKUP(Data!A19,Data!$A:$G,7,FALSE)="","",VLOOKUP(Data!A19,Data!$A:$G,7,FALSE))</f>
        <v>Junior</v>
      </c>
      <c r="F19" s="13" t="str">
        <f>MID(VLOOKUP(Data!A19,Data!$A:$H,8,FALSE),1,3)</f>
        <v>INT</v>
      </c>
      <c r="G19" s="95">
        <f>IFERROR(VLOOKUP(Data!A19,'Act1'!$F:$W,18,FALSE),"")</f>
        <v>2.9398148148148148E-3</v>
      </c>
      <c r="H19" s="95">
        <f>IFERROR(VLOOKUP(Data!A19,'Act2'!$F:$W,18,FALSE),"")</f>
        <v>2.6504629629628962E-3</v>
      </c>
      <c r="I19" s="95">
        <f>IFERROR(VLOOKUP(Data!A19,'Act3'!$F:$W,18,FALSE),"")</f>
        <v>2.615740740740724E-3</v>
      </c>
      <c r="J19" s="95">
        <f>IFERROR(VLOOKUP(Data!A19,'Act4'!$F:$W,18,FALSE),"")</f>
        <v>2.6504629629629517E-3</v>
      </c>
      <c r="K19" s="95">
        <f>IFERROR(VLOOKUP(Data!A19,'Act5'!$F:$W,18,FALSE),"")</f>
        <v>2.2685185185185031E-3</v>
      </c>
      <c r="L19" s="95">
        <f>IFERROR(VLOOKUP(Data!A19,'Act6'!$F:$W,18,FALSE),"")</f>
        <v>2.8240740740740899E-3</v>
      </c>
      <c r="M19" s="213">
        <f t="shared" si="0"/>
        <v>1.594907407407398E-2</v>
      </c>
      <c r="N19" s="156" t="str">
        <f t="shared" si="1"/>
        <v>✓</v>
      </c>
      <c r="P19" s="201"/>
      <c r="Q19" s="161"/>
      <c r="R19" s="161"/>
      <c r="S19" s="161"/>
      <c r="T19" s="161"/>
      <c r="U19" s="161"/>
      <c r="V19" s="161"/>
    </row>
    <row r="20" spans="1:45" s="39" customFormat="1" ht="18" customHeight="1">
      <c r="A20" s="157" t="str">
        <f>CONCATENATE(VLOOKUP(Data!A20,Data!$A:$C,3,FALSE)," ",VLOOKUP(Data!A20,Data!$A:$C,2,FALSE),"")</f>
        <v>Cook Jack</v>
      </c>
      <c r="B20" s="13" t="str">
        <f>VLOOKUP(Data!A20,Data!$A:$D,4,FALSE)</f>
        <v>ar</v>
      </c>
      <c r="C20" s="118" t="str">
        <f>IF(VLOOKUP(Data!A20,Data!$A:$E,5,FALSE)="","",VLOOKUP(Data!A20,Data!$A:$E,5,FALSE))</f>
        <v>Oregon</v>
      </c>
      <c r="D20" s="118" t="str">
        <f>IF(VLOOKUP(Data!A20,Data!$A:$F,6,FALSE)="","",VLOOKUP(Data!A20,Data!$A:$F,6,FALSE))</f>
        <v>Franchise</v>
      </c>
      <c r="E20" s="118" t="str">
        <f>IF(VLOOKUP(Data!A20,Data!$A:$G,7,FALSE)="","",VLOOKUP(Data!A20,Data!$A:$G,7,FALSE))</f>
        <v>Rookie</v>
      </c>
      <c r="F20" s="13" t="str">
        <f>MID(VLOOKUP(Data!A20,Data!$A:$H,8,FALSE),1,3)</f>
        <v>ANY</v>
      </c>
      <c r="G20" s="95" t="str">
        <f>IFERROR(VLOOKUP(Data!A20,'Act1'!$F:$W,18,FALSE),"")</f>
        <v/>
      </c>
      <c r="H20" s="95" t="str">
        <f>IFERROR(VLOOKUP(Data!A20,'Act2'!$F:$W,18,FALSE),"")</f>
        <v/>
      </c>
      <c r="I20" s="95" t="str">
        <f>IFERROR(VLOOKUP(Data!A20,'Act3'!$F:$W,18,FALSE),"")</f>
        <v/>
      </c>
      <c r="J20" s="95" t="str">
        <f>IFERROR(VLOOKUP(Data!A20,'Act4'!$F:$W,18,FALSE),"")</f>
        <v/>
      </c>
      <c r="K20" s="95" t="str">
        <f>IFERROR(VLOOKUP(Data!A20,'Act5'!$F:$W,18,FALSE),"")</f>
        <v/>
      </c>
      <c r="L20" s="95" t="str">
        <f>IFERROR(VLOOKUP(Data!A20,'Act6'!$F:$W,18,FALSE),"")</f>
        <v/>
      </c>
      <c r="M20" s="213">
        <f t="shared" si="0"/>
        <v>0</v>
      </c>
      <c r="N20" s="156" t="str">
        <f t="shared" si="1"/>
        <v>✘</v>
      </c>
      <c r="P20" s="201"/>
      <c r="Q20" s="161"/>
      <c r="R20" s="161"/>
      <c r="S20" s="161"/>
      <c r="T20" s="161"/>
      <c r="U20" s="161"/>
      <c r="V20" s="161"/>
    </row>
    <row r="21" spans="1:45" s="39" customFormat="1" ht="18" customHeight="1">
      <c r="A21" s="157" t="str">
        <f>CONCATENATE(VLOOKUP(Data!A21,Data!$A:$C,3,FALSE)," ",VLOOKUP(Data!A21,Data!$A:$C,2,FALSE),"")</f>
        <v>Cooper Samuel</v>
      </c>
      <c r="B21" s="13" t="str">
        <f>VLOOKUP(Data!A21,Data!$A:$D,4,FALSE)</f>
        <v>hi</v>
      </c>
      <c r="C21" s="118" t="str">
        <f>IF(VLOOKUP(Data!A21,Data!$A:$E,5,FALSE)="","",VLOOKUP(Data!A21,Data!$A:$E,5,FALSE))</f>
        <v>North Carolina</v>
      </c>
      <c r="D21" s="118" t="str">
        <f>IF(VLOOKUP(Data!A21,Data!$A:$F,6,FALSE)="","",VLOOKUP(Data!A21,Data!$A:$F,6,FALSE))</f>
        <v>Franchise</v>
      </c>
      <c r="E21" s="118" t="str">
        <f>IF(VLOOKUP(Data!A21,Data!$A:$G,7,FALSE)="","",VLOOKUP(Data!A21,Data!$A:$G,7,FALSE))</f>
        <v>Junior</v>
      </c>
      <c r="F21" s="13" t="str">
        <f>MID(VLOOKUP(Data!A21,Data!$A:$H,8,FALSE),1,3)</f>
        <v>ANY</v>
      </c>
      <c r="G21" s="95" t="str">
        <f>IFERROR(VLOOKUP(Data!A21,'Act1'!$F:$W,18,FALSE),"")</f>
        <v/>
      </c>
      <c r="H21" s="95" t="str">
        <f>IFERROR(VLOOKUP(Data!A21,'Act2'!$F:$W,18,FALSE),"")</f>
        <v/>
      </c>
      <c r="I21" s="95" t="str">
        <f>IFERROR(VLOOKUP(Data!A21,'Act3'!$F:$W,18,FALSE),"")</f>
        <v/>
      </c>
      <c r="J21" s="95" t="str">
        <f>IFERROR(VLOOKUP(Data!A21,'Act4'!$F:$W,18,FALSE),"")</f>
        <v/>
      </c>
      <c r="K21" s="95">
        <f>IFERROR(VLOOKUP(Data!A21,'Act5'!$F:$W,18,FALSE),"")</f>
        <v>2.5462962962962132E-3</v>
      </c>
      <c r="L21" s="95" t="str">
        <f>IFERROR(VLOOKUP(Data!A21,'Act6'!$F:$W,18,FALSE),"")</f>
        <v/>
      </c>
      <c r="M21" s="213">
        <f t="shared" si="0"/>
        <v>2.5462962962962132E-3</v>
      </c>
      <c r="N21" s="156" t="str">
        <f t="shared" si="1"/>
        <v>✘</v>
      </c>
      <c r="P21" s="201"/>
      <c r="Q21" s="161"/>
      <c r="R21" s="161"/>
      <c r="S21" s="161"/>
      <c r="T21" s="161"/>
      <c r="U21" s="161"/>
      <c r="V21" s="161"/>
    </row>
    <row r="22" spans="1:45" s="39" customFormat="1" ht="18" customHeight="1">
      <c r="A22" s="157" t="str">
        <f>CONCATENATE(VLOOKUP(Data!A22,Data!$A:$C,3,FALSE)," ",VLOOKUP(Data!A22,Data!$A:$C,2,FALSE),"")</f>
        <v>Cox Luca</v>
      </c>
      <c r="B22" s="13" t="str">
        <f>VLOOKUP(Data!A22,Data!$A:$D,4,FALSE)</f>
        <v>zh</v>
      </c>
      <c r="C22" s="118" t="str">
        <f>IF(VLOOKUP(Data!A22,Data!$A:$E,5,FALSE)="","",VLOOKUP(Data!A22,Data!$A:$E,5,FALSE))</f>
        <v>New Jersey</v>
      </c>
      <c r="D22" s="118" t="str">
        <f>IF(VLOOKUP(Data!A22,Data!$A:$F,6,FALSE)="","",VLOOKUP(Data!A22,Data!$A:$F,6,FALSE))</f>
        <v>Employee</v>
      </c>
      <c r="E22" s="118" t="str">
        <f>IF(VLOOKUP(Data!A22,Data!$A:$G,7,FALSE)="","",VLOOKUP(Data!A22,Data!$A:$G,7,FALSE))</f>
        <v>Rookie</v>
      </c>
      <c r="F22" s="13" t="str">
        <f>MID(VLOOKUP(Data!A22,Data!$A:$H,8,FALSE),1,3)</f>
        <v>ANY</v>
      </c>
      <c r="G22" s="95" t="str">
        <f>IFERROR(VLOOKUP(Data!A22,'Act1'!$F:$W,18,FALSE),"")</f>
        <v/>
      </c>
      <c r="H22" s="95" t="str">
        <f>IFERROR(VLOOKUP(Data!A22,'Act2'!$F:$W,18,FALSE),"")</f>
        <v/>
      </c>
      <c r="I22" s="95" t="str">
        <f>IFERROR(VLOOKUP(Data!A22,'Act3'!$F:$W,18,FALSE),"")</f>
        <v/>
      </c>
      <c r="J22" s="95" t="str">
        <f>IFERROR(VLOOKUP(Data!A22,'Act4'!$F:$W,18,FALSE),"")</f>
        <v/>
      </c>
      <c r="K22" s="95" t="str">
        <f>IFERROR(VLOOKUP(Data!A22,'Act5'!$F:$W,18,FALSE),"")</f>
        <v/>
      </c>
      <c r="L22" s="95" t="str">
        <f>IFERROR(VLOOKUP(Data!A22,'Act6'!$F:$W,18,FALSE),"")</f>
        <v/>
      </c>
      <c r="M22" s="213">
        <f t="shared" si="0"/>
        <v>0</v>
      </c>
      <c r="N22" s="156" t="str">
        <f t="shared" si="1"/>
        <v>✘</v>
      </c>
      <c r="P22" s="201"/>
      <c r="Q22" s="161"/>
      <c r="R22" s="161"/>
      <c r="S22" s="161"/>
      <c r="T22" s="161"/>
      <c r="U22" s="161"/>
      <c r="V22" s="161"/>
    </row>
    <row r="23" spans="1:45" s="39" customFormat="1" ht="18" customHeight="1">
      <c r="A23" s="157" t="str">
        <f>CONCATENATE(VLOOKUP(Data!A23,Data!$A:$C,3,FALSE)," ",VLOOKUP(Data!A23,Data!$A:$C,2,FALSE),"")</f>
        <v>Cruz Henry</v>
      </c>
      <c r="B23" s="13" t="str">
        <f>VLOOKUP(Data!A23,Data!$A:$D,4,FALSE)</f>
        <v>ru</v>
      </c>
      <c r="C23" s="118" t="str">
        <f>IF(VLOOKUP(Data!A23,Data!$A:$E,5,FALSE)="","",VLOOKUP(Data!A23,Data!$A:$E,5,FALSE))</f>
        <v>Minnesota</v>
      </c>
      <c r="D23" s="118" t="str">
        <f>IF(VLOOKUP(Data!A23,Data!$A:$F,6,FALSE)="","",VLOOKUP(Data!A23,Data!$A:$F,6,FALSE))</f>
        <v>Employee</v>
      </c>
      <c r="E23" s="118" t="str">
        <f>IF(VLOOKUP(Data!A23,Data!$A:$G,7,FALSE)="","",VLOOKUP(Data!A23,Data!$A:$G,7,FALSE))</f>
        <v>Senior</v>
      </c>
      <c r="F23" s="13" t="str">
        <f>MID(VLOOKUP(Data!A23,Data!$A:$H,8,FALSE),1,3)</f>
        <v>ANY</v>
      </c>
      <c r="G23" s="95">
        <f>IFERROR(VLOOKUP(Data!A23,'Act1'!$F:$W,18,FALSE),"")</f>
        <v>2.9398148148148148E-3</v>
      </c>
      <c r="H23" s="95">
        <f>IFERROR(VLOOKUP(Data!A23,'Act2'!$F:$W,18,FALSE),"")</f>
        <v>2.9398148148148148E-3</v>
      </c>
      <c r="I23" s="95">
        <f>IFERROR(VLOOKUP(Data!A23,'Act3'!$F:$W,18,FALSE),"")</f>
        <v>1.0763888888889461E-3</v>
      </c>
      <c r="J23" s="95">
        <f>IFERROR(VLOOKUP(Data!A23,'Act4'!$F:$W,18,FALSE),"")</f>
        <v>2.9398148148148148E-3</v>
      </c>
      <c r="K23" s="95">
        <f>IFERROR(VLOOKUP(Data!A23,'Act5'!$F:$W,18,FALSE),"")</f>
        <v>2.9398148148148148E-3</v>
      </c>
      <c r="L23" s="95">
        <f>IFERROR(VLOOKUP(Data!A23,'Act6'!$F:$W,18,FALSE),"")</f>
        <v>2.9398148148148148E-3</v>
      </c>
      <c r="M23" s="213">
        <f t="shared" si="0"/>
        <v>1.5775462962963019E-2</v>
      </c>
      <c r="N23" s="156" t="str">
        <f t="shared" si="1"/>
        <v>✓</v>
      </c>
      <c r="P23" s="201"/>
      <c r="Q23" s="161"/>
      <c r="R23" s="161"/>
      <c r="S23" s="161"/>
      <c r="T23" s="161"/>
      <c r="U23" s="161"/>
      <c r="V23" s="161"/>
    </row>
    <row r="24" spans="1:45" s="39" customFormat="1" ht="18" customHeight="1">
      <c r="A24" s="157" t="str">
        <f>CONCATENATE(VLOOKUP(Data!A24,Data!$A:$C,3,FALSE)," ",VLOOKUP(Data!A24,Data!$A:$C,2,FALSE),"")</f>
        <v>Davis Evelyn</v>
      </c>
      <c r="B24" s="13" t="str">
        <f>VLOOKUP(Data!A24,Data!$A:$D,4,FALSE)</f>
        <v>ja</v>
      </c>
      <c r="C24" s="118" t="str">
        <f>IF(VLOOKUP(Data!A24,Data!$A:$E,5,FALSE)="","",VLOOKUP(Data!A24,Data!$A:$E,5,FALSE))</f>
        <v>Massachusetts</v>
      </c>
      <c r="D24" s="118" t="str">
        <f>IF(VLOOKUP(Data!A24,Data!$A:$F,6,FALSE)="","",VLOOKUP(Data!A24,Data!$A:$F,6,FALSE))</f>
        <v>Employee</v>
      </c>
      <c r="E24" s="118" t="str">
        <f>IF(VLOOKUP(Data!A24,Data!$A:$G,7,FALSE)="","",VLOOKUP(Data!A24,Data!$A:$G,7,FALSE))</f>
        <v>Senior</v>
      </c>
      <c r="F24" s="13" t="str">
        <f>MID(VLOOKUP(Data!A24,Data!$A:$H,8,FALSE),1,3)</f>
        <v>ANY</v>
      </c>
      <c r="G24" s="95">
        <f>IFERROR(VLOOKUP(Data!A24,'Act1'!$F:$W,18,FALSE),"")</f>
        <v>4.166666666667318E-4</v>
      </c>
      <c r="H24" s="95">
        <f>IFERROR(VLOOKUP(Data!A24,'Act2'!$F:$W,18,FALSE),"")</f>
        <v>3.93518518518432E-4</v>
      </c>
      <c r="I24" s="95">
        <f>IFERROR(VLOOKUP(Data!A24,'Act3'!$F:$W,18,FALSE),"")</f>
        <v>5.0925925925926485E-4</v>
      </c>
      <c r="J24" s="95">
        <f>IFERROR(VLOOKUP(Data!A24,'Act4'!$F:$W,18,FALSE),"")</f>
        <v>2.9398148148148148E-3</v>
      </c>
      <c r="K24" s="95">
        <f>IFERROR(VLOOKUP(Data!A24,'Act5'!$F:$W,18,FALSE),"")</f>
        <v>3.2407407407408773E-4</v>
      </c>
      <c r="L24" s="95">
        <f>IFERROR(VLOOKUP(Data!A24,'Act6'!$F:$W,18,FALSE),"")</f>
        <v>2.5462962962963243E-4</v>
      </c>
      <c r="M24" s="213">
        <f t="shared" si="0"/>
        <v>4.837962962962964E-3</v>
      </c>
      <c r="N24" s="156" t="str">
        <f t="shared" si="1"/>
        <v>✘</v>
      </c>
      <c r="P24" s="201"/>
      <c r="Q24" s="161"/>
      <c r="R24" s="161"/>
      <c r="S24" s="161"/>
      <c r="T24" s="161"/>
      <c r="U24" s="161"/>
      <c r="V24" s="161"/>
    </row>
    <row r="25" spans="1:45" s="39" customFormat="1" ht="18" customHeight="1">
      <c r="A25" s="157" t="str">
        <f>CONCATENATE(VLOOKUP(Data!A25,Data!$A:$C,3,FALSE)," ",VLOOKUP(Data!A25,Data!$A:$C,2,FALSE),"")</f>
        <v>Díaz Elijah</v>
      </c>
      <c r="B25" s="13" t="str">
        <f>VLOOKUP(Data!A25,Data!$A:$D,4,FALSE)</f>
        <v>it</v>
      </c>
      <c r="C25" s="118" t="str">
        <f>IF(VLOOKUP(Data!A25,Data!$A:$E,5,FALSE)="","",VLOOKUP(Data!A25,Data!$A:$E,5,FALSE))</f>
        <v>Louisiana</v>
      </c>
      <c r="D25" s="118" t="str">
        <f>IF(VLOOKUP(Data!A25,Data!$A:$F,6,FALSE)="","",VLOOKUP(Data!A25,Data!$A:$F,6,FALSE))</f>
        <v>Partner Employee</v>
      </c>
      <c r="E25" s="118" t="str">
        <f>IF(VLOOKUP(Data!A25,Data!$A:$G,7,FALSE)="","",VLOOKUP(Data!A25,Data!$A:$G,7,FALSE))</f>
        <v>Rookie</v>
      </c>
      <c r="F25" s="13" t="str">
        <f>MID(VLOOKUP(Data!A25,Data!$A:$H,8,FALSE),1,3)</f>
        <v>ANY</v>
      </c>
      <c r="G25" s="95">
        <f>IFERROR(VLOOKUP(Data!A25,'Act1'!$F:$W,18,FALSE),"")</f>
        <v>2.9398148148148148E-3</v>
      </c>
      <c r="H25" s="95">
        <f>IFERROR(VLOOKUP(Data!A25,'Act2'!$F:$W,18,FALSE),"")</f>
        <v>2.9398148148148148E-3</v>
      </c>
      <c r="I25" s="95">
        <f>IFERROR(VLOOKUP(Data!A25,'Act3'!$F:$W,18,FALSE),"")</f>
        <v>2.9398148148148148E-3</v>
      </c>
      <c r="J25" s="95">
        <f>IFERROR(VLOOKUP(Data!A25,'Act4'!$F:$W,18,FALSE),"")</f>
        <v>2.9398148148148148E-3</v>
      </c>
      <c r="K25" s="95">
        <f>IFERROR(VLOOKUP(Data!A25,'Act5'!$F:$W,18,FALSE),"")</f>
        <v>2.6041666666666852E-3</v>
      </c>
      <c r="L25" s="95">
        <f>IFERROR(VLOOKUP(Data!A25,'Act6'!$F:$W,18,FALSE),"")</f>
        <v>2.9398148148148148E-3</v>
      </c>
      <c r="M25" s="213">
        <f t="shared" si="0"/>
        <v>1.7303240740740758E-2</v>
      </c>
      <c r="N25" s="156" t="str">
        <f t="shared" si="1"/>
        <v>✓</v>
      </c>
      <c r="P25" s="201"/>
      <c r="Q25" s="161"/>
      <c r="R25" s="161"/>
      <c r="S25" s="161"/>
      <c r="T25" s="161"/>
      <c r="U25" s="161"/>
      <c r="V25" s="161"/>
    </row>
    <row r="26" spans="1:45" s="39" customFormat="1" ht="18" customHeight="1">
      <c r="A26" s="157" t="str">
        <f>CONCATENATE(VLOOKUP(Data!A26,Data!$A:$C,3,FALSE)," ",VLOOKUP(Data!A26,Data!$A:$C,2,FALSE),"")</f>
        <v>Edwards Lucas</v>
      </c>
      <c r="B26" s="13" t="str">
        <f>VLOOKUP(Data!A26,Data!$A:$D,4,FALSE)</f>
        <v>en</v>
      </c>
      <c r="C26" s="118" t="str">
        <f>IF(VLOOKUP(Data!A26,Data!$A:$E,5,FALSE)="","",VLOOKUP(Data!A26,Data!$A:$E,5,FALSE))</f>
        <v>Indiana</v>
      </c>
      <c r="D26" s="118" t="str">
        <f>IF(VLOOKUP(Data!A26,Data!$A:$F,6,FALSE)="","",VLOOKUP(Data!A26,Data!$A:$F,6,FALSE))</f>
        <v>Employee</v>
      </c>
      <c r="E26" s="118" t="str">
        <f>IF(VLOOKUP(Data!A26,Data!$A:$G,7,FALSE)="","",VLOOKUP(Data!A26,Data!$A:$G,7,FALSE))</f>
        <v>Junior</v>
      </c>
      <c r="F26" s="13" t="str">
        <f>MID(VLOOKUP(Data!A26,Data!$A:$H,8,FALSE),1,3)</f>
        <v>ANY</v>
      </c>
      <c r="G26" s="95">
        <f>IFERROR(VLOOKUP(Data!A26,'Act1'!$F:$W,18,FALSE),"")</f>
        <v>4.745370370370372E-4</v>
      </c>
      <c r="H26" s="95">
        <f>IFERROR(VLOOKUP(Data!A26,'Act2'!$F:$W,18,FALSE),"")</f>
        <v>4.6296296296299833E-4</v>
      </c>
      <c r="I26" s="95">
        <f>IFERROR(VLOOKUP(Data!A26,'Act3'!$F:$W,18,FALSE),"")</f>
        <v>4.5138888888884843E-4</v>
      </c>
      <c r="J26" s="95">
        <f>IFERROR(VLOOKUP(Data!A26,'Act4'!$F:$W,18,FALSE),"")</f>
        <v>5.0925925925926485E-4</v>
      </c>
      <c r="K26" s="95">
        <f>IFERROR(VLOOKUP(Data!A26,'Act5'!$F:$W,18,FALSE),"")</f>
        <v>4.745370370370372E-4</v>
      </c>
      <c r="L26" s="95">
        <f>IFERROR(VLOOKUP(Data!A26,'Act6'!$F:$W,18,FALSE),"")</f>
        <v>2.7777777777771018E-4</v>
      </c>
      <c r="M26" s="213">
        <f t="shared" si="0"/>
        <v>2.6504629629628962E-3</v>
      </c>
      <c r="N26" s="156" t="str">
        <f t="shared" si="1"/>
        <v>✘</v>
      </c>
      <c r="P26" s="201"/>
      <c r="Q26" s="161"/>
      <c r="R26" s="161"/>
      <c r="S26" s="161"/>
      <c r="T26" s="161"/>
      <c r="U26" s="161"/>
      <c r="V26" s="161"/>
    </row>
    <row r="27" spans="1:45" s="39" customFormat="1" ht="18" customHeight="1">
      <c r="A27" s="157" t="str">
        <f>CONCATENATE(VLOOKUP(Data!A27,Data!$A:$C,3,FALSE)," ",VLOOKUP(Data!A27,Data!$A:$C,2,FALSE),"")</f>
        <v>Evans Oliver</v>
      </c>
      <c r="B27" s="13" t="str">
        <f>VLOOKUP(Data!A27,Data!$A:$D,4,FALSE)</f>
        <v>es</v>
      </c>
      <c r="C27" s="118" t="str">
        <f>IF(VLOOKUP(Data!A27,Data!$A:$E,5,FALSE)="","",VLOOKUP(Data!A27,Data!$A:$E,5,FALSE))</f>
        <v>Georgia</v>
      </c>
      <c r="D27" s="118" t="str">
        <f>IF(VLOOKUP(Data!A27,Data!$A:$F,6,FALSE)="","",VLOOKUP(Data!A27,Data!$A:$F,6,FALSE))</f>
        <v>Employee</v>
      </c>
      <c r="E27" s="118" t="str">
        <f>IF(VLOOKUP(Data!A27,Data!$A:$G,7,FALSE)="","",VLOOKUP(Data!A27,Data!$A:$G,7,FALSE))</f>
        <v>Senior</v>
      </c>
      <c r="F27" s="13" t="str">
        <f>MID(VLOOKUP(Data!A27,Data!$A:$H,8,FALSE),1,3)</f>
        <v>ANY</v>
      </c>
      <c r="G27" s="95">
        <f>IFERROR(VLOOKUP(Data!A27,'Act1'!$F:$W,18,FALSE),"")</f>
        <v>2.9398148148148148E-3</v>
      </c>
      <c r="H27" s="95">
        <f>IFERROR(VLOOKUP(Data!A27,'Act2'!$F:$W,18,FALSE),"")</f>
        <v>2.9398148148148148E-3</v>
      </c>
      <c r="I27" s="95">
        <f>IFERROR(VLOOKUP(Data!A27,'Act3'!$F:$W,18,FALSE),"")</f>
        <v>2.9398148148148148E-3</v>
      </c>
      <c r="J27" s="95">
        <f>IFERROR(VLOOKUP(Data!A27,'Act4'!$F:$W,18,FALSE),"")</f>
        <v>2.1643518518518201E-3</v>
      </c>
      <c r="K27" s="95">
        <f>IFERROR(VLOOKUP(Data!A27,'Act5'!$F:$W,18,FALSE),"")</f>
        <v>2.9398148148148148E-3</v>
      </c>
      <c r="L27" s="95">
        <f>IFERROR(VLOOKUP(Data!A27,'Act6'!$F:$W,18,FALSE),"")</f>
        <v>2.9398148148148148E-3</v>
      </c>
      <c r="M27" s="213">
        <f t="shared" si="0"/>
        <v>1.6863425925925893E-2</v>
      </c>
      <c r="N27" s="156" t="str">
        <f t="shared" si="1"/>
        <v>✓</v>
      </c>
      <c r="P27" s="201"/>
      <c r="Q27" s="161"/>
      <c r="R27" s="161"/>
      <c r="S27" s="161"/>
      <c r="T27" s="161"/>
      <c r="U27" s="161"/>
      <c r="V27" s="161"/>
    </row>
    <row r="28" spans="1:45" s="39" customFormat="1" ht="18" customHeight="1">
      <c r="A28" s="157" t="str">
        <f>CONCATENATE(VLOOKUP(Data!A28,Data!$A:$C,3,FALSE)," ",VLOOKUP(Data!A28,Data!$A:$C,2,FALSE),"")</f>
        <v>Flores Eliana</v>
      </c>
      <c r="B28" s="13" t="str">
        <f>VLOOKUP(Data!A28,Data!$A:$D,4,FALSE)</f>
        <v>fr</v>
      </c>
      <c r="C28" s="118" t="str">
        <f>IF(VLOOKUP(Data!A28,Data!$A:$E,5,FALSE)="","",VLOOKUP(Data!A28,Data!$A:$E,5,FALSE))</f>
        <v>California</v>
      </c>
      <c r="D28" s="118" t="str">
        <f>IF(VLOOKUP(Data!A28,Data!$A:$F,6,FALSE)="","",VLOOKUP(Data!A28,Data!$A:$F,6,FALSE))</f>
        <v>Franchise</v>
      </c>
      <c r="E28" s="118" t="str">
        <f>IF(VLOOKUP(Data!A28,Data!$A:$G,7,FALSE)="","",VLOOKUP(Data!A28,Data!$A:$G,7,FALSE))</f>
        <v>Junior</v>
      </c>
      <c r="F28" s="13" t="str">
        <f>MID(VLOOKUP(Data!A28,Data!$A:$H,8,FALSE),1,3)</f>
        <v>ANY</v>
      </c>
      <c r="G28" s="95">
        <f>IFERROR(VLOOKUP(Data!A28,'Act1'!$F:$W,18,FALSE),"")</f>
        <v>2.9398148148148148E-3</v>
      </c>
      <c r="H28" s="95">
        <f>IFERROR(VLOOKUP(Data!A28,'Act2'!$F:$W,18,FALSE),"")</f>
        <v>2.9398148148148148E-3</v>
      </c>
      <c r="I28" s="95">
        <f>IFERROR(VLOOKUP(Data!A28,'Act3'!$F:$W,18,FALSE),"")</f>
        <v>2.9398148148148148E-3</v>
      </c>
      <c r="J28" s="95">
        <f>IFERROR(VLOOKUP(Data!A28,'Act4'!$F:$W,18,FALSE),"")</f>
        <v>2.9398148148148148E-3</v>
      </c>
      <c r="K28" s="95">
        <f>IFERROR(VLOOKUP(Data!A28,'Act5'!$F:$W,18,FALSE),"")</f>
        <v>2.9398148148148148E-3</v>
      </c>
      <c r="L28" s="95">
        <f>IFERROR(VLOOKUP(Data!A28,'Act6'!$F:$W,18,FALSE),"")</f>
        <v>2.9398148148148148E-3</v>
      </c>
      <c r="M28" s="213">
        <f t="shared" si="0"/>
        <v>1.7638888888888888E-2</v>
      </c>
      <c r="N28" s="156" t="str">
        <f t="shared" si="1"/>
        <v>✓</v>
      </c>
      <c r="P28" s="201"/>
      <c r="Q28" s="161"/>
      <c r="R28" s="161"/>
      <c r="S28" s="161"/>
      <c r="T28" s="161"/>
      <c r="U28" s="161"/>
      <c r="V28" s="161"/>
    </row>
    <row r="29" spans="1:45">
      <c r="A29" s="157" t="str">
        <f>CONCATENATE(VLOOKUP(Data!A29,Data!$A:$C,3,FALSE)," ",VLOOKUP(Data!A29,Data!$A:$C,2,FALSE),"")</f>
        <v>Foster Ezekiel</v>
      </c>
      <c r="B29" s="13" t="str">
        <f>VLOOKUP(Data!A29,Data!$A:$D,4,FALSE)</f>
        <v>de</v>
      </c>
      <c r="C29" s="118" t="str">
        <f>IF(VLOOKUP(Data!A29,Data!$A:$E,5,FALSE)="","",VLOOKUP(Data!A29,Data!$A:$E,5,FALSE))</f>
        <v>Alabama</v>
      </c>
      <c r="D29" s="118" t="str">
        <f>IF(VLOOKUP(Data!A29,Data!$A:$F,6,FALSE)="","",VLOOKUP(Data!A29,Data!$A:$F,6,FALSE))</f>
        <v>Franchise</v>
      </c>
      <c r="E29" s="118" t="str">
        <f>IF(VLOOKUP(Data!A29,Data!$A:$G,7,FALSE)="","",VLOOKUP(Data!A29,Data!$A:$G,7,FALSE))</f>
        <v>Rookie</v>
      </c>
      <c r="F29" s="13" t="str">
        <f>MID(VLOOKUP(Data!A29,Data!$A:$H,8,FALSE),1,3)</f>
        <v>MAN</v>
      </c>
      <c r="G29" s="95">
        <f>IFERROR(VLOOKUP(Data!A29,'Act1'!$F:$W,18,FALSE),"")</f>
        <v>2.9398148148148148E-3</v>
      </c>
      <c r="H29" s="95">
        <f>IFERROR(VLOOKUP(Data!A29,'Act2'!$F:$W,18,FALSE),"")</f>
        <v>2.9398148148148148E-3</v>
      </c>
      <c r="I29" s="95">
        <f>IFERROR(VLOOKUP(Data!A29,'Act3'!$F:$W,18,FALSE),"")</f>
        <v>2.9398148148148148E-3</v>
      </c>
      <c r="J29" s="95">
        <f>IFERROR(VLOOKUP(Data!A29,'Act4'!$F:$W,18,FALSE),"")</f>
        <v>2.9398148148148148E-3</v>
      </c>
      <c r="K29" s="95">
        <f>IFERROR(VLOOKUP(Data!A29,'Act5'!$F:$W,18,FALSE),"")</f>
        <v>2.9398148148148148E-3</v>
      </c>
      <c r="L29" s="95">
        <f>IFERROR(VLOOKUP(Data!A29,'Act6'!$F:$W,18,FALSE),"")</f>
        <v>2.7893518518518068E-3</v>
      </c>
      <c r="M29" s="213">
        <f t="shared" si="0"/>
        <v>1.748842592592588E-2</v>
      </c>
      <c r="N29" s="156" t="str">
        <f t="shared" si="1"/>
        <v>✓</v>
      </c>
      <c r="O29" s="39"/>
      <c r="P29" s="201"/>
      <c r="Q29" s="161"/>
      <c r="R29" s="161"/>
      <c r="S29" s="161"/>
      <c r="T29" s="161"/>
      <c r="U29" s="161"/>
      <c r="V29" s="161"/>
      <c r="W29" s="39"/>
      <c r="X29" s="39"/>
      <c r="Y29" s="39"/>
      <c r="Z29" s="39"/>
      <c r="AA29" s="39"/>
      <c r="AB29" s="39"/>
      <c r="AC29" s="39"/>
      <c r="AD29" s="39"/>
      <c r="AE29" s="39"/>
      <c r="AF29" s="39"/>
      <c r="AG29" s="39"/>
      <c r="AH29" s="39"/>
      <c r="AI29" s="39"/>
      <c r="AJ29" s="39"/>
      <c r="AK29" s="39"/>
      <c r="AL29" s="39"/>
      <c r="AM29" s="39"/>
      <c r="AN29" s="39"/>
      <c r="AO29" s="39"/>
      <c r="AP29" s="39"/>
      <c r="AQ29" s="39"/>
      <c r="AR29" s="39"/>
      <c r="AS29" s="39"/>
    </row>
    <row r="30" spans="1:45">
      <c r="A30" s="157" t="str">
        <f>CONCATENATE(VLOOKUP(Data!A30,Data!$A:$C,3,FALSE)," ",VLOOKUP(Data!A30,Data!$A:$C,2,FALSE),"")</f>
        <v>García Ava</v>
      </c>
      <c r="B30" s="13" t="str">
        <f>VLOOKUP(Data!A30,Data!$A:$D,4,FALSE)</f>
        <v>pt</v>
      </c>
      <c r="C30" s="118" t="str">
        <f>IF(VLOOKUP(Data!A30,Data!$A:$E,5,FALSE)="","",VLOOKUP(Data!A30,Data!$A:$E,5,FALSE))</f>
        <v>Arizona</v>
      </c>
      <c r="D30" s="118" t="str">
        <f>IF(VLOOKUP(Data!A30,Data!$A:$F,6,FALSE)="","",VLOOKUP(Data!A30,Data!$A:$F,6,FALSE))</f>
        <v>Employee</v>
      </c>
      <c r="E30" s="118" t="str">
        <f>IF(VLOOKUP(Data!A30,Data!$A:$G,7,FALSE)="","",VLOOKUP(Data!A30,Data!$A:$G,7,FALSE))</f>
        <v>Senior</v>
      </c>
      <c r="F30" s="13" t="str">
        <f>MID(VLOOKUP(Data!A30,Data!$A:$H,8,FALSE),1,3)</f>
        <v>MAN</v>
      </c>
      <c r="G30" s="95">
        <f>IFERROR(VLOOKUP(Data!A30,'Act1'!$F:$W,18,FALSE),"")</f>
        <v>2.9398148148148148E-3</v>
      </c>
      <c r="H30" s="95">
        <f>IFERROR(VLOOKUP(Data!A30,'Act2'!$F:$W,18,FALSE),"")</f>
        <v>2.9398148148148148E-3</v>
      </c>
      <c r="I30" s="95">
        <f>IFERROR(VLOOKUP(Data!A30,'Act3'!$F:$W,18,FALSE),"")</f>
        <v>2.3611111111111471E-3</v>
      </c>
      <c r="J30" s="95">
        <f>IFERROR(VLOOKUP(Data!A30,'Act4'!$F:$W,18,FALSE),"")</f>
        <v>2.129629629629648E-3</v>
      </c>
      <c r="K30" s="95">
        <f>IFERROR(VLOOKUP(Data!A30,'Act5'!$F:$W,18,FALSE),"")</f>
        <v>2.5231481481481355E-3</v>
      </c>
      <c r="L30" s="95">
        <f>IFERROR(VLOOKUP(Data!A30,'Act6'!$F:$W,18,FALSE),"")</f>
        <v>1.3425925925926174E-3</v>
      </c>
      <c r="M30" s="213">
        <f t="shared" si="0"/>
        <v>1.4236111111111178E-2</v>
      </c>
      <c r="N30" s="156" t="str">
        <f t="shared" si="1"/>
        <v>✓</v>
      </c>
      <c r="O30" s="39"/>
      <c r="P30" s="201"/>
      <c r="Q30" s="161"/>
      <c r="R30" s="161"/>
      <c r="S30" s="161"/>
      <c r="T30" s="161"/>
      <c r="U30" s="161"/>
      <c r="V30" s="161"/>
      <c r="W30" s="39"/>
      <c r="X30" s="39"/>
      <c r="Y30" s="39"/>
      <c r="Z30" s="39"/>
      <c r="AA30" s="39"/>
      <c r="AB30" s="39"/>
      <c r="AC30" s="39"/>
      <c r="AD30" s="39"/>
      <c r="AE30" s="39"/>
      <c r="AF30" s="39"/>
      <c r="AG30" s="39"/>
      <c r="AH30" s="39"/>
      <c r="AI30" s="39"/>
      <c r="AJ30" s="39"/>
      <c r="AK30" s="39"/>
      <c r="AL30" s="39"/>
      <c r="AM30" s="39"/>
      <c r="AN30" s="39"/>
      <c r="AO30" s="39"/>
      <c r="AP30" s="39"/>
      <c r="AQ30" s="39"/>
      <c r="AR30" s="39"/>
      <c r="AS30" s="39"/>
    </row>
    <row r="31" spans="1:45">
      <c r="A31" s="157" t="str">
        <f>CONCATENATE(VLOOKUP(Data!A31,Data!$A:$C,3,FALSE)," ",VLOOKUP(Data!A31,Data!$A:$C,2,FALSE),"")</f>
        <v>Gómez Daniel</v>
      </c>
      <c r="B31" s="13" t="str">
        <f>VLOOKUP(Data!A31,Data!$A:$D,4,FALSE)</f>
        <v>ar</v>
      </c>
      <c r="C31" s="118" t="str">
        <f>IF(VLOOKUP(Data!A31,Data!$A:$E,5,FALSE)="","",VLOOKUP(Data!A31,Data!$A:$E,5,FALSE))</f>
        <v>Florida</v>
      </c>
      <c r="D31" s="118" t="str">
        <f>IF(VLOOKUP(Data!A31,Data!$A:$F,6,FALSE)="","",VLOOKUP(Data!A31,Data!$A:$F,6,FALSE))</f>
        <v>Employee</v>
      </c>
      <c r="E31" s="118" t="str">
        <f>IF(VLOOKUP(Data!A31,Data!$A:$G,7,FALSE)="","",VLOOKUP(Data!A31,Data!$A:$G,7,FALSE))</f>
        <v>Senior</v>
      </c>
      <c r="F31" s="13" t="str">
        <f>MID(VLOOKUP(Data!A31,Data!$A:$H,8,FALSE),1,3)</f>
        <v>ANY</v>
      </c>
      <c r="G31" s="95" t="str">
        <f>IFERROR(VLOOKUP(Data!A31,'Act1'!$F:$W,18,FALSE),"")</f>
        <v/>
      </c>
      <c r="H31" s="95" t="str">
        <f>IFERROR(VLOOKUP(Data!A31,'Act2'!$F:$W,18,FALSE),"")</f>
        <v/>
      </c>
      <c r="I31" s="95" t="str">
        <f>IFERROR(VLOOKUP(Data!A31,'Act3'!$F:$W,18,FALSE),"")</f>
        <v/>
      </c>
      <c r="J31" s="95" t="str">
        <f>IFERROR(VLOOKUP(Data!A31,'Act4'!$F:$W,18,FALSE),"")</f>
        <v/>
      </c>
      <c r="K31" s="95" t="str">
        <f>IFERROR(VLOOKUP(Data!A31,'Act5'!$F:$W,18,FALSE),"")</f>
        <v/>
      </c>
      <c r="L31" s="95" t="str">
        <f>IFERROR(VLOOKUP(Data!A31,'Act6'!$F:$W,18,FALSE),"")</f>
        <v/>
      </c>
      <c r="M31" s="213">
        <f t="shared" si="0"/>
        <v>0</v>
      </c>
      <c r="N31" s="156" t="str">
        <f t="shared" si="1"/>
        <v>✘</v>
      </c>
      <c r="O31" s="39"/>
      <c r="P31" s="201"/>
      <c r="Q31" s="161"/>
      <c r="R31" s="161"/>
      <c r="S31" s="161"/>
      <c r="T31" s="161"/>
      <c r="U31" s="161"/>
      <c r="V31" s="161"/>
      <c r="W31" s="39"/>
      <c r="X31" s="39"/>
      <c r="Y31" s="39"/>
      <c r="Z31" s="39"/>
      <c r="AA31" s="39"/>
      <c r="AB31" s="39"/>
      <c r="AC31" s="39"/>
      <c r="AD31" s="39"/>
      <c r="AE31" s="39"/>
      <c r="AF31" s="39"/>
      <c r="AG31" s="39"/>
      <c r="AH31" s="39"/>
      <c r="AI31" s="39"/>
      <c r="AJ31" s="39"/>
      <c r="AK31" s="39"/>
      <c r="AL31" s="39"/>
      <c r="AM31" s="39"/>
      <c r="AN31" s="39"/>
      <c r="AO31" s="39"/>
      <c r="AP31" s="39"/>
      <c r="AQ31" s="39"/>
      <c r="AR31" s="39"/>
      <c r="AS31" s="39"/>
    </row>
    <row r="32" spans="1:45">
      <c r="A32" s="157" t="str">
        <f>CONCATENATE(VLOOKUP(Data!A32,Data!$A:$C,3,FALSE)," ",VLOOKUP(Data!A32,Data!$A:$C,2,FALSE),"")</f>
        <v>Gómez Liam</v>
      </c>
      <c r="B32" s="13" t="str">
        <f>VLOOKUP(Data!A32,Data!$A:$D,4,FALSE)</f>
        <v>hi</v>
      </c>
      <c r="C32" s="118" t="str">
        <f>IF(VLOOKUP(Data!A32,Data!$A:$E,5,FALSE)="","",VLOOKUP(Data!A32,Data!$A:$E,5,FALSE))</f>
        <v>Illinois</v>
      </c>
      <c r="D32" s="118" t="str">
        <f>IF(VLOOKUP(Data!A32,Data!$A:$F,6,FALSE)="","",VLOOKUP(Data!A32,Data!$A:$F,6,FALSE))</f>
        <v>Employee</v>
      </c>
      <c r="E32" s="118" t="str">
        <f>IF(VLOOKUP(Data!A32,Data!$A:$G,7,FALSE)="","",VLOOKUP(Data!A32,Data!$A:$G,7,FALSE))</f>
        <v>Rookie</v>
      </c>
      <c r="F32" s="13" t="str">
        <f>MID(VLOOKUP(Data!A32,Data!$A:$H,8,FALSE),1,3)</f>
        <v>ANY</v>
      </c>
      <c r="G32" s="95">
        <f>IFERROR(VLOOKUP(Data!A32,'Act1'!$F:$W,18,FALSE),"")</f>
        <v>2.9398148148148148E-3</v>
      </c>
      <c r="H32" s="95">
        <f>IFERROR(VLOOKUP(Data!A32,'Act2'!$F:$W,18,FALSE),"")</f>
        <v>5.2083333333330373E-4</v>
      </c>
      <c r="I32" s="95">
        <f>IFERROR(VLOOKUP(Data!A32,'Act3'!$F:$W,18,FALSE),"")</f>
        <v>2.9398148148148148E-3</v>
      </c>
      <c r="J32" s="95">
        <f>IFERROR(VLOOKUP(Data!A32,'Act4'!$F:$W,18,FALSE),"")</f>
        <v>2.9398148148148148E-3</v>
      </c>
      <c r="K32" s="95">
        <f>IFERROR(VLOOKUP(Data!A32,'Act5'!$F:$W,18,FALSE),"")</f>
        <v>2.4537037037036802E-3</v>
      </c>
      <c r="L32" s="95">
        <f>IFERROR(VLOOKUP(Data!A32,'Act6'!$F:$W,18,FALSE),"")</f>
        <v>2.9398148148148148E-3</v>
      </c>
      <c r="M32" s="213">
        <f t="shared" si="0"/>
        <v>1.4733796296296243E-2</v>
      </c>
      <c r="N32" s="156" t="str">
        <f t="shared" si="1"/>
        <v>✓</v>
      </c>
      <c r="O32" s="39"/>
      <c r="P32" s="201"/>
      <c r="Q32" s="161"/>
      <c r="R32" s="161"/>
      <c r="S32" s="161"/>
      <c r="T32" s="161"/>
      <c r="U32" s="161"/>
      <c r="V32" s="161"/>
      <c r="W32" s="39"/>
      <c r="X32" s="39"/>
      <c r="Y32" s="39"/>
      <c r="Z32" s="39"/>
      <c r="AA32" s="39"/>
      <c r="AB32" s="39"/>
      <c r="AC32" s="39"/>
      <c r="AD32" s="39"/>
      <c r="AE32" s="39"/>
      <c r="AF32" s="39"/>
      <c r="AG32" s="39"/>
      <c r="AH32" s="39"/>
      <c r="AI32" s="39"/>
      <c r="AJ32" s="39"/>
      <c r="AK32" s="39"/>
      <c r="AL32" s="39"/>
      <c r="AM32" s="39"/>
      <c r="AN32" s="39"/>
      <c r="AO32" s="39"/>
      <c r="AP32" s="39"/>
      <c r="AQ32" s="39"/>
      <c r="AR32" s="39"/>
      <c r="AS32" s="39"/>
    </row>
    <row r="33" spans="1:45">
      <c r="A33" s="157" t="str">
        <f>CONCATENATE(VLOOKUP(Data!A33,Data!$A:$C,3,FALSE)," ",VLOOKUP(Data!A33,Data!$A:$C,2,FALSE),"")</f>
        <v>Gonzales Scarlett</v>
      </c>
      <c r="B33" s="13" t="str">
        <f>VLOOKUP(Data!A33,Data!$A:$D,4,FALSE)</f>
        <v>zh</v>
      </c>
      <c r="C33" s="118" t="str">
        <f>IF(VLOOKUP(Data!A33,Data!$A:$E,5,FALSE)="","",VLOOKUP(Data!A33,Data!$A:$E,5,FALSE))</f>
        <v>Kentucky</v>
      </c>
      <c r="D33" s="118" t="str">
        <f>IF(VLOOKUP(Data!A33,Data!$A:$F,6,FALSE)="","",VLOOKUP(Data!A33,Data!$A:$F,6,FALSE))</f>
        <v>Franchise</v>
      </c>
      <c r="E33" s="118" t="str">
        <f>IF(VLOOKUP(Data!A33,Data!$A:$G,7,FALSE)="","",VLOOKUP(Data!A33,Data!$A:$G,7,FALSE))</f>
        <v>Junior</v>
      </c>
      <c r="F33" s="13" t="str">
        <f>MID(VLOOKUP(Data!A33,Data!$A:$H,8,FALSE),1,3)</f>
        <v>ANY</v>
      </c>
      <c r="G33" s="95">
        <f>IFERROR(VLOOKUP(Data!A33,'Act1'!$F:$W,18,FALSE),"")</f>
        <v>2.9398148148148148E-3</v>
      </c>
      <c r="H33" s="95">
        <f>IFERROR(VLOOKUP(Data!A33,'Act2'!$F:$W,18,FALSE),"")</f>
        <v>2.9398148148148148E-3</v>
      </c>
      <c r="I33" s="95">
        <f>IFERROR(VLOOKUP(Data!A33,'Act3'!$F:$W,18,FALSE),"")</f>
        <v>2.9398148148148148E-3</v>
      </c>
      <c r="J33" s="95">
        <f>IFERROR(VLOOKUP(Data!A33,'Act4'!$F:$W,18,FALSE),"")</f>
        <v>2.9398148148148148E-3</v>
      </c>
      <c r="K33" s="95">
        <f>IFERROR(VLOOKUP(Data!A33,'Act5'!$F:$W,18,FALSE),"")</f>
        <v>2.9398148148148148E-3</v>
      </c>
      <c r="L33" s="95">
        <f>IFERROR(VLOOKUP(Data!A33,'Act6'!$F:$W,18,FALSE),"")</f>
        <v>2.9398148148148148E-3</v>
      </c>
      <c r="M33" s="213">
        <f t="shared" si="0"/>
        <v>1.7638888888888888E-2</v>
      </c>
      <c r="N33" s="156" t="str">
        <f t="shared" si="1"/>
        <v>✓</v>
      </c>
      <c r="O33" s="39"/>
      <c r="P33" s="201"/>
      <c r="Q33" s="161"/>
      <c r="R33" s="161"/>
      <c r="S33" s="161"/>
      <c r="T33" s="161"/>
      <c r="U33" s="161"/>
      <c r="V33" s="161"/>
      <c r="W33" s="39"/>
      <c r="X33" s="39"/>
      <c r="Y33" s="39"/>
      <c r="Z33" s="39"/>
      <c r="AA33" s="39"/>
      <c r="AB33" s="39"/>
      <c r="AC33" s="39"/>
      <c r="AD33" s="39"/>
      <c r="AE33" s="39"/>
      <c r="AF33" s="39"/>
      <c r="AG33" s="39"/>
      <c r="AH33" s="39"/>
      <c r="AI33" s="39"/>
      <c r="AJ33" s="39"/>
      <c r="AK33" s="39"/>
      <c r="AL33" s="39"/>
      <c r="AM33" s="39"/>
      <c r="AN33" s="39"/>
      <c r="AO33" s="39"/>
      <c r="AP33" s="39"/>
      <c r="AQ33" s="39"/>
      <c r="AR33" s="39"/>
      <c r="AS33" s="39"/>
    </row>
    <row r="34" spans="1:45">
      <c r="A34" s="157" t="str">
        <f>CONCATENATE(VLOOKUP(Data!A34,Data!$A:$C,3,FALSE)," ",VLOOKUP(Data!A34,Data!$A:$C,2,FALSE),"")</f>
        <v>Gray Grayson</v>
      </c>
      <c r="B34" s="13" t="str">
        <f>VLOOKUP(Data!A34,Data!$A:$D,4,FALSE)</f>
        <v>ru</v>
      </c>
      <c r="C34" s="118" t="str">
        <f>IF(VLOOKUP(Data!A34,Data!$A:$E,5,FALSE)="","",VLOOKUP(Data!A34,Data!$A:$E,5,FALSE))</f>
        <v>Maryland</v>
      </c>
      <c r="D34" s="118" t="str">
        <f>IF(VLOOKUP(Data!A34,Data!$A:$F,6,FALSE)="","",VLOOKUP(Data!A34,Data!$A:$F,6,FALSE))</f>
        <v>Franchise</v>
      </c>
      <c r="E34" s="118" t="str">
        <f>IF(VLOOKUP(Data!A34,Data!$A:$G,7,FALSE)="","",VLOOKUP(Data!A34,Data!$A:$G,7,FALSE))</f>
        <v>Rookie</v>
      </c>
      <c r="F34" s="13" t="str">
        <f>MID(VLOOKUP(Data!A34,Data!$A:$H,8,FALSE),1,3)</f>
        <v>ANY</v>
      </c>
      <c r="G34" s="95">
        <f>IFERROR(VLOOKUP(Data!A34,'Act1'!$F:$W,18,FALSE),"")</f>
        <v>2.9398148148148148E-3</v>
      </c>
      <c r="H34" s="95">
        <f>IFERROR(VLOOKUP(Data!A34,'Act2'!$F:$W,18,FALSE),"")</f>
        <v>2.9398148148148148E-3</v>
      </c>
      <c r="I34" s="95">
        <f>IFERROR(VLOOKUP(Data!A34,'Act3'!$F:$W,18,FALSE),"")</f>
        <v>2.9398148148148148E-3</v>
      </c>
      <c r="J34" s="95">
        <f>IFERROR(VLOOKUP(Data!A34,'Act4'!$F:$W,18,FALSE),"")</f>
        <v>2.9398148148148148E-3</v>
      </c>
      <c r="K34" s="95">
        <f>IFERROR(VLOOKUP(Data!A34,'Act5'!$F:$W,18,FALSE),"")</f>
        <v>2.9398148148148148E-3</v>
      </c>
      <c r="L34" s="95">
        <f>IFERROR(VLOOKUP(Data!A34,'Act6'!$F:$W,18,FALSE),"")</f>
        <v>2.9398148148148148E-3</v>
      </c>
      <c r="M34" s="213">
        <f t="shared" si="0"/>
        <v>1.7638888888888888E-2</v>
      </c>
      <c r="N34" s="156" t="str">
        <f t="shared" si="1"/>
        <v>✓</v>
      </c>
      <c r="O34" s="39"/>
      <c r="P34" s="201"/>
      <c r="Q34" s="161"/>
      <c r="R34" s="161"/>
      <c r="S34" s="161"/>
      <c r="T34" s="161"/>
      <c r="U34" s="161"/>
      <c r="V34" s="161"/>
      <c r="W34" s="39"/>
      <c r="X34" s="39"/>
      <c r="Y34" s="39"/>
      <c r="Z34" s="39"/>
      <c r="AA34" s="39"/>
      <c r="AB34" s="39"/>
      <c r="AC34" s="39"/>
      <c r="AD34" s="39"/>
      <c r="AE34" s="39"/>
      <c r="AF34" s="39"/>
      <c r="AG34" s="39"/>
      <c r="AH34" s="39"/>
      <c r="AI34" s="39"/>
      <c r="AJ34" s="39"/>
      <c r="AK34" s="39"/>
      <c r="AL34" s="39"/>
      <c r="AM34" s="39"/>
      <c r="AN34" s="39"/>
      <c r="AO34" s="39"/>
      <c r="AP34" s="39"/>
      <c r="AQ34" s="39"/>
      <c r="AR34" s="39"/>
      <c r="AS34" s="39"/>
    </row>
    <row r="35" spans="1:45">
      <c r="A35" s="157" t="str">
        <f>CONCATENATE(VLOOKUP(Data!A35,Data!$A:$C,3,FALSE)," ",VLOOKUP(Data!A35,Data!$A:$C,2,FALSE),"")</f>
        <v>Green Ivy</v>
      </c>
      <c r="B35" s="13" t="str">
        <f>VLOOKUP(Data!A35,Data!$A:$D,4,FALSE)</f>
        <v>ja</v>
      </c>
      <c r="C35" s="118" t="str">
        <f>IF(VLOOKUP(Data!A35,Data!$A:$E,5,FALSE)="","",VLOOKUP(Data!A35,Data!$A:$E,5,FALSE))</f>
        <v>Michigan</v>
      </c>
      <c r="D35" s="118" t="str">
        <f>IF(VLOOKUP(Data!A35,Data!$A:$F,6,FALSE)="","",VLOOKUP(Data!A35,Data!$A:$F,6,FALSE))</f>
        <v>Employee</v>
      </c>
      <c r="E35" s="118" t="str">
        <f>IF(VLOOKUP(Data!A35,Data!$A:$G,7,FALSE)="","",VLOOKUP(Data!A35,Data!$A:$G,7,FALSE))</f>
        <v>Senior</v>
      </c>
      <c r="F35" s="13" t="str">
        <f>MID(VLOOKUP(Data!A35,Data!$A:$H,8,FALSE),1,3)</f>
        <v>ANY</v>
      </c>
      <c r="G35" s="95" t="str">
        <f>IFERROR(VLOOKUP(Data!A35,'Act1'!$F:$W,18,FALSE),"")</f>
        <v/>
      </c>
      <c r="H35" s="95" t="str">
        <f>IFERROR(VLOOKUP(Data!A35,'Act2'!$F:$W,18,FALSE),"")</f>
        <v/>
      </c>
      <c r="I35" s="95" t="str">
        <f>IFERROR(VLOOKUP(Data!A35,'Act3'!$F:$W,18,FALSE),"")</f>
        <v/>
      </c>
      <c r="J35" s="95" t="str">
        <f>IFERROR(VLOOKUP(Data!A35,'Act4'!$F:$W,18,FALSE),"")</f>
        <v/>
      </c>
      <c r="K35" s="95" t="str">
        <f>IFERROR(VLOOKUP(Data!A35,'Act5'!$F:$W,18,FALSE),"")</f>
        <v/>
      </c>
      <c r="L35" s="95" t="str">
        <f>IFERROR(VLOOKUP(Data!A35,'Act6'!$F:$W,18,FALSE),"")</f>
        <v/>
      </c>
      <c r="M35" s="213">
        <f t="shared" ref="M35:M66" si="2">SUM(G35:L35)</f>
        <v>0</v>
      </c>
      <c r="N35" s="156" t="str">
        <f t="shared" ref="N35:N66" si="3">IF($O$1&lt;M35,"✓","✘")</f>
        <v>✘</v>
      </c>
      <c r="O35" s="39"/>
      <c r="P35" s="201"/>
      <c r="Q35" s="161"/>
      <c r="R35" s="161"/>
      <c r="S35" s="161"/>
      <c r="T35" s="161"/>
      <c r="U35" s="161"/>
      <c r="V35" s="161"/>
      <c r="W35" s="39"/>
      <c r="X35" s="39"/>
      <c r="Y35" s="39"/>
      <c r="Z35" s="39"/>
      <c r="AA35" s="39"/>
      <c r="AB35" s="39"/>
      <c r="AC35" s="39"/>
      <c r="AD35" s="39"/>
      <c r="AE35" s="39"/>
      <c r="AF35" s="39"/>
      <c r="AG35" s="39"/>
      <c r="AH35" s="39"/>
      <c r="AI35" s="39"/>
      <c r="AJ35" s="39"/>
      <c r="AK35" s="39"/>
      <c r="AL35" s="39"/>
      <c r="AM35" s="39"/>
      <c r="AN35" s="39"/>
      <c r="AO35" s="39"/>
      <c r="AP35" s="39"/>
      <c r="AQ35" s="39"/>
      <c r="AR35" s="39"/>
      <c r="AS35" s="39"/>
    </row>
    <row r="36" spans="1:45">
      <c r="A36" s="157" t="str">
        <f>CONCATENATE(VLOOKUP(Data!A36,Data!$A:$C,3,FALSE)," ",VLOOKUP(Data!A36,Data!$A:$C,2,FALSE),"")</f>
        <v>Guttierrez Alexander</v>
      </c>
      <c r="B36" s="13" t="str">
        <f>VLOOKUP(Data!A36,Data!$A:$D,4,FALSE)</f>
        <v>it</v>
      </c>
      <c r="C36" s="118" t="str">
        <f>IF(VLOOKUP(Data!A36,Data!$A:$E,5,FALSE)="","",VLOOKUP(Data!A36,Data!$A:$E,5,FALSE))</f>
        <v>Missouri</v>
      </c>
      <c r="D36" s="118" t="str">
        <f>IF(VLOOKUP(Data!A36,Data!$A:$F,6,FALSE)="","",VLOOKUP(Data!A36,Data!$A:$F,6,FALSE))</f>
        <v>Partner Employee</v>
      </c>
      <c r="E36" s="118" t="str">
        <f>IF(VLOOKUP(Data!A36,Data!$A:$G,7,FALSE)="","",VLOOKUP(Data!A36,Data!$A:$G,7,FALSE))</f>
        <v>Rookie</v>
      </c>
      <c r="F36" s="13" t="str">
        <f>MID(VLOOKUP(Data!A36,Data!$A:$H,8,FALSE),1,3)</f>
        <v>ANY</v>
      </c>
      <c r="G36" s="95">
        <f>IFERROR(VLOOKUP(Data!A36,'Act1'!$F:$W,18,FALSE),"")</f>
        <v>2.9398148148148148E-3</v>
      </c>
      <c r="H36" s="95">
        <f>IFERROR(VLOOKUP(Data!A36,'Act2'!$F:$W,18,FALSE),"")</f>
        <v>2.9166666666666785E-3</v>
      </c>
      <c r="I36" s="95">
        <f>IFERROR(VLOOKUP(Data!A36,'Act3'!$F:$W,18,FALSE),"")</f>
        <v>2.7893518518518068E-3</v>
      </c>
      <c r="J36" s="95">
        <f>IFERROR(VLOOKUP(Data!A36,'Act4'!$F:$W,18,FALSE),"")</f>
        <v>2.6851851851851793E-3</v>
      </c>
      <c r="K36" s="95">
        <f>IFERROR(VLOOKUP(Data!A36,'Act5'!$F:$W,18,FALSE),"")</f>
        <v>2.916666666666623E-3</v>
      </c>
      <c r="L36" s="95">
        <f>IFERROR(VLOOKUP(Data!A36,'Act6'!$F:$W,18,FALSE),"")</f>
        <v>2.9398148148148148E-3</v>
      </c>
      <c r="M36" s="213">
        <f t="shared" si="2"/>
        <v>1.7187499999999918E-2</v>
      </c>
      <c r="N36" s="156" t="str">
        <f t="shared" si="3"/>
        <v>✓</v>
      </c>
      <c r="O36" s="39"/>
      <c r="P36" s="201"/>
      <c r="Q36" s="161"/>
      <c r="R36" s="161"/>
      <c r="S36" s="161"/>
      <c r="T36" s="161"/>
      <c r="U36" s="161"/>
      <c r="V36" s="161"/>
      <c r="W36" s="39"/>
      <c r="X36" s="39"/>
      <c r="Y36" s="39"/>
      <c r="Z36" s="39"/>
      <c r="AA36" s="39"/>
      <c r="AB36" s="39"/>
      <c r="AC36" s="39"/>
      <c r="AD36" s="39"/>
      <c r="AE36" s="39"/>
      <c r="AF36" s="39"/>
      <c r="AG36" s="39"/>
      <c r="AH36" s="39"/>
      <c r="AI36" s="39"/>
      <c r="AJ36" s="39"/>
      <c r="AK36" s="39"/>
      <c r="AL36" s="39"/>
      <c r="AM36" s="39"/>
      <c r="AN36" s="39"/>
      <c r="AO36" s="39"/>
      <c r="AP36" s="39"/>
      <c r="AQ36" s="39"/>
      <c r="AR36" s="39"/>
      <c r="AS36" s="39"/>
    </row>
    <row r="37" spans="1:45">
      <c r="A37" s="157" t="str">
        <f>CONCATENATE(VLOOKUP(Data!A37,Data!$A:$C,3,FALSE)," ",VLOOKUP(Data!A37,Data!$A:$C,2,FALSE),"")</f>
        <v>Hall Naomi</v>
      </c>
      <c r="B37" s="13" t="str">
        <f>VLOOKUP(Data!A37,Data!$A:$D,4,FALSE)</f>
        <v>en</v>
      </c>
      <c r="C37" s="118" t="str">
        <f>IF(VLOOKUP(Data!A37,Data!$A:$E,5,FALSE)="","",VLOOKUP(Data!A37,Data!$A:$E,5,FALSE))</f>
        <v>New York</v>
      </c>
      <c r="D37" s="118" t="str">
        <f>IF(VLOOKUP(Data!A37,Data!$A:$F,6,FALSE)="","",VLOOKUP(Data!A37,Data!$A:$F,6,FALSE))</f>
        <v>Partner Employee</v>
      </c>
      <c r="E37" s="118" t="str">
        <f>IF(VLOOKUP(Data!A37,Data!$A:$G,7,FALSE)="","",VLOOKUP(Data!A37,Data!$A:$G,7,FALSE))</f>
        <v>Senior</v>
      </c>
      <c r="F37" s="13" t="str">
        <f>MID(VLOOKUP(Data!A37,Data!$A:$H,8,FALSE),1,3)</f>
        <v>ANY</v>
      </c>
      <c r="G37" s="95" t="str">
        <f>IFERROR(VLOOKUP(Data!A37,'Act1'!$F:$W,18,FALSE),"")</f>
        <v/>
      </c>
      <c r="H37" s="95" t="str">
        <f>IFERROR(VLOOKUP(Data!A37,'Act2'!$F:$W,18,FALSE),"")</f>
        <v/>
      </c>
      <c r="I37" s="95" t="str">
        <f>IFERROR(VLOOKUP(Data!A37,'Act3'!$F:$W,18,FALSE),"")</f>
        <v/>
      </c>
      <c r="J37" s="95" t="str">
        <f>IFERROR(VLOOKUP(Data!A37,'Act4'!$F:$W,18,FALSE),"")</f>
        <v/>
      </c>
      <c r="K37" s="95" t="str">
        <f>IFERROR(VLOOKUP(Data!A37,'Act5'!$F:$W,18,FALSE),"")</f>
        <v/>
      </c>
      <c r="L37" s="95" t="str">
        <f>IFERROR(VLOOKUP(Data!A37,'Act6'!$F:$W,18,FALSE),"")</f>
        <v/>
      </c>
      <c r="M37" s="213">
        <f t="shared" si="2"/>
        <v>0</v>
      </c>
      <c r="N37" s="156" t="str">
        <f t="shared" si="3"/>
        <v>✘</v>
      </c>
      <c r="O37" s="39"/>
      <c r="P37" s="201"/>
      <c r="Q37" s="161"/>
      <c r="R37" s="161"/>
      <c r="S37" s="161"/>
      <c r="T37" s="161"/>
      <c r="U37" s="161"/>
      <c r="V37" s="161"/>
      <c r="W37" s="39"/>
      <c r="X37" s="39"/>
      <c r="Y37" s="39"/>
      <c r="Z37" s="39"/>
      <c r="AA37" s="39"/>
      <c r="AB37" s="39"/>
      <c r="AC37" s="39"/>
      <c r="AD37" s="39"/>
      <c r="AE37" s="39"/>
      <c r="AF37" s="39"/>
      <c r="AG37" s="39"/>
      <c r="AH37" s="39"/>
      <c r="AI37" s="39"/>
      <c r="AJ37" s="39"/>
      <c r="AK37" s="39"/>
      <c r="AL37" s="39"/>
      <c r="AM37" s="39"/>
      <c r="AN37" s="39"/>
      <c r="AO37" s="39"/>
      <c r="AP37" s="39"/>
      <c r="AQ37" s="39"/>
      <c r="AR37" s="39"/>
      <c r="AS37" s="39"/>
    </row>
    <row r="38" spans="1:45">
      <c r="A38" s="157" t="str">
        <f>CONCATENATE(VLOOKUP(Data!A38,Data!$A:$C,3,FALSE)," ",VLOOKUP(Data!A38,Data!$A:$C,2,FALSE),"")</f>
        <v>Harris Avery</v>
      </c>
      <c r="B38" s="13" t="str">
        <f>VLOOKUP(Data!A38,Data!$A:$D,4,FALSE)</f>
        <v>es</v>
      </c>
      <c r="C38" s="118" t="str">
        <f>IF(VLOOKUP(Data!A38,Data!$A:$E,5,FALSE)="","",VLOOKUP(Data!A38,Data!$A:$E,5,FALSE))</f>
        <v>Ohio</v>
      </c>
      <c r="D38" s="118" t="str">
        <f>IF(VLOOKUP(Data!A38,Data!$A:$F,6,FALSE)="","",VLOOKUP(Data!A38,Data!$A:$F,6,FALSE))</f>
        <v>Employee</v>
      </c>
      <c r="E38" s="118" t="str">
        <f>IF(VLOOKUP(Data!A38,Data!$A:$G,7,FALSE)="","",VLOOKUP(Data!A38,Data!$A:$G,7,FALSE))</f>
        <v>Senior</v>
      </c>
      <c r="F38" s="13" t="str">
        <f>MID(VLOOKUP(Data!A38,Data!$A:$H,8,FALSE),1,3)</f>
        <v>ANY</v>
      </c>
      <c r="G38" s="95">
        <f>IFERROR(VLOOKUP(Data!A38,'Act1'!$F:$W,18,FALSE),"")</f>
        <v>2.9398148148148148E-3</v>
      </c>
      <c r="H38" s="95">
        <f>IFERROR(VLOOKUP(Data!A38,'Act2'!$F:$W,18,FALSE),"")</f>
        <v>2.9398148148148148E-3</v>
      </c>
      <c r="I38" s="95">
        <f>IFERROR(VLOOKUP(Data!A38,'Act3'!$F:$W,18,FALSE),"")</f>
        <v>2.8009259259259567E-3</v>
      </c>
      <c r="J38" s="95">
        <f>IFERROR(VLOOKUP(Data!A38,'Act4'!$F:$W,18,FALSE),"")</f>
        <v>2.9398148148148148E-3</v>
      </c>
      <c r="K38" s="95">
        <f>IFERROR(VLOOKUP(Data!A38,'Act5'!$F:$W,18,FALSE),"")</f>
        <v>2.9398148148148148E-3</v>
      </c>
      <c r="L38" s="95">
        <f>IFERROR(VLOOKUP(Data!A38,'Act6'!$F:$W,18,FALSE),"")</f>
        <v>2.9398148148148148E-3</v>
      </c>
      <c r="M38" s="213">
        <f t="shared" si="2"/>
        <v>1.7500000000000033E-2</v>
      </c>
      <c r="N38" s="156" t="str">
        <f t="shared" si="3"/>
        <v>✓</v>
      </c>
      <c r="O38" s="39"/>
      <c r="P38" s="201"/>
      <c r="Q38" s="161"/>
      <c r="R38" s="161"/>
      <c r="S38" s="161"/>
      <c r="T38" s="161"/>
      <c r="U38" s="161"/>
      <c r="V38" s="161"/>
      <c r="W38" s="39"/>
      <c r="X38" s="39"/>
      <c r="Y38" s="39"/>
      <c r="Z38" s="39"/>
      <c r="AA38" s="39"/>
      <c r="AB38" s="39"/>
      <c r="AC38" s="39"/>
      <c r="AD38" s="39"/>
      <c r="AE38" s="39"/>
      <c r="AF38" s="39"/>
      <c r="AG38" s="39"/>
      <c r="AH38" s="39"/>
      <c r="AI38" s="39"/>
      <c r="AJ38" s="39"/>
      <c r="AK38" s="39"/>
      <c r="AL38" s="39"/>
      <c r="AM38" s="39"/>
      <c r="AN38" s="39"/>
      <c r="AO38" s="39"/>
      <c r="AP38" s="39"/>
      <c r="AQ38" s="39"/>
      <c r="AR38" s="39"/>
      <c r="AS38" s="39"/>
    </row>
    <row r="39" spans="1:45">
      <c r="A39" s="157" t="str">
        <f>CONCATENATE(VLOOKUP(Data!A39,Data!$A:$C,3,FALSE)," ",VLOOKUP(Data!A39,Data!$A:$C,2,FALSE),"")</f>
        <v>Hernández Camila</v>
      </c>
      <c r="B39" s="13" t="str">
        <f>VLOOKUP(Data!A39,Data!$A:$D,4,FALSE)</f>
        <v>fr</v>
      </c>
      <c r="C39" s="118" t="str">
        <f>IF(VLOOKUP(Data!A39,Data!$A:$E,5,FALSE)="","",VLOOKUP(Data!A39,Data!$A:$E,5,FALSE))</f>
        <v>Pennsylvania</v>
      </c>
      <c r="D39" s="118" t="str">
        <f>IF(VLOOKUP(Data!A39,Data!$A:$F,6,FALSE)="","",VLOOKUP(Data!A39,Data!$A:$F,6,FALSE))</f>
        <v>Employee</v>
      </c>
      <c r="E39" s="118" t="str">
        <f>IF(VLOOKUP(Data!A39,Data!$A:$G,7,FALSE)="","",VLOOKUP(Data!A39,Data!$A:$G,7,FALSE))</f>
        <v>Rookie</v>
      </c>
      <c r="F39" s="13" t="str">
        <f>MID(VLOOKUP(Data!A39,Data!$A:$H,8,FALSE),1,3)</f>
        <v>ANY</v>
      </c>
      <c r="G39" s="95" t="str">
        <f>IFERROR(VLOOKUP(Data!A39,'Act1'!$F:$W,18,FALSE),"")</f>
        <v/>
      </c>
      <c r="H39" s="95" t="str">
        <f>IFERROR(VLOOKUP(Data!A39,'Act2'!$F:$W,18,FALSE),"")</f>
        <v/>
      </c>
      <c r="I39" s="95" t="str">
        <f>IFERROR(VLOOKUP(Data!A39,'Act3'!$F:$W,18,FALSE),"")</f>
        <v/>
      </c>
      <c r="J39" s="95" t="str">
        <f>IFERROR(VLOOKUP(Data!A39,'Act4'!$F:$W,18,FALSE),"")</f>
        <v/>
      </c>
      <c r="K39" s="95" t="str">
        <f>IFERROR(VLOOKUP(Data!A39,'Act5'!$F:$W,18,FALSE),"")</f>
        <v/>
      </c>
      <c r="L39" s="95" t="str">
        <f>IFERROR(VLOOKUP(Data!A39,'Act6'!$F:$W,18,FALSE),"")</f>
        <v/>
      </c>
      <c r="M39" s="213">
        <f t="shared" si="2"/>
        <v>0</v>
      </c>
      <c r="N39" s="156" t="str">
        <f t="shared" si="3"/>
        <v>✘</v>
      </c>
      <c r="O39" s="39"/>
      <c r="P39" s="201"/>
      <c r="Q39" s="161"/>
      <c r="R39" s="161"/>
      <c r="S39" s="161"/>
      <c r="T39" s="161"/>
      <c r="U39" s="161"/>
      <c r="V39" s="161"/>
      <c r="W39" s="39"/>
      <c r="X39" s="39"/>
      <c r="Y39" s="39"/>
      <c r="Z39" s="39"/>
      <c r="AA39" s="39"/>
      <c r="AB39" s="39"/>
      <c r="AC39" s="39"/>
      <c r="AD39" s="39"/>
      <c r="AE39" s="39"/>
      <c r="AF39" s="39"/>
      <c r="AG39" s="39"/>
      <c r="AH39" s="39"/>
      <c r="AI39" s="39"/>
      <c r="AJ39" s="39"/>
      <c r="AK39" s="39"/>
      <c r="AL39" s="39"/>
      <c r="AM39" s="39"/>
      <c r="AN39" s="39"/>
      <c r="AO39" s="39"/>
      <c r="AP39" s="39"/>
      <c r="AQ39" s="39"/>
      <c r="AR39" s="39"/>
      <c r="AS39" s="39"/>
    </row>
    <row r="40" spans="1:45">
      <c r="A40" s="157" t="str">
        <f>CONCATENATE(VLOOKUP(Data!A40,Data!$A:$C,3,FALSE)," ",VLOOKUP(Data!A40,Data!$A:$C,2,FALSE),"")</f>
        <v>Hill Stella</v>
      </c>
      <c r="B40" s="13" t="str">
        <f>VLOOKUP(Data!A40,Data!$A:$D,4,FALSE)</f>
        <v>de</v>
      </c>
      <c r="C40" s="118" t="str">
        <f>IF(VLOOKUP(Data!A40,Data!$A:$E,5,FALSE)="","",VLOOKUP(Data!A40,Data!$A:$E,5,FALSE))</f>
        <v>Tennessee</v>
      </c>
      <c r="D40" s="118" t="str">
        <f>IF(VLOOKUP(Data!A40,Data!$A:$F,6,FALSE)="","",VLOOKUP(Data!A40,Data!$A:$F,6,FALSE))</f>
        <v>Employee</v>
      </c>
      <c r="E40" s="118" t="str">
        <f>IF(VLOOKUP(Data!A40,Data!$A:$G,7,FALSE)="","",VLOOKUP(Data!A40,Data!$A:$G,7,FALSE))</f>
        <v>Junior</v>
      </c>
      <c r="F40" s="13" t="str">
        <f>MID(VLOOKUP(Data!A40,Data!$A:$H,8,FALSE),1,3)</f>
        <v>ANY</v>
      </c>
      <c r="G40" s="95" t="str">
        <f>IFERROR(VLOOKUP(Data!A40,'Act1'!$F:$W,18,FALSE),"")</f>
        <v/>
      </c>
      <c r="H40" s="95" t="str">
        <f>IFERROR(VLOOKUP(Data!A40,'Act2'!$F:$W,18,FALSE),"")</f>
        <v/>
      </c>
      <c r="I40" s="95" t="str">
        <f>IFERROR(VLOOKUP(Data!A40,'Act3'!$F:$W,18,FALSE),"")</f>
        <v/>
      </c>
      <c r="J40" s="95" t="str">
        <f>IFERROR(VLOOKUP(Data!A40,'Act4'!$F:$W,18,FALSE),"")</f>
        <v/>
      </c>
      <c r="K40" s="95" t="str">
        <f>IFERROR(VLOOKUP(Data!A40,'Act5'!$F:$W,18,FALSE),"")</f>
        <v/>
      </c>
      <c r="L40" s="95" t="str">
        <f>IFERROR(VLOOKUP(Data!A40,'Act6'!$F:$W,18,FALSE),"")</f>
        <v/>
      </c>
      <c r="M40" s="213">
        <f t="shared" si="2"/>
        <v>0</v>
      </c>
      <c r="N40" s="156" t="str">
        <f t="shared" si="3"/>
        <v>✘</v>
      </c>
      <c r="O40" s="39"/>
      <c r="P40" s="201"/>
      <c r="Q40" s="161"/>
      <c r="R40" s="161"/>
      <c r="S40" s="161"/>
      <c r="T40" s="161"/>
      <c r="U40" s="161"/>
      <c r="V40" s="161"/>
      <c r="W40" s="39"/>
      <c r="X40" s="39"/>
      <c r="Y40" s="39"/>
      <c r="Z40" s="39"/>
      <c r="AA40" s="39"/>
      <c r="AB40" s="39"/>
      <c r="AC40" s="39"/>
      <c r="AD40" s="39"/>
      <c r="AE40" s="39"/>
      <c r="AF40" s="39"/>
      <c r="AG40" s="39"/>
      <c r="AH40" s="39"/>
      <c r="AI40" s="39"/>
      <c r="AJ40" s="39"/>
      <c r="AK40" s="39"/>
      <c r="AL40" s="39"/>
      <c r="AM40" s="39"/>
      <c r="AN40" s="39"/>
      <c r="AO40" s="39"/>
      <c r="AP40" s="39"/>
      <c r="AQ40" s="39"/>
      <c r="AR40" s="39"/>
      <c r="AS40" s="39"/>
    </row>
    <row r="41" spans="1:45">
      <c r="A41" s="157" t="str">
        <f>CONCATENATE(VLOOKUP(Data!A41,Data!$A:$C,3,FALSE)," ",VLOOKUP(Data!A41,Data!$A:$C,2,FALSE),"")</f>
        <v>Howard Ezra</v>
      </c>
      <c r="B41" s="13" t="str">
        <f>VLOOKUP(Data!A41,Data!$A:$D,4,FALSE)</f>
        <v>pt</v>
      </c>
      <c r="C41" s="118" t="str">
        <f>IF(VLOOKUP(Data!A41,Data!$A:$E,5,FALSE)="","",VLOOKUP(Data!A41,Data!$A:$E,5,FALSE))</f>
        <v>Utah</v>
      </c>
      <c r="D41" s="118" t="str">
        <f>IF(VLOOKUP(Data!A41,Data!$A:$F,6,FALSE)="","",VLOOKUP(Data!A41,Data!$A:$F,6,FALSE))</f>
        <v>Employee</v>
      </c>
      <c r="E41" s="118" t="str">
        <f>IF(VLOOKUP(Data!A41,Data!$A:$G,7,FALSE)="","",VLOOKUP(Data!A41,Data!$A:$G,7,FALSE))</f>
        <v>Rookie</v>
      </c>
      <c r="F41" s="13" t="str">
        <f>MID(VLOOKUP(Data!A41,Data!$A:$H,8,FALSE),1,3)</f>
        <v>ANY</v>
      </c>
      <c r="G41" s="95" t="str">
        <f>IFERROR(VLOOKUP(Data!A41,'Act1'!$F:$W,18,FALSE),"")</f>
        <v/>
      </c>
      <c r="H41" s="95" t="str">
        <f>IFERROR(VLOOKUP(Data!A41,'Act2'!$F:$W,18,FALSE),"")</f>
        <v/>
      </c>
      <c r="I41" s="95" t="str">
        <f>IFERROR(VLOOKUP(Data!A41,'Act3'!$F:$W,18,FALSE),"")</f>
        <v/>
      </c>
      <c r="J41" s="95" t="str">
        <f>IFERROR(VLOOKUP(Data!A41,'Act4'!$F:$W,18,FALSE),"")</f>
        <v/>
      </c>
      <c r="K41" s="95" t="str">
        <f>IFERROR(VLOOKUP(Data!A41,'Act5'!$F:$W,18,FALSE),"")</f>
        <v/>
      </c>
      <c r="L41" s="95" t="str">
        <f>IFERROR(VLOOKUP(Data!A41,'Act6'!$F:$W,18,FALSE),"")</f>
        <v/>
      </c>
      <c r="M41" s="213">
        <f t="shared" si="2"/>
        <v>0</v>
      </c>
      <c r="N41" s="156" t="str">
        <f t="shared" si="3"/>
        <v>✘</v>
      </c>
      <c r="O41" s="39"/>
      <c r="P41" s="201"/>
      <c r="Q41" s="161"/>
      <c r="R41" s="161"/>
      <c r="S41" s="161"/>
      <c r="T41" s="161"/>
      <c r="U41" s="161"/>
      <c r="V41" s="161"/>
      <c r="W41" s="39"/>
      <c r="X41" s="39"/>
      <c r="Y41" s="39"/>
      <c r="Z41" s="39"/>
      <c r="AA41" s="39"/>
      <c r="AB41" s="39"/>
      <c r="AC41" s="39"/>
      <c r="AD41" s="39"/>
      <c r="AE41" s="39"/>
      <c r="AF41" s="39"/>
      <c r="AG41" s="39"/>
      <c r="AH41" s="39"/>
      <c r="AI41" s="39"/>
      <c r="AJ41" s="39"/>
      <c r="AK41" s="39"/>
      <c r="AL41" s="39"/>
      <c r="AM41" s="39"/>
      <c r="AN41" s="39"/>
      <c r="AO41" s="39"/>
      <c r="AP41" s="39"/>
      <c r="AQ41" s="39"/>
      <c r="AR41" s="39"/>
      <c r="AS41" s="39"/>
    </row>
    <row r="42" spans="1:45">
      <c r="A42" s="157" t="str">
        <f>CONCATENATE(VLOOKUP(Data!A42,Data!$A:$C,3,FALSE)," ",VLOOKUP(Data!A42,Data!$A:$C,2,FALSE),"")</f>
        <v>Hughes Maverick</v>
      </c>
      <c r="B42" s="13" t="str">
        <f>VLOOKUP(Data!A42,Data!$A:$D,4,FALSE)</f>
        <v>ar</v>
      </c>
      <c r="C42" s="118" t="str">
        <f>IF(VLOOKUP(Data!A42,Data!$A:$E,5,FALSE)="","",VLOOKUP(Data!A42,Data!$A:$E,5,FALSE))</f>
        <v>Washington</v>
      </c>
      <c r="D42" s="118" t="str">
        <f>IF(VLOOKUP(Data!A42,Data!$A:$F,6,FALSE)="","",VLOOKUP(Data!A42,Data!$A:$F,6,FALSE))</f>
        <v>Employee</v>
      </c>
      <c r="E42" s="118" t="str">
        <f>IF(VLOOKUP(Data!A42,Data!$A:$G,7,FALSE)="","",VLOOKUP(Data!A42,Data!$A:$G,7,FALSE))</f>
        <v>Junior</v>
      </c>
      <c r="F42" s="13" t="str">
        <f>MID(VLOOKUP(Data!A42,Data!$A:$H,8,FALSE),1,3)</f>
        <v>ANY</v>
      </c>
      <c r="G42" s="95">
        <f>IFERROR(VLOOKUP(Data!A42,'Act1'!$F:$W,18,FALSE),"")</f>
        <v>2.9398148148148148E-3</v>
      </c>
      <c r="H42" s="95">
        <f>IFERROR(VLOOKUP(Data!A42,'Act2'!$F:$W,18,FALSE),"")</f>
        <v>2.9398148148148148E-3</v>
      </c>
      <c r="I42" s="95">
        <f>IFERROR(VLOOKUP(Data!A42,'Act3'!$F:$W,18,FALSE),"")</f>
        <v>2.9398148148148148E-3</v>
      </c>
      <c r="J42" s="95" t="str">
        <f>IFERROR(VLOOKUP(Data!A42,'Act4'!$F:$W,18,FALSE),"")</f>
        <v/>
      </c>
      <c r="K42" s="95" t="str">
        <f>IFERROR(VLOOKUP(Data!A42,'Act5'!$F:$W,18,FALSE),"")</f>
        <v/>
      </c>
      <c r="L42" s="95" t="str">
        <f>IFERROR(VLOOKUP(Data!A42,'Act6'!$F:$W,18,FALSE),"")</f>
        <v/>
      </c>
      <c r="M42" s="213">
        <f t="shared" si="2"/>
        <v>8.819444444444444E-3</v>
      </c>
      <c r="N42" s="156" t="str">
        <f t="shared" si="3"/>
        <v>✘</v>
      </c>
      <c r="O42" s="39"/>
      <c r="P42" s="201"/>
      <c r="Q42" s="161"/>
      <c r="R42" s="161"/>
      <c r="S42" s="161"/>
      <c r="T42" s="161"/>
      <c r="U42" s="161"/>
      <c r="V42" s="161"/>
      <c r="W42" s="39"/>
      <c r="X42" s="39"/>
      <c r="Y42" s="39"/>
      <c r="Z42" s="39"/>
      <c r="AA42" s="39"/>
      <c r="AB42" s="39"/>
      <c r="AC42" s="39"/>
      <c r="AD42" s="39"/>
      <c r="AE42" s="39"/>
      <c r="AF42" s="39"/>
      <c r="AG42" s="39"/>
      <c r="AH42" s="39"/>
      <c r="AI42" s="39"/>
      <c r="AJ42" s="39"/>
      <c r="AK42" s="39"/>
      <c r="AL42" s="39"/>
      <c r="AM42" s="39"/>
      <c r="AN42" s="39"/>
      <c r="AO42" s="39"/>
      <c r="AP42" s="39"/>
      <c r="AQ42" s="39"/>
      <c r="AR42" s="39"/>
      <c r="AS42" s="39"/>
    </row>
    <row r="43" spans="1:45">
      <c r="A43" s="157" t="str">
        <f>CONCATENATE(VLOOKUP(Data!A43,Data!$A:$C,3,FALSE)," ",VLOOKUP(Data!A43,Data!$A:$C,2,FALSE),"")</f>
        <v>Jackson Violet</v>
      </c>
      <c r="B43" s="13" t="str">
        <f>VLOOKUP(Data!A43,Data!$A:$D,4,FALSE)</f>
        <v>hi</v>
      </c>
      <c r="C43" s="118" t="str">
        <f>IF(VLOOKUP(Data!A43,Data!$A:$E,5,FALSE)="","",VLOOKUP(Data!A43,Data!$A:$E,5,FALSE))</f>
        <v>Wisconsin</v>
      </c>
      <c r="D43" s="118" t="str">
        <f>IF(VLOOKUP(Data!A43,Data!$A:$F,6,FALSE)="","",VLOOKUP(Data!A43,Data!$A:$F,6,FALSE))</f>
        <v>Franchise</v>
      </c>
      <c r="E43" s="118" t="str">
        <f>IF(VLOOKUP(Data!A43,Data!$A:$G,7,FALSE)="","",VLOOKUP(Data!A43,Data!$A:$G,7,FALSE))</f>
        <v>Rookie</v>
      </c>
      <c r="F43" s="13" t="str">
        <f>MID(VLOOKUP(Data!A43,Data!$A:$H,8,FALSE),1,3)</f>
        <v>ANY</v>
      </c>
      <c r="G43" s="95">
        <f>IFERROR(VLOOKUP(Data!A43,'Act1'!$F:$W,18,FALSE),"")</f>
        <v>2.3148148148144365E-4</v>
      </c>
      <c r="H43" s="95">
        <f>IFERROR(VLOOKUP(Data!A43,'Act2'!$F:$W,18,FALSE),"")</f>
        <v>2.3148148148144365E-4</v>
      </c>
      <c r="I43" s="95">
        <f>IFERROR(VLOOKUP(Data!A43,'Act3'!$F:$W,18,FALSE),"")</f>
        <v>2.8935185185186008E-4</v>
      </c>
      <c r="J43" s="95">
        <f>IFERROR(VLOOKUP(Data!A43,'Act4'!$F:$W,18,FALSE),"")</f>
        <v>3.1250000000004885E-4</v>
      </c>
      <c r="K43" s="95">
        <f>IFERROR(VLOOKUP(Data!A43,'Act5'!$F:$W,18,FALSE),"")</f>
        <v>3.7037037037035425E-4</v>
      </c>
      <c r="L43" s="95">
        <f>IFERROR(VLOOKUP(Data!A43,'Act6'!$F:$W,18,FALSE),"")</f>
        <v>3.1250000000004885E-4</v>
      </c>
      <c r="M43" s="213">
        <f t="shared" si="2"/>
        <v>1.7476851851851993E-3</v>
      </c>
      <c r="N43" s="156" t="str">
        <f t="shared" si="3"/>
        <v>✘</v>
      </c>
      <c r="O43" s="39"/>
      <c r="P43" s="201"/>
      <c r="Q43" s="161"/>
      <c r="R43" s="161"/>
      <c r="S43" s="161"/>
      <c r="T43" s="161"/>
      <c r="U43" s="161"/>
      <c r="V43" s="161"/>
      <c r="W43" s="39"/>
      <c r="X43" s="39"/>
      <c r="Y43" s="39"/>
      <c r="Z43" s="39"/>
      <c r="AA43" s="39"/>
      <c r="AB43" s="39"/>
      <c r="AC43" s="39"/>
      <c r="AD43" s="39"/>
      <c r="AE43" s="39"/>
      <c r="AF43" s="39"/>
      <c r="AG43" s="39"/>
      <c r="AH43" s="39"/>
      <c r="AI43" s="39"/>
      <c r="AJ43" s="39"/>
      <c r="AK43" s="39"/>
      <c r="AL43" s="39"/>
      <c r="AM43" s="39"/>
      <c r="AN43" s="39"/>
      <c r="AO43" s="39"/>
      <c r="AP43" s="39"/>
      <c r="AQ43" s="39"/>
      <c r="AR43" s="39"/>
      <c r="AS43" s="39"/>
    </row>
    <row r="44" spans="1:45">
      <c r="A44" s="157" t="str">
        <f>CONCATENATE(VLOOKUP(Data!A44,Data!$A:$C,3,FALSE)," ",VLOOKUP(Data!A44,Data!$A:$C,2,FALSE),"")</f>
        <v>James Julian</v>
      </c>
      <c r="B44" s="13" t="str">
        <f>VLOOKUP(Data!A44,Data!$A:$D,4,FALSE)</f>
        <v>zh</v>
      </c>
      <c r="C44" s="118" t="str">
        <f>IF(VLOOKUP(Data!A44,Data!$A:$E,5,FALSE)="","",VLOOKUP(Data!A44,Data!$A:$E,5,FALSE))</f>
        <v>Virginia</v>
      </c>
      <c r="D44" s="118" t="str">
        <f>IF(VLOOKUP(Data!A44,Data!$A:$F,6,FALSE)="","",VLOOKUP(Data!A44,Data!$A:$F,6,FALSE))</f>
        <v>Employee</v>
      </c>
      <c r="E44" s="118" t="str">
        <f>IF(VLOOKUP(Data!A44,Data!$A:$G,7,FALSE)="","",VLOOKUP(Data!A44,Data!$A:$G,7,FALSE))</f>
        <v>Senior</v>
      </c>
      <c r="F44" s="13" t="str">
        <f>MID(VLOOKUP(Data!A44,Data!$A:$H,8,FALSE),1,3)</f>
        <v>ANY</v>
      </c>
      <c r="G44" s="95">
        <f>IFERROR(VLOOKUP(Data!A44,'Act1'!$F:$W,18,FALSE),"")</f>
        <v>2.9398148148148148E-3</v>
      </c>
      <c r="H44" s="95">
        <f>IFERROR(VLOOKUP(Data!A44,'Act2'!$F:$W,18,FALSE),"")</f>
        <v>2.5578703703704742E-3</v>
      </c>
      <c r="I44" s="95">
        <f>IFERROR(VLOOKUP(Data!A44,'Act3'!$F:$W,18,FALSE),"")</f>
        <v>2.9398148148148148E-3</v>
      </c>
      <c r="J44" s="95">
        <f>IFERROR(VLOOKUP(Data!A44,'Act4'!$F:$W,18,FALSE),"")</f>
        <v>2.9398148148148148E-3</v>
      </c>
      <c r="K44" s="95">
        <f>IFERROR(VLOOKUP(Data!A44,'Act5'!$F:$W,18,FALSE),"")</f>
        <v>2.7314814814815014E-3</v>
      </c>
      <c r="L44" s="95">
        <f>IFERROR(VLOOKUP(Data!A44,'Act6'!$F:$W,18,FALSE),"")</f>
        <v>2.9398148148148148E-3</v>
      </c>
      <c r="M44" s="213">
        <f t="shared" si="2"/>
        <v>1.7048611111111237E-2</v>
      </c>
      <c r="N44" s="156" t="str">
        <f t="shared" si="3"/>
        <v>✓</v>
      </c>
      <c r="O44" s="39"/>
      <c r="P44" s="201"/>
      <c r="Q44" s="161"/>
      <c r="R44" s="161"/>
      <c r="S44" s="161"/>
      <c r="T44" s="161"/>
      <c r="U44" s="161"/>
      <c r="V44" s="161"/>
      <c r="W44" s="39"/>
      <c r="X44" s="39"/>
      <c r="Y44" s="39"/>
      <c r="Z44" s="39"/>
      <c r="AA44" s="39"/>
      <c r="AB44" s="39"/>
      <c r="AC44" s="39"/>
      <c r="AD44" s="39"/>
      <c r="AE44" s="39"/>
      <c r="AF44" s="39"/>
      <c r="AG44" s="39"/>
      <c r="AH44" s="39"/>
      <c r="AI44" s="39"/>
      <c r="AJ44" s="39"/>
      <c r="AK44" s="39"/>
      <c r="AL44" s="39"/>
      <c r="AM44" s="39"/>
      <c r="AN44" s="39"/>
      <c r="AO44" s="39"/>
      <c r="AP44" s="39"/>
      <c r="AQ44" s="39"/>
      <c r="AR44" s="39"/>
      <c r="AS44" s="39"/>
    </row>
    <row r="45" spans="1:45">
      <c r="A45" s="157" t="str">
        <f>CONCATENATE(VLOOKUP(Data!A45,Data!$A:$C,3,FALSE)," ",VLOOKUP(Data!A45,Data!$A:$C,2,FALSE),"")</f>
        <v>Jimenez Charles</v>
      </c>
      <c r="B45" s="13" t="str">
        <f>VLOOKUP(Data!A45,Data!$A:$D,4,FALSE)</f>
        <v>ru</v>
      </c>
      <c r="C45" s="118" t="str">
        <f>IF(VLOOKUP(Data!A45,Data!$A:$E,5,FALSE)="","",VLOOKUP(Data!A45,Data!$A:$E,5,FALSE))</f>
        <v>Texas</v>
      </c>
      <c r="D45" s="118" t="str">
        <f>IF(VLOOKUP(Data!A45,Data!$A:$F,6,FALSE)="","",VLOOKUP(Data!A45,Data!$A:$F,6,FALSE))</f>
        <v>Employee</v>
      </c>
      <c r="E45" s="118" t="str">
        <f>IF(VLOOKUP(Data!A45,Data!$A:$G,7,FALSE)="","",VLOOKUP(Data!A45,Data!$A:$G,7,FALSE))</f>
        <v>Senior</v>
      </c>
      <c r="F45" s="13" t="str">
        <f>MID(VLOOKUP(Data!A45,Data!$A:$H,8,FALSE),1,3)</f>
        <v>ANY</v>
      </c>
      <c r="G45" s="95">
        <f>IFERROR(VLOOKUP(Data!A45,'Act1'!$F:$W,18,FALSE),"")</f>
        <v>8.796296296296191E-4</v>
      </c>
      <c r="H45" s="95">
        <f>IFERROR(VLOOKUP(Data!A45,'Act2'!$F:$W,18,FALSE),"")</f>
        <v>2.9398148148148148E-3</v>
      </c>
      <c r="I45" s="95">
        <f>IFERROR(VLOOKUP(Data!A45,'Act3'!$F:$W,18,FALSE),"")</f>
        <v>2.9398148148148148E-3</v>
      </c>
      <c r="J45" s="95">
        <f>IFERROR(VLOOKUP(Data!A45,'Act4'!$F:$W,18,FALSE),"")</f>
        <v>2.9166666666666785E-3</v>
      </c>
      <c r="K45" s="95">
        <f>IFERROR(VLOOKUP(Data!A45,'Act5'!$F:$W,18,FALSE),"")</f>
        <v>2.9398148148148148E-3</v>
      </c>
      <c r="L45" s="95">
        <f>IFERROR(VLOOKUP(Data!A45,'Act6'!$F:$W,18,FALSE),"")</f>
        <v>2.7430555555555403E-3</v>
      </c>
      <c r="M45" s="213">
        <f t="shared" si="2"/>
        <v>1.5358796296296284E-2</v>
      </c>
      <c r="N45" s="156" t="str">
        <f t="shared" si="3"/>
        <v>✓</v>
      </c>
      <c r="O45" s="39"/>
      <c r="P45" s="201"/>
      <c r="Q45" s="161"/>
      <c r="R45" s="161"/>
      <c r="S45" s="161"/>
      <c r="T45" s="161"/>
      <c r="U45" s="161"/>
      <c r="V45" s="161"/>
      <c r="W45" s="39"/>
      <c r="X45" s="39"/>
      <c r="Y45" s="39"/>
      <c r="Z45" s="39"/>
      <c r="AA45" s="39"/>
      <c r="AB45" s="39"/>
      <c r="AC45" s="39"/>
      <c r="AD45" s="39"/>
      <c r="AE45" s="39"/>
      <c r="AF45" s="39"/>
      <c r="AG45" s="39"/>
      <c r="AH45" s="39"/>
      <c r="AI45" s="39"/>
      <c r="AJ45" s="39"/>
      <c r="AK45" s="39"/>
      <c r="AL45" s="39"/>
      <c r="AM45" s="39"/>
      <c r="AN45" s="39"/>
      <c r="AO45" s="39"/>
      <c r="AP45" s="39"/>
      <c r="AQ45" s="39"/>
      <c r="AR45" s="39"/>
      <c r="AS45" s="39"/>
    </row>
    <row r="46" spans="1:45">
      <c r="A46" s="157" t="str">
        <f>CONCATENATE(VLOOKUP(Data!A46,Data!$A:$C,3,FALSE)," ",VLOOKUP(Data!A46,Data!$A:$C,2,FALSE),"")</f>
        <v>Jimenez Maya</v>
      </c>
      <c r="B46" s="13" t="str">
        <f>VLOOKUP(Data!A46,Data!$A:$D,4,FALSE)</f>
        <v>ja</v>
      </c>
      <c r="C46" s="118" t="str">
        <f>IF(VLOOKUP(Data!A46,Data!$A:$E,5,FALSE)="","",VLOOKUP(Data!A46,Data!$A:$E,5,FALSE))</f>
        <v>South Carolina</v>
      </c>
      <c r="D46" s="118" t="str">
        <f>IF(VLOOKUP(Data!A46,Data!$A:$F,6,FALSE)="","",VLOOKUP(Data!A46,Data!$A:$F,6,FALSE))</f>
        <v>Employee</v>
      </c>
      <c r="E46" s="118" t="str">
        <f>IF(VLOOKUP(Data!A46,Data!$A:$G,7,FALSE)="","",VLOOKUP(Data!A46,Data!$A:$G,7,FALSE))</f>
        <v>Senior</v>
      </c>
      <c r="F46" s="13" t="str">
        <f>MID(VLOOKUP(Data!A46,Data!$A:$H,8,FALSE),1,3)</f>
        <v>ANY</v>
      </c>
      <c r="G46" s="95" t="str">
        <f>IFERROR(VLOOKUP(Data!A46,'Act1'!$F:$W,18,FALSE),"")</f>
        <v/>
      </c>
      <c r="H46" s="95" t="str">
        <f>IFERROR(VLOOKUP(Data!A46,'Act2'!$F:$W,18,FALSE),"")</f>
        <v/>
      </c>
      <c r="I46" s="95" t="str">
        <f>IFERROR(VLOOKUP(Data!A46,'Act3'!$F:$W,18,FALSE),"")</f>
        <v/>
      </c>
      <c r="J46" s="95" t="str">
        <f>IFERROR(VLOOKUP(Data!A46,'Act4'!$F:$W,18,FALSE),"")</f>
        <v/>
      </c>
      <c r="K46" s="95" t="str">
        <f>IFERROR(VLOOKUP(Data!A46,'Act5'!$F:$W,18,FALSE),"")</f>
        <v/>
      </c>
      <c r="L46" s="95" t="str">
        <f>IFERROR(VLOOKUP(Data!A46,'Act6'!$F:$W,18,FALSE),"")</f>
        <v/>
      </c>
      <c r="M46" s="213">
        <f t="shared" si="2"/>
        <v>0</v>
      </c>
      <c r="N46" s="156" t="str">
        <f t="shared" si="3"/>
        <v>✘</v>
      </c>
      <c r="O46" s="39"/>
      <c r="P46" s="201"/>
      <c r="Q46" s="161"/>
      <c r="R46" s="161"/>
      <c r="S46" s="161"/>
      <c r="T46" s="161"/>
      <c r="U46" s="161"/>
      <c r="V46" s="161"/>
      <c r="W46" s="39"/>
      <c r="X46" s="39"/>
      <c r="Y46" s="39"/>
      <c r="Z46" s="39"/>
      <c r="AA46" s="39"/>
      <c r="AB46" s="39"/>
      <c r="AC46" s="39"/>
      <c r="AD46" s="39"/>
      <c r="AE46" s="39"/>
      <c r="AF46" s="39"/>
      <c r="AG46" s="39"/>
      <c r="AH46" s="39"/>
      <c r="AI46" s="39"/>
      <c r="AJ46" s="39"/>
      <c r="AK46" s="39"/>
      <c r="AL46" s="39"/>
      <c r="AM46" s="39"/>
      <c r="AN46" s="39"/>
      <c r="AO46" s="39"/>
      <c r="AP46" s="39"/>
      <c r="AQ46" s="39"/>
      <c r="AR46" s="39"/>
      <c r="AS46" s="39"/>
    </row>
    <row r="47" spans="1:45">
      <c r="A47" s="157" t="str">
        <f>CONCATENATE(VLOOKUP(Data!A47,Data!$A:$C,3,FALSE)," ",VLOOKUP(Data!A47,Data!$A:$C,2,FALSE),"")</f>
        <v>Johnson Charlotte</v>
      </c>
      <c r="B47" s="13" t="str">
        <f>VLOOKUP(Data!A47,Data!$A:$D,4,FALSE)</f>
        <v>it</v>
      </c>
      <c r="C47" s="118" t="str">
        <f>IF(VLOOKUP(Data!A47,Data!$A:$E,5,FALSE)="","",VLOOKUP(Data!A47,Data!$A:$E,5,FALSE))</f>
        <v>Oregon</v>
      </c>
      <c r="D47" s="118" t="str">
        <f>IF(VLOOKUP(Data!A47,Data!$A:$F,6,FALSE)="","",VLOOKUP(Data!A47,Data!$A:$F,6,FALSE))</f>
        <v>Employee</v>
      </c>
      <c r="E47" s="118" t="str">
        <f>IF(VLOOKUP(Data!A47,Data!$A:$G,7,FALSE)="","",VLOOKUP(Data!A47,Data!$A:$G,7,FALSE))</f>
        <v>Junior</v>
      </c>
      <c r="F47" s="13" t="str">
        <f>MID(VLOOKUP(Data!A47,Data!$A:$H,8,FALSE),1,3)</f>
        <v>ANY</v>
      </c>
      <c r="G47" s="95">
        <f>IFERROR(VLOOKUP(Data!A47,'Act1'!$F:$W,18,FALSE),"")</f>
        <v>2.9398148148148148E-3</v>
      </c>
      <c r="H47" s="95">
        <f>IFERROR(VLOOKUP(Data!A47,'Act2'!$F:$W,18,FALSE),"")</f>
        <v>2.9398148148148148E-3</v>
      </c>
      <c r="I47" s="95">
        <f>IFERROR(VLOOKUP(Data!A47,'Act3'!$F:$W,18,FALSE),"")</f>
        <v>2.9398148148148148E-3</v>
      </c>
      <c r="J47" s="95">
        <f>IFERROR(VLOOKUP(Data!A47,'Act4'!$F:$W,18,FALSE),"")</f>
        <v>2.5462962962963243E-3</v>
      </c>
      <c r="K47" s="95">
        <f>IFERROR(VLOOKUP(Data!A47,'Act5'!$F:$W,18,FALSE),"")</f>
        <v>2.5115740740740966E-3</v>
      </c>
      <c r="L47" s="95">
        <f>IFERROR(VLOOKUP(Data!A47,'Act6'!$F:$W,18,FALSE),"")</f>
        <v>2.9282407407407174E-3</v>
      </c>
      <c r="M47" s="213">
        <f t="shared" si="2"/>
        <v>1.6805555555555581E-2</v>
      </c>
      <c r="N47" s="156" t="str">
        <f t="shared" si="3"/>
        <v>✓</v>
      </c>
      <c r="O47" s="39"/>
      <c r="P47" s="201"/>
      <c r="Q47" s="161"/>
      <c r="R47" s="161"/>
      <c r="S47" s="161"/>
      <c r="T47" s="161"/>
      <c r="U47" s="161"/>
      <c r="V47" s="161"/>
      <c r="W47" s="39"/>
      <c r="X47" s="39"/>
      <c r="Y47" s="39"/>
      <c r="Z47" s="39"/>
      <c r="AA47" s="39"/>
      <c r="AB47" s="39"/>
      <c r="AC47" s="39"/>
      <c r="AD47" s="39"/>
      <c r="AE47" s="39"/>
      <c r="AF47" s="39"/>
      <c r="AG47" s="39"/>
      <c r="AH47" s="39"/>
      <c r="AI47" s="39"/>
      <c r="AJ47" s="39"/>
      <c r="AK47" s="39"/>
      <c r="AL47" s="39"/>
      <c r="AM47" s="39"/>
      <c r="AN47" s="39"/>
      <c r="AO47" s="39"/>
      <c r="AP47" s="39"/>
      <c r="AQ47" s="39"/>
      <c r="AR47" s="39"/>
      <c r="AS47" s="39"/>
    </row>
    <row r="48" spans="1:45">
      <c r="A48" s="157" t="str">
        <f>CONCATENATE(VLOOKUP(Data!A48,Data!$A:$C,3,FALSE)," ",VLOOKUP(Data!A48,Data!$A:$C,2,FALSE),"")</f>
        <v>Jones Isabella</v>
      </c>
      <c r="B48" s="13" t="str">
        <f>VLOOKUP(Data!A48,Data!$A:$D,4,FALSE)</f>
        <v>en</v>
      </c>
      <c r="C48" s="118" t="str">
        <f>IF(VLOOKUP(Data!A48,Data!$A:$E,5,FALSE)="","",VLOOKUP(Data!A48,Data!$A:$E,5,FALSE))</f>
        <v>North Carolina</v>
      </c>
      <c r="D48" s="118" t="str">
        <f>IF(VLOOKUP(Data!A48,Data!$A:$F,6,FALSE)="","",VLOOKUP(Data!A48,Data!$A:$F,6,FALSE))</f>
        <v>Employee</v>
      </c>
      <c r="E48" s="118" t="str">
        <f>IF(VLOOKUP(Data!A48,Data!$A:$G,7,FALSE)="","",VLOOKUP(Data!A48,Data!$A:$G,7,FALSE))</f>
        <v>Rookie</v>
      </c>
      <c r="F48" s="13" t="str">
        <f>MID(VLOOKUP(Data!A48,Data!$A:$H,8,FALSE),1,3)</f>
        <v>ANY</v>
      </c>
      <c r="G48" s="95">
        <f>IFERROR(VLOOKUP(Data!A48,'Act1'!$F:$W,18,FALSE),"")</f>
        <v>2.9398148148148148E-3</v>
      </c>
      <c r="H48" s="95">
        <f>IFERROR(VLOOKUP(Data!A48,'Act2'!$F:$W,18,FALSE),"")</f>
        <v>6.4814814814817545E-4</v>
      </c>
      <c r="I48" s="95">
        <f>IFERROR(VLOOKUP(Data!A48,'Act3'!$F:$W,18,FALSE),"")</f>
        <v>6.5972222222221433E-4</v>
      </c>
      <c r="J48" s="95">
        <f>IFERROR(VLOOKUP(Data!A48,'Act4'!$F:$W,18,FALSE),"")</f>
        <v>2.5115740740740966E-3</v>
      </c>
      <c r="K48" s="95">
        <f>IFERROR(VLOOKUP(Data!A48,'Act5'!$F:$W,18,FALSE),"")</f>
        <v>1.7476851851851993E-3</v>
      </c>
      <c r="L48" s="95">
        <f>IFERROR(VLOOKUP(Data!A48,'Act6'!$F:$W,18,FALSE),"")</f>
        <v>1.678240740740744E-3</v>
      </c>
      <c r="M48" s="213">
        <f t="shared" si="2"/>
        <v>1.0185185185185245E-2</v>
      </c>
      <c r="N48" s="156" t="str">
        <f t="shared" si="3"/>
        <v>✘</v>
      </c>
      <c r="O48" s="39"/>
      <c r="P48" s="201"/>
      <c r="Q48" s="161"/>
      <c r="R48" s="161"/>
      <c r="S48" s="161"/>
      <c r="T48" s="161"/>
      <c r="U48" s="161"/>
      <c r="V48" s="161"/>
      <c r="W48" s="39"/>
      <c r="X48" s="39"/>
      <c r="Y48" s="39"/>
      <c r="Z48" s="39"/>
      <c r="AA48" s="39"/>
      <c r="AB48" s="39"/>
      <c r="AC48" s="39"/>
      <c r="AD48" s="39"/>
      <c r="AE48" s="39"/>
      <c r="AF48" s="39"/>
      <c r="AG48" s="39"/>
      <c r="AH48" s="39"/>
      <c r="AI48" s="39"/>
      <c r="AJ48" s="39"/>
      <c r="AK48" s="39"/>
      <c r="AL48" s="39"/>
      <c r="AM48" s="39"/>
      <c r="AN48" s="39"/>
      <c r="AO48" s="39"/>
      <c r="AP48" s="39"/>
      <c r="AQ48" s="39"/>
      <c r="AR48" s="39"/>
      <c r="AS48" s="39"/>
    </row>
    <row r="49" spans="1:45">
      <c r="A49" s="157" t="str">
        <f>CONCATENATE(VLOOKUP(Data!A49,Data!$A:$C,3,FALSE)," ",VLOOKUP(Data!A49,Data!$A:$C,2,FALSE),"")</f>
        <v>Kelly Mason</v>
      </c>
      <c r="B49" s="13" t="str">
        <f>VLOOKUP(Data!A49,Data!$A:$D,4,FALSE)</f>
        <v>es</v>
      </c>
      <c r="C49" s="118" t="str">
        <f>IF(VLOOKUP(Data!A49,Data!$A:$E,5,FALSE)="","",VLOOKUP(Data!A49,Data!$A:$E,5,FALSE))</f>
        <v>New Jersey</v>
      </c>
      <c r="D49" s="118" t="str">
        <f>IF(VLOOKUP(Data!A49,Data!$A:$F,6,FALSE)="","",VLOOKUP(Data!A49,Data!$A:$F,6,FALSE))</f>
        <v>Partner Employee</v>
      </c>
      <c r="E49" s="118" t="str">
        <f>IF(VLOOKUP(Data!A49,Data!$A:$G,7,FALSE)="","",VLOOKUP(Data!A49,Data!$A:$G,7,FALSE))</f>
        <v>Junior</v>
      </c>
      <c r="F49" s="13" t="str">
        <f>MID(VLOOKUP(Data!A49,Data!$A:$H,8,FALSE),1,3)</f>
        <v>MAN</v>
      </c>
      <c r="G49" s="95" t="str">
        <f>IFERROR(VLOOKUP(Data!A49,'Act1'!$F:$W,18,FALSE),"")</f>
        <v/>
      </c>
      <c r="H49" s="95" t="str">
        <f>IFERROR(VLOOKUP(Data!A49,'Act2'!$F:$W,18,FALSE),"")</f>
        <v/>
      </c>
      <c r="I49" s="95" t="str">
        <f>IFERROR(VLOOKUP(Data!A49,'Act3'!$F:$W,18,FALSE),"")</f>
        <v/>
      </c>
      <c r="J49" s="95" t="str">
        <f>IFERROR(VLOOKUP(Data!A49,'Act4'!$F:$W,18,FALSE),"")</f>
        <v/>
      </c>
      <c r="K49" s="95" t="str">
        <f>IFERROR(VLOOKUP(Data!A49,'Act5'!$F:$W,18,FALSE),"")</f>
        <v/>
      </c>
      <c r="L49" s="95" t="str">
        <f>IFERROR(VLOOKUP(Data!A49,'Act6'!$F:$W,18,FALSE),"")</f>
        <v/>
      </c>
      <c r="M49" s="213">
        <f t="shared" si="2"/>
        <v>0</v>
      </c>
      <c r="N49" s="156" t="str">
        <f t="shared" si="3"/>
        <v>✘</v>
      </c>
      <c r="O49" s="39"/>
      <c r="P49" s="201"/>
      <c r="Q49" s="161"/>
      <c r="R49" s="161"/>
      <c r="S49" s="161"/>
      <c r="T49" s="161"/>
      <c r="U49" s="161"/>
      <c r="V49" s="161"/>
      <c r="W49" s="39"/>
      <c r="X49" s="39"/>
      <c r="Y49" s="39"/>
      <c r="Z49" s="39"/>
      <c r="AA49" s="39"/>
      <c r="AB49" s="39"/>
      <c r="AC49" s="39"/>
      <c r="AD49" s="39"/>
      <c r="AE49" s="39"/>
      <c r="AF49" s="39"/>
      <c r="AG49" s="39"/>
      <c r="AH49" s="39"/>
      <c r="AI49" s="39"/>
      <c r="AJ49" s="39"/>
      <c r="AK49" s="39"/>
      <c r="AL49" s="39"/>
      <c r="AM49" s="39"/>
      <c r="AN49" s="39"/>
      <c r="AO49" s="39"/>
      <c r="AP49" s="39"/>
      <c r="AQ49" s="39"/>
      <c r="AR49" s="39"/>
      <c r="AS49" s="39"/>
    </row>
    <row r="50" spans="1:45">
      <c r="A50" s="157" t="str">
        <f>CONCATENATE(VLOOKUP(Data!A50,Data!$A:$C,3,FALSE)," ",VLOOKUP(Data!A50,Data!$A:$C,2,FALSE),"")</f>
        <v>Kim Hudson</v>
      </c>
      <c r="B50" s="13" t="str">
        <f>VLOOKUP(Data!A50,Data!$A:$D,4,FALSE)</f>
        <v>fr</v>
      </c>
      <c r="C50" s="118" t="str">
        <f>IF(VLOOKUP(Data!A50,Data!$A:$E,5,FALSE)="","",VLOOKUP(Data!A50,Data!$A:$E,5,FALSE))</f>
        <v>Minnesota</v>
      </c>
      <c r="D50" s="118" t="str">
        <f>IF(VLOOKUP(Data!A50,Data!$A:$F,6,FALSE)="","",VLOOKUP(Data!A50,Data!$A:$F,6,FALSE))</f>
        <v>Employee</v>
      </c>
      <c r="E50" s="118" t="str">
        <f>IF(VLOOKUP(Data!A50,Data!$A:$G,7,FALSE)="","",VLOOKUP(Data!A50,Data!$A:$G,7,FALSE))</f>
        <v>Rookie</v>
      </c>
      <c r="F50" s="13" t="str">
        <f>MID(VLOOKUP(Data!A50,Data!$A:$H,8,FALSE),1,3)</f>
        <v>ANY</v>
      </c>
      <c r="G50" s="95">
        <f>IFERROR(VLOOKUP(Data!A50,'Act1'!$F:$W,18,FALSE),"")</f>
        <v>2.9398148148148148E-3</v>
      </c>
      <c r="H50" s="95">
        <f>IFERROR(VLOOKUP(Data!A50,'Act2'!$F:$W,18,FALSE),"")</f>
        <v>2.9398148148148148E-3</v>
      </c>
      <c r="I50" s="95">
        <f>IFERROR(VLOOKUP(Data!A50,'Act3'!$F:$W,18,FALSE),"")</f>
        <v>2.9398148148148148E-3</v>
      </c>
      <c r="J50" s="95">
        <f>IFERROR(VLOOKUP(Data!A50,'Act4'!$F:$W,18,FALSE),"")</f>
        <v>2.9398148148148148E-3</v>
      </c>
      <c r="K50" s="95">
        <f>IFERROR(VLOOKUP(Data!A50,'Act5'!$F:$W,18,FALSE),"")</f>
        <v>2.9398148148148148E-3</v>
      </c>
      <c r="L50" s="95">
        <f>IFERROR(VLOOKUP(Data!A50,'Act6'!$F:$W,18,FALSE),"")</f>
        <v>2.9398148148148148E-3</v>
      </c>
      <c r="M50" s="213">
        <f t="shared" si="2"/>
        <v>1.7638888888888888E-2</v>
      </c>
      <c r="N50" s="156" t="str">
        <f t="shared" si="3"/>
        <v>✓</v>
      </c>
      <c r="O50" s="39"/>
      <c r="P50" s="201"/>
      <c r="Q50" s="161"/>
      <c r="R50" s="161"/>
      <c r="S50" s="161"/>
      <c r="T50" s="161"/>
      <c r="U50" s="161"/>
      <c r="V50" s="161"/>
      <c r="W50" s="39"/>
      <c r="X50" s="39"/>
      <c r="Y50" s="39"/>
      <c r="Z50" s="39"/>
      <c r="AA50" s="39"/>
      <c r="AB50" s="39"/>
      <c r="AC50" s="39"/>
      <c r="AD50" s="39"/>
      <c r="AE50" s="39"/>
      <c r="AF50" s="39"/>
      <c r="AG50" s="39"/>
      <c r="AH50" s="39"/>
      <c r="AI50" s="39"/>
      <c r="AJ50" s="39"/>
      <c r="AK50" s="39"/>
      <c r="AL50" s="39"/>
      <c r="AM50" s="39"/>
      <c r="AN50" s="39"/>
      <c r="AO50" s="39"/>
      <c r="AP50" s="39"/>
      <c r="AQ50" s="39"/>
      <c r="AR50" s="39"/>
      <c r="AS50" s="39"/>
    </row>
    <row r="51" spans="1:45">
      <c r="A51" s="157" t="str">
        <f>CONCATENATE(VLOOKUP(Data!A51,Data!$A:$C,3,FALSE)," ",VLOOKUP(Data!A51,Data!$A:$C,2,FALSE),"")</f>
        <v>King Grace</v>
      </c>
      <c r="B51" s="13" t="str">
        <f>VLOOKUP(Data!A51,Data!$A:$D,4,FALSE)</f>
        <v>de</v>
      </c>
      <c r="C51" s="118" t="str">
        <f>IF(VLOOKUP(Data!A51,Data!$A:$E,5,FALSE)="","",VLOOKUP(Data!A51,Data!$A:$E,5,FALSE))</f>
        <v>Massachusetts</v>
      </c>
      <c r="D51" s="118" t="str">
        <f>IF(VLOOKUP(Data!A51,Data!$A:$F,6,FALSE)="","",VLOOKUP(Data!A51,Data!$A:$F,6,FALSE))</f>
        <v>Employee</v>
      </c>
      <c r="E51" s="118" t="str">
        <f>IF(VLOOKUP(Data!A51,Data!$A:$G,7,FALSE)="","",VLOOKUP(Data!A51,Data!$A:$G,7,FALSE))</f>
        <v>Senior</v>
      </c>
      <c r="F51" s="13" t="str">
        <f>MID(VLOOKUP(Data!A51,Data!$A:$H,8,FALSE),1,3)</f>
        <v>ANY</v>
      </c>
      <c r="G51" s="95">
        <f>IFERROR(VLOOKUP(Data!A51,'Act1'!$F:$W,18,FALSE),"")</f>
        <v>2.9398148148148148E-3</v>
      </c>
      <c r="H51" s="95">
        <f>IFERROR(VLOOKUP(Data!A51,'Act2'!$F:$W,18,FALSE),"")</f>
        <v>2.9398148148148148E-3</v>
      </c>
      <c r="I51" s="95">
        <f>IFERROR(VLOOKUP(Data!A51,'Act3'!$F:$W,18,FALSE),"")</f>
        <v>2.9398148148148148E-3</v>
      </c>
      <c r="J51" s="95">
        <f>IFERROR(VLOOKUP(Data!A51,'Act4'!$F:$W,18,FALSE),"")</f>
        <v>2.9398148148148148E-3</v>
      </c>
      <c r="K51" s="95">
        <f>IFERROR(VLOOKUP(Data!A51,'Act5'!$F:$W,18,FALSE),"")</f>
        <v>2.9398148148148148E-3</v>
      </c>
      <c r="L51" s="95">
        <f>IFERROR(VLOOKUP(Data!A51,'Act6'!$F:$W,18,FALSE),"")</f>
        <v>2.9398148148148148E-3</v>
      </c>
      <c r="M51" s="213">
        <f t="shared" si="2"/>
        <v>1.7638888888888888E-2</v>
      </c>
      <c r="N51" s="156" t="str">
        <f t="shared" si="3"/>
        <v>✓</v>
      </c>
      <c r="O51" s="39"/>
      <c r="P51" s="201"/>
      <c r="Q51" s="161"/>
      <c r="R51" s="161"/>
      <c r="S51" s="161"/>
      <c r="T51" s="161"/>
      <c r="U51" s="161"/>
      <c r="V51" s="161"/>
      <c r="W51" s="39"/>
      <c r="X51" s="39"/>
      <c r="Y51" s="39"/>
      <c r="Z51" s="39"/>
      <c r="AA51" s="39"/>
      <c r="AB51" s="39"/>
      <c r="AC51" s="39"/>
      <c r="AD51" s="39"/>
      <c r="AE51" s="39"/>
      <c r="AF51" s="39"/>
      <c r="AG51" s="39"/>
      <c r="AH51" s="39"/>
      <c r="AI51" s="39"/>
      <c r="AJ51" s="39"/>
      <c r="AK51" s="39"/>
      <c r="AL51" s="39"/>
      <c r="AM51" s="39"/>
      <c r="AN51" s="39"/>
      <c r="AO51" s="39"/>
      <c r="AP51" s="39"/>
      <c r="AQ51" s="39"/>
      <c r="AR51" s="39"/>
      <c r="AS51" s="39"/>
    </row>
    <row r="52" spans="1:45">
      <c r="A52" s="157" t="str">
        <f>CONCATENATE(VLOOKUP(Data!A52,Data!$A:$C,3,FALSE)," ",VLOOKUP(Data!A52,Data!$A:$C,2,FALSE),"")</f>
        <v>Lee Gianna</v>
      </c>
      <c r="B52" s="13" t="str">
        <f>VLOOKUP(Data!A52,Data!$A:$D,4,FALSE)</f>
        <v>pt</v>
      </c>
      <c r="C52" s="118" t="str">
        <f>IF(VLOOKUP(Data!A52,Data!$A:$E,5,FALSE)="","",VLOOKUP(Data!A52,Data!$A:$E,5,FALSE))</f>
        <v>Louisiana</v>
      </c>
      <c r="D52" s="118" t="str">
        <f>IF(VLOOKUP(Data!A52,Data!$A:$F,6,FALSE)="","",VLOOKUP(Data!A52,Data!$A:$F,6,FALSE))</f>
        <v>Employee</v>
      </c>
      <c r="E52" s="118" t="str">
        <f>IF(VLOOKUP(Data!A52,Data!$A:$G,7,FALSE)="","",VLOOKUP(Data!A52,Data!$A:$G,7,FALSE))</f>
        <v>Senior</v>
      </c>
      <c r="F52" s="13" t="str">
        <f>MID(VLOOKUP(Data!A52,Data!$A:$H,8,FALSE),1,3)</f>
        <v>ANY</v>
      </c>
      <c r="G52" s="95">
        <f>IFERROR(VLOOKUP(Data!A52,'Act1'!$F:$W,18,FALSE),"")</f>
        <v>2.9398148148148148E-3</v>
      </c>
      <c r="H52" s="95">
        <f>IFERROR(VLOOKUP(Data!A52,'Act2'!$F:$W,18,FALSE),"")</f>
        <v>2.9282407407408284E-3</v>
      </c>
      <c r="I52" s="95">
        <f>IFERROR(VLOOKUP(Data!A52,'Act3'!$F:$W,18,FALSE),"")</f>
        <v>2.9398148148148148E-3</v>
      </c>
      <c r="J52" s="95">
        <f>IFERROR(VLOOKUP(Data!A52,'Act4'!$F:$W,18,FALSE),"")</f>
        <v>2.8240740740741455E-3</v>
      </c>
      <c r="K52" s="95">
        <f>IFERROR(VLOOKUP(Data!A52,'Act5'!$F:$W,18,FALSE),"")</f>
        <v>2.9398148148148148E-3</v>
      </c>
      <c r="L52" s="95">
        <f>IFERROR(VLOOKUP(Data!A52,'Act6'!$F:$W,18,FALSE),"")</f>
        <v>2.9398148148148148E-3</v>
      </c>
      <c r="M52" s="213">
        <f t="shared" si="2"/>
        <v>1.7511574074074235E-2</v>
      </c>
      <c r="N52" s="156" t="str">
        <f t="shared" si="3"/>
        <v>✓</v>
      </c>
      <c r="O52" s="39"/>
      <c r="P52" s="201"/>
      <c r="Q52" s="161"/>
      <c r="R52" s="161"/>
      <c r="S52" s="161"/>
      <c r="T52" s="161"/>
      <c r="U52" s="161"/>
      <c r="V52" s="161"/>
      <c r="W52" s="39"/>
      <c r="X52" s="39"/>
      <c r="Y52" s="39"/>
      <c r="Z52" s="39"/>
      <c r="AA52" s="39"/>
      <c r="AB52" s="39"/>
      <c r="AC52" s="39"/>
      <c r="AD52" s="39"/>
      <c r="AE52" s="39"/>
      <c r="AF52" s="39"/>
      <c r="AG52" s="39"/>
      <c r="AH52" s="39"/>
      <c r="AI52" s="39"/>
      <c r="AJ52" s="39"/>
      <c r="AK52" s="39"/>
      <c r="AL52" s="39"/>
      <c r="AM52" s="39"/>
      <c r="AN52" s="39"/>
      <c r="AO52" s="39"/>
      <c r="AP52" s="39"/>
      <c r="AQ52" s="39"/>
      <c r="AR52" s="39"/>
      <c r="AS52" s="39"/>
    </row>
    <row r="53" spans="1:45">
      <c r="A53" s="157" t="str">
        <f>CONCATENATE(VLOOKUP(Data!A53,Data!$A:$C,3,FALSE)," ",VLOOKUP(Data!A53,Data!$A:$C,2,FALSE),"")</f>
        <v>Lewis Lily</v>
      </c>
      <c r="B53" s="13" t="str">
        <f>VLOOKUP(Data!A53,Data!$A:$D,4,FALSE)</f>
        <v>ar</v>
      </c>
      <c r="C53" s="118" t="str">
        <f>IF(VLOOKUP(Data!A53,Data!$A:$E,5,FALSE)="","",VLOOKUP(Data!A53,Data!$A:$E,5,FALSE))</f>
        <v>Indiana</v>
      </c>
      <c r="D53" s="118" t="str">
        <f>IF(VLOOKUP(Data!A53,Data!$A:$F,6,FALSE)="","",VLOOKUP(Data!A53,Data!$A:$F,6,FALSE))</f>
        <v>Franchise</v>
      </c>
      <c r="E53" s="118" t="str">
        <f>IF(VLOOKUP(Data!A53,Data!$A:$G,7,FALSE)="","",VLOOKUP(Data!A53,Data!$A:$G,7,FALSE))</f>
        <v>Senior</v>
      </c>
      <c r="F53" s="13" t="str">
        <f>MID(VLOOKUP(Data!A53,Data!$A:$H,8,FALSE),1,3)</f>
        <v>ANY</v>
      </c>
      <c r="G53" s="95" t="str">
        <f>IFERROR(VLOOKUP(Data!A53,'Act1'!$F:$W,18,FALSE),"")</f>
        <v/>
      </c>
      <c r="H53" s="95">
        <f>IFERROR(VLOOKUP(Data!A53,'Act2'!$F:$W,18,FALSE),"")</f>
        <v>2.6041666666666297E-3</v>
      </c>
      <c r="I53" s="95">
        <f>IFERROR(VLOOKUP(Data!A53,'Act3'!$F:$W,18,FALSE),"")</f>
        <v>2.9398148148148148E-3</v>
      </c>
      <c r="J53" s="95">
        <f>IFERROR(VLOOKUP(Data!A53,'Act4'!$F:$W,18,FALSE),"")</f>
        <v>2.9398148148148148E-3</v>
      </c>
      <c r="K53" s="95">
        <f>IFERROR(VLOOKUP(Data!A53,'Act5'!$F:$W,18,FALSE),"")</f>
        <v>2.4652777777778301E-3</v>
      </c>
      <c r="L53" s="95">
        <f>IFERROR(VLOOKUP(Data!A53,'Act6'!$F:$W,18,FALSE),"")</f>
        <v>2.9398148148148148E-3</v>
      </c>
      <c r="M53" s="213">
        <f t="shared" si="2"/>
        <v>1.3888888888888905E-2</v>
      </c>
      <c r="N53" s="156" t="str">
        <f t="shared" si="3"/>
        <v>✓</v>
      </c>
      <c r="O53" s="39"/>
      <c r="P53" s="201"/>
      <c r="Q53" s="161"/>
      <c r="R53" s="161"/>
      <c r="S53" s="161"/>
      <c r="T53" s="161"/>
      <c r="U53" s="161"/>
      <c r="V53" s="161"/>
      <c r="W53" s="39"/>
      <c r="X53" s="39"/>
      <c r="Y53" s="39"/>
      <c r="Z53" s="39"/>
      <c r="AA53" s="39"/>
      <c r="AB53" s="39"/>
      <c r="AC53" s="39"/>
      <c r="AD53" s="39"/>
      <c r="AE53" s="39"/>
      <c r="AF53" s="39"/>
      <c r="AG53" s="39"/>
      <c r="AH53" s="39"/>
      <c r="AI53" s="39"/>
      <c r="AJ53" s="39"/>
      <c r="AK53" s="39"/>
      <c r="AL53" s="39"/>
      <c r="AM53" s="39"/>
      <c r="AN53" s="39"/>
      <c r="AO53" s="39"/>
      <c r="AP53" s="39"/>
      <c r="AQ53" s="39"/>
      <c r="AR53" s="39"/>
      <c r="AS53" s="39"/>
    </row>
    <row r="54" spans="1:45">
      <c r="A54" s="157" t="str">
        <f>CONCATENATE(VLOOKUP(Data!A54,Data!$A:$C,3,FALSE)," ",VLOOKUP(Data!A54,Data!$A:$C,2,FALSE),"")</f>
        <v>Long Carter</v>
      </c>
      <c r="B54" s="13" t="str">
        <f>VLOOKUP(Data!A54,Data!$A:$D,4,FALSE)</f>
        <v>hi</v>
      </c>
      <c r="C54" s="118" t="str">
        <f>IF(VLOOKUP(Data!A54,Data!$A:$E,5,FALSE)="","",VLOOKUP(Data!A54,Data!$A:$E,5,FALSE))</f>
        <v>Georgia</v>
      </c>
      <c r="D54" s="118" t="str">
        <f>IF(VLOOKUP(Data!A54,Data!$A:$F,6,FALSE)="","",VLOOKUP(Data!A54,Data!$A:$F,6,FALSE))</f>
        <v>Employee</v>
      </c>
      <c r="E54" s="118" t="str">
        <f>IF(VLOOKUP(Data!A54,Data!$A:$G,7,FALSE)="","",VLOOKUP(Data!A54,Data!$A:$G,7,FALSE))</f>
        <v>Junior</v>
      </c>
      <c r="F54" s="13" t="str">
        <f>MID(VLOOKUP(Data!A54,Data!$A:$H,8,FALSE),1,3)</f>
        <v>ANY</v>
      </c>
      <c r="G54" s="95">
        <f>IFERROR(VLOOKUP(Data!A54,'Act1'!$F:$W,18,FALSE),"")</f>
        <v>2.9398148148148148E-3</v>
      </c>
      <c r="H54" s="95">
        <f>IFERROR(VLOOKUP(Data!A54,'Act2'!$F:$W,18,FALSE),"")</f>
        <v>2.9398148148148148E-3</v>
      </c>
      <c r="I54" s="95">
        <f>IFERROR(VLOOKUP(Data!A54,'Act3'!$F:$W,18,FALSE),"")</f>
        <v>2.9398148148148148E-3</v>
      </c>
      <c r="J54" s="95">
        <f>IFERROR(VLOOKUP(Data!A54,'Act4'!$F:$W,18,FALSE),"")</f>
        <v>2.9398148148148148E-3</v>
      </c>
      <c r="K54" s="95">
        <f>IFERROR(VLOOKUP(Data!A54,'Act5'!$F:$W,18,FALSE),"")</f>
        <v>2.9398148148148148E-3</v>
      </c>
      <c r="L54" s="95">
        <f>IFERROR(VLOOKUP(Data!A54,'Act6'!$F:$W,18,FALSE),"")</f>
        <v>2.9398148148148148E-3</v>
      </c>
      <c r="M54" s="213">
        <f t="shared" si="2"/>
        <v>1.7638888888888888E-2</v>
      </c>
      <c r="N54" s="156" t="str">
        <f t="shared" si="3"/>
        <v>✓</v>
      </c>
      <c r="O54" s="39"/>
      <c r="P54" s="201"/>
      <c r="Q54" s="161"/>
      <c r="R54" s="161"/>
      <c r="S54" s="161"/>
      <c r="T54" s="161"/>
      <c r="U54" s="161"/>
      <c r="V54" s="161"/>
      <c r="W54" s="39"/>
      <c r="X54" s="39"/>
      <c r="Y54" s="39"/>
      <c r="Z54" s="39"/>
      <c r="AA54" s="39"/>
      <c r="AB54" s="39"/>
      <c r="AC54" s="39"/>
      <c r="AD54" s="39"/>
      <c r="AE54" s="39"/>
      <c r="AF54" s="39"/>
      <c r="AG54" s="39"/>
      <c r="AH54" s="39"/>
      <c r="AI54" s="39"/>
      <c r="AJ54" s="39"/>
      <c r="AK54" s="39"/>
      <c r="AL54" s="39"/>
      <c r="AM54" s="39"/>
      <c r="AN54" s="39"/>
      <c r="AO54" s="39"/>
      <c r="AP54" s="39"/>
      <c r="AQ54" s="39"/>
      <c r="AR54" s="39"/>
      <c r="AS54" s="39"/>
    </row>
    <row r="55" spans="1:45">
      <c r="A55" s="157" t="str">
        <f>CONCATENATE(VLOOKUP(Data!A55,Data!$A:$C,3,FALSE)," ",VLOOKUP(Data!A55,Data!$A:$C,2,FALSE),"")</f>
        <v>López Sofia</v>
      </c>
      <c r="B55" s="13" t="str">
        <f>VLOOKUP(Data!A55,Data!$A:$D,4,FALSE)</f>
        <v>zh</v>
      </c>
      <c r="C55" s="118" t="str">
        <f>IF(VLOOKUP(Data!A55,Data!$A:$E,5,FALSE)="","",VLOOKUP(Data!A55,Data!$A:$E,5,FALSE))</f>
        <v>California</v>
      </c>
      <c r="D55" s="118" t="str">
        <f>IF(VLOOKUP(Data!A55,Data!$A:$F,6,FALSE)="","",VLOOKUP(Data!A55,Data!$A:$F,6,FALSE))</f>
        <v>Franchise</v>
      </c>
      <c r="E55" s="118" t="str">
        <f>IF(VLOOKUP(Data!A55,Data!$A:$G,7,FALSE)="","",VLOOKUP(Data!A55,Data!$A:$G,7,FALSE))</f>
        <v>Rookie</v>
      </c>
      <c r="F55" s="13" t="str">
        <f>MID(VLOOKUP(Data!A55,Data!$A:$H,8,FALSE),1,3)</f>
        <v>INT</v>
      </c>
      <c r="G55" s="95">
        <f>IFERROR(VLOOKUP(Data!A55,'Act1'!$F:$W,18,FALSE),"")</f>
        <v>2.9398148148148148E-3</v>
      </c>
      <c r="H55" s="95">
        <f>IFERROR(VLOOKUP(Data!A55,'Act2'!$F:$W,18,FALSE),"")</f>
        <v>2.9398148148148148E-3</v>
      </c>
      <c r="I55" s="95">
        <f>IFERROR(VLOOKUP(Data!A55,'Act3'!$F:$W,18,FALSE),"")</f>
        <v>2.9398148148148118E-3</v>
      </c>
      <c r="J55" s="95">
        <f>IFERROR(VLOOKUP(Data!A55,'Act4'!$F:$W,18,FALSE),"")</f>
        <v>2.6851851851852349E-3</v>
      </c>
      <c r="K55" s="95">
        <f>IFERROR(VLOOKUP(Data!A55,'Act5'!$F:$W,18,FALSE),"")</f>
        <v>2.9398148148148148E-3</v>
      </c>
      <c r="L55" s="95">
        <f>IFERROR(VLOOKUP(Data!A55,'Act6'!$F:$W,18,FALSE),"")</f>
        <v>2.9398148148148148E-3</v>
      </c>
      <c r="M55" s="213">
        <f t="shared" si="2"/>
        <v>1.7384259259259308E-2</v>
      </c>
      <c r="N55" s="156" t="str">
        <f t="shared" si="3"/>
        <v>✓</v>
      </c>
      <c r="O55" s="39"/>
      <c r="P55" s="201"/>
      <c r="Q55" s="161"/>
      <c r="R55" s="161"/>
      <c r="S55" s="161"/>
      <c r="T55" s="161"/>
      <c r="U55" s="161"/>
      <c r="V55" s="161"/>
      <c r="W55" s="39"/>
      <c r="X55" s="39"/>
      <c r="Y55" s="39"/>
      <c r="Z55" s="39"/>
      <c r="AA55" s="39"/>
      <c r="AB55" s="39"/>
      <c r="AC55" s="39"/>
      <c r="AD55" s="39"/>
      <c r="AE55" s="39"/>
      <c r="AF55" s="39"/>
      <c r="AG55" s="39"/>
      <c r="AH55" s="39"/>
      <c r="AI55" s="39"/>
      <c r="AJ55" s="39"/>
      <c r="AK55" s="39"/>
      <c r="AL55" s="39"/>
      <c r="AM55" s="39"/>
      <c r="AN55" s="39"/>
      <c r="AO55" s="39"/>
      <c r="AP55" s="39"/>
      <c r="AQ55" s="39"/>
      <c r="AR55" s="39"/>
      <c r="AS55" s="39"/>
    </row>
    <row r="56" spans="1:45">
      <c r="A56" s="157" t="str">
        <f>CONCATENATE(VLOOKUP(Data!A56,Data!$A:$C,3,FALSE)," ",VLOOKUP(Data!A56,Data!$A:$C,2,FALSE),"")</f>
        <v>Martin Penelope</v>
      </c>
      <c r="B56" s="13" t="str">
        <f>VLOOKUP(Data!A56,Data!$A:$D,4,FALSE)</f>
        <v>ru</v>
      </c>
      <c r="C56" s="118" t="str">
        <f>IF(VLOOKUP(Data!A56,Data!$A:$E,5,FALSE)="","",VLOOKUP(Data!A56,Data!$A:$E,5,FALSE))</f>
        <v>Alabama</v>
      </c>
      <c r="D56" s="118" t="str">
        <f>IF(VLOOKUP(Data!A56,Data!$A:$F,6,FALSE)="","",VLOOKUP(Data!A56,Data!$A:$F,6,FALSE))</f>
        <v>Employee</v>
      </c>
      <c r="E56" s="118" t="str">
        <f>IF(VLOOKUP(Data!A56,Data!$A:$G,7,FALSE)="","",VLOOKUP(Data!A56,Data!$A:$G,7,FALSE))</f>
        <v>Junior</v>
      </c>
      <c r="F56" s="13" t="str">
        <f>MID(VLOOKUP(Data!A56,Data!$A:$H,8,FALSE),1,3)</f>
        <v>INT</v>
      </c>
      <c r="G56" s="95">
        <f>IFERROR(VLOOKUP(Data!A56,'Act1'!$F:$W,18,FALSE),"")</f>
        <v>2.9398148148148148E-3</v>
      </c>
      <c r="H56" s="95">
        <f>IFERROR(VLOOKUP(Data!A56,'Act2'!$F:$W,18,FALSE),"")</f>
        <v>2.9398148148148148E-3</v>
      </c>
      <c r="I56" s="95">
        <f>IFERROR(VLOOKUP(Data!A56,'Act3'!$F:$W,18,FALSE),"")</f>
        <v>2.9398148148148148E-3</v>
      </c>
      <c r="J56" s="95">
        <f>IFERROR(VLOOKUP(Data!A56,'Act4'!$F:$W,18,FALSE),"")</f>
        <v>2.9398148148148148E-3</v>
      </c>
      <c r="K56" s="95">
        <f>IFERROR(VLOOKUP(Data!A56,'Act5'!$F:$W,18,FALSE),"")</f>
        <v>2.9398148148148148E-3</v>
      </c>
      <c r="L56" s="95">
        <f>IFERROR(VLOOKUP(Data!A56,'Act6'!$F:$W,18,FALSE),"")</f>
        <v>2.9398148148148148E-3</v>
      </c>
      <c r="M56" s="213">
        <f t="shared" si="2"/>
        <v>1.7638888888888888E-2</v>
      </c>
      <c r="N56" s="156" t="str">
        <f t="shared" si="3"/>
        <v>✓</v>
      </c>
      <c r="O56" s="39"/>
      <c r="P56" s="201"/>
      <c r="Q56" s="161"/>
      <c r="R56" s="161"/>
      <c r="S56" s="161"/>
      <c r="T56" s="161"/>
      <c r="U56" s="161"/>
      <c r="V56" s="161"/>
      <c r="W56" s="39"/>
      <c r="X56" s="39"/>
      <c r="Y56" s="39"/>
      <c r="Z56" s="39"/>
      <c r="AA56" s="39"/>
      <c r="AB56" s="39"/>
      <c r="AC56" s="39"/>
      <c r="AD56" s="39"/>
      <c r="AE56" s="39"/>
      <c r="AF56" s="39"/>
      <c r="AG56" s="39"/>
      <c r="AH56" s="39"/>
      <c r="AI56" s="39"/>
      <c r="AJ56" s="39"/>
      <c r="AK56" s="39"/>
      <c r="AL56" s="39"/>
      <c r="AM56" s="39"/>
      <c r="AN56" s="39"/>
      <c r="AO56" s="39"/>
      <c r="AP56" s="39"/>
      <c r="AQ56" s="39"/>
      <c r="AR56" s="39"/>
      <c r="AS56" s="39"/>
    </row>
    <row r="57" spans="1:45">
      <c r="A57" s="157" t="str">
        <f>CONCATENATE(VLOOKUP(Data!A57,Data!$A:$C,3,FALSE)," ",VLOOKUP(Data!A57,Data!$A:$C,2,FALSE),"")</f>
        <v>Martínez Harper</v>
      </c>
      <c r="B57" s="13" t="str">
        <f>VLOOKUP(Data!A57,Data!$A:$D,4,FALSE)</f>
        <v>ja</v>
      </c>
      <c r="C57" s="118" t="str">
        <f>IF(VLOOKUP(Data!A57,Data!$A:$E,5,FALSE)="","",VLOOKUP(Data!A57,Data!$A:$E,5,FALSE))</f>
        <v>Arizona</v>
      </c>
      <c r="D57" s="118" t="str">
        <f>IF(VLOOKUP(Data!A57,Data!$A:$F,6,FALSE)="","",VLOOKUP(Data!A57,Data!$A:$F,6,FALSE))</f>
        <v>Employee</v>
      </c>
      <c r="E57" s="118" t="str">
        <f>IF(VLOOKUP(Data!A57,Data!$A:$G,7,FALSE)="","",VLOOKUP(Data!A57,Data!$A:$G,7,FALSE))</f>
        <v>Rookie</v>
      </c>
      <c r="F57" s="13" t="str">
        <f>MID(VLOOKUP(Data!A57,Data!$A:$H,8,FALSE),1,3)</f>
        <v>INT</v>
      </c>
      <c r="G57" s="95">
        <f>IFERROR(VLOOKUP(Data!A57,'Act1'!$F:$W,18,FALSE),"")</f>
        <v>2.9398148148148148E-3</v>
      </c>
      <c r="H57" s="95">
        <f>IFERROR(VLOOKUP(Data!A57,'Act2'!$F:$W,18,FALSE),"")</f>
        <v>2.9398148148148148E-3</v>
      </c>
      <c r="I57" s="95">
        <f>IFERROR(VLOOKUP(Data!A57,'Act3'!$F:$W,18,FALSE),"")</f>
        <v>2.9398148148148148E-3</v>
      </c>
      <c r="J57" s="95">
        <f>IFERROR(VLOOKUP(Data!A57,'Act4'!$F:$W,18,FALSE),"")</f>
        <v>2.9398148148148148E-3</v>
      </c>
      <c r="K57" s="95">
        <f>IFERROR(VLOOKUP(Data!A57,'Act5'!$F:$W,18,FALSE),"")</f>
        <v>2.7777777777778789E-3</v>
      </c>
      <c r="L57" s="95">
        <f>IFERROR(VLOOKUP(Data!A57,'Act6'!$F:$W,18,FALSE),"")</f>
        <v>2.9398148148148148E-3</v>
      </c>
      <c r="M57" s="213">
        <f t="shared" si="2"/>
        <v>1.7476851851851952E-2</v>
      </c>
      <c r="N57" s="156" t="str">
        <f t="shared" si="3"/>
        <v>✓</v>
      </c>
      <c r="O57" s="39"/>
      <c r="P57" s="201"/>
      <c r="Q57" s="161"/>
      <c r="R57" s="161"/>
      <c r="S57" s="161"/>
      <c r="T57" s="161"/>
      <c r="U57" s="161"/>
      <c r="V57" s="161"/>
      <c r="W57" s="39"/>
      <c r="X57" s="39"/>
      <c r="Y57" s="39"/>
      <c r="Z57" s="39"/>
      <c r="AA57" s="39"/>
      <c r="AB57" s="39"/>
      <c r="AC57" s="39"/>
      <c r="AD57" s="39"/>
      <c r="AE57" s="39"/>
      <c r="AF57" s="39"/>
      <c r="AG57" s="39"/>
      <c r="AH57" s="39"/>
      <c r="AI57" s="39"/>
      <c r="AJ57" s="39"/>
      <c r="AK57" s="39"/>
      <c r="AL57" s="39"/>
      <c r="AM57" s="39"/>
      <c r="AN57" s="39"/>
      <c r="AO57" s="39"/>
      <c r="AP57" s="39"/>
      <c r="AQ57" s="39"/>
      <c r="AR57" s="39"/>
      <c r="AS57" s="39"/>
    </row>
    <row r="58" spans="1:45">
      <c r="A58" s="157" t="str">
        <f>CONCATENATE(VLOOKUP(Data!A58,Data!$A:$C,3,FALSE)," ",VLOOKUP(Data!A58,Data!$A:$C,2,FALSE),"")</f>
        <v>Mendoza Wyatt</v>
      </c>
      <c r="B58" s="13" t="str">
        <f>VLOOKUP(Data!A58,Data!$A:$D,4,FALSE)</f>
        <v>it</v>
      </c>
      <c r="C58" s="118" t="str">
        <f>IF(VLOOKUP(Data!A58,Data!$A:$E,5,FALSE)="","",VLOOKUP(Data!A58,Data!$A:$E,5,FALSE))</f>
        <v>Florida</v>
      </c>
      <c r="D58" s="118" t="str">
        <f>IF(VLOOKUP(Data!A58,Data!$A:$F,6,FALSE)="","",VLOOKUP(Data!A58,Data!$A:$F,6,FALSE))</f>
        <v>Employee</v>
      </c>
      <c r="E58" s="118" t="str">
        <f>IF(VLOOKUP(Data!A58,Data!$A:$G,7,FALSE)="","",VLOOKUP(Data!A58,Data!$A:$G,7,FALSE))</f>
        <v>Senior</v>
      </c>
      <c r="F58" s="13" t="str">
        <f>MID(VLOOKUP(Data!A58,Data!$A:$H,8,FALSE),1,3)</f>
        <v>ANY</v>
      </c>
      <c r="G58" s="95">
        <f>IFERROR(VLOOKUP(Data!A58,'Act1'!$F:$W,18,FALSE),"")</f>
        <v>2.9398148148148148E-3</v>
      </c>
      <c r="H58" s="95">
        <f>IFERROR(VLOOKUP(Data!A58,'Act2'!$F:$W,18,FALSE),"")</f>
        <v>2.6388888888888573E-3</v>
      </c>
      <c r="I58" s="95">
        <f>IFERROR(VLOOKUP(Data!A58,'Act3'!$F:$W,18,FALSE),"")</f>
        <v>2.9398148148148148E-3</v>
      </c>
      <c r="J58" s="95">
        <f>IFERROR(VLOOKUP(Data!A58,'Act4'!$F:$W,18,FALSE),"")</f>
        <v>1.3425925925926174E-3</v>
      </c>
      <c r="K58" s="95">
        <f>IFERROR(VLOOKUP(Data!A58,'Act5'!$F:$W,18,FALSE),"")</f>
        <v>5.7870370370372015E-4</v>
      </c>
      <c r="L58" s="95">
        <f>IFERROR(VLOOKUP(Data!A58,'Act6'!$F:$W,18,FALSE),"")</f>
        <v>6.828703703704031E-4</v>
      </c>
      <c r="M58" s="213">
        <f t="shared" si="2"/>
        <v>1.1122685185185228E-2</v>
      </c>
      <c r="N58" s="156" t="str">
        <f t="shared" si="3"/>
        <v>✓</v>
      </c>
      <c r="O58" s="39"/>
      <c r="P58" s="201"/>
      <c r="Q58" s="161"/>
      <c r="R58" s="161"/>
      <c r="S58" s="161"/>
      <c r="T58" s="161"/>
      <c r="U58" s="161"/>
      <c r="V58" s="161"/>
      <c r="W58" s="39"/>
      <c r="X58" s="39"/>
      <c r="Y58" s="39"/>
      <c r="Z58" s="39"/>
      <c r="AA58" s="39"/>
      <c r="AB58" s="39"/>
      <c r="AC58" s="39"/>
      <c r="AD58" s="39"/>
      <c r="AE58" s="39"/>
      <c r="AF58" s="39"/>
      <c r="AG58" s="39"/>
      <c r="AH58" s="39"/>
      <c r="AI58" s="39"/>
      <c r="AJ58" s="39"/>
      <c r="AK58" s="39"/>
      <c r="AL58" s="39"/>
      <c r="AM58" s="39"/>
      <c r="AN58" s="39"/>
      <c r="AO58" s="39"/>
      <c r="AP58" s="39"/>
      <c r="AQ58" s="39"/>
      <c r="AR58" s="39"/>
      <c r="AS58" s="39"/>
    </row>
    <row r="59" spans="1:45">
      <c r="A59" s="157" t="str">
        <f>CONCATENATE(VLOOKUP(Data!A59,Data!$A:$C,3,FALSE)," ",VLOOKUP(Data!A59,Data!$A:$C,2,FALSE),"")</f>
        <v>Miller Mia</v>
      </c>
      <c r="B59" s="13" t="str">
        <f>VLOOKUP(Data!A59,Data!$A:$D,4,FALSE)</f>
        <v>en</v>
      </c>
      <c r="C59" s="118" t="str">
        <f>IF(VLOOKUP(Data!A59,Data!$A:$E,5,FALSE)="","",VLOOKUP(Data!A59,Data!$A:$E,5,FALSE))</f>
        <v>Illinois</v>
      </c>
      <c r="D59" s="118" t="str">
        <f>IF(VLOOKUP(Data!A59,Data!$A:$F,6,FALSE)="","",VLOOKUP(Data!A59,Data!$A:$F,6,FALSE))</f>
        <v>Franchise</v>
      </c>
      <c r="E59" s="118" t="str">
        <f>IF(VLOOKUP(Data!A59,Data!$A:$G,7,FALSE)="","",VLOOKUP(Data!A59,Data!$A:$G,7,FALSE))</f>
        <v>Senior</v>
      </c>
      <c r="F59" s="13" t="str">
        <f>MID(VLOOKUP(Data!A59,Data!$A:$H,8,FALSE),1,3)</f>
        <v>ANY</v>
      </c>
      <c r="G59" s="95">
        <f>IFERROR(VLOOKUP(Data!A59,'Act1'!$F:$W,18,FALSE),"")</f>
        <v>2.9398148148148148E-3</v>
      </c>
      <c r="H59" s="95">
        <f>IFERROR(VLOOKUP(Data!A59,'Act2'!$F:$W,18,FALSE),"")</f>
        <v>2.9398148148148148E-3</v>
      </c>
      <c r="I59" s="95">
        <f>IFERROR(VLOOKUP(Data!A59,'Act3'!$F:$W,18,FALSE),"")</f>
        <v>2.5462962962963243E-3</v>
      </c>
      <c r="J59" s="95">
        <f>IFERROR(VLOOKUP(Data!A59,'Act4'!$F:$W,18,FALSE),"")</f>
        <v>2.9398148148148148E-3</v>
      </c>
      <c r="K59" s="95">
        <f>IFERROR(VLOOKUP(Data!A59,'Act5'!$F:$W,18,FALSE),"")</f>
        <v>1.8055555555556158E-3</v>
      </c>
      <c r="L59" s="95">
        <f>IFERROR(VLOOKUP(Data!A59,'Act6'!$F:$W,18,FALSE),"")</f>
        <v>1.6203703703703276E-3</v>
      </c>
      <c r="M59" s="213">
        <f t="shared" si="2"/>
        <v>1.4791666666666713E-2</v>
      </c>
      <c r="N59" s="156" t="str">
        <f t="shared" si="3"/>
        <v>✓</v>
      </c>
      <c r="O59" s="39"/>
      <c r="P59" s="201"/>
      <c r="Q59" s="161"/>
      <c r="R59" s="161"/>
      <c r="S59" s="161"/>
      <c r="T59" s="161"/>
      <c r="U59" s="161"/>
      <c r="V59" s="161"/>
      <c r="W59" s="39"/>
      <c r="X59" s="39"/>
      <c r="Y59" s="39"/>
      <c r="Z59" s="39"/>
      <c r="AA59" s="39"/>
      <c r="AB59" s="39"/>
      <c r="AC59" s="39"/>
      <c r="AD59" s="39"/>
      <c r="AE59" s="39"/>
      <c r="AF59" s="39"/>
      <c r="AG59" s="39"/>
      <c r="AH59" s="39"/>
      <c r="AI59" s="39"/>
      <c r="AJ59" s="39"/>
      <c r="AK59" s="39"/>
      <c r="AL59" s="39"/>
      <c r="AM59" s="39"/>
      <c r="AN59" s="39"/>
      <c r="AO59" s="39"/>
      <c r="AP59" s="39"/>
      <c r="AQ59" s="39"/>
      <c r="AR59" s="39"/>
      <c r="AS59" s="39"/>
    </row>
    <row r="60" spans="1:45">
      <c r="A60" s="157" t="str">
        <f>CONCATENATE(VLOOKUP(Data!A60,Data!$A:$C,3,FALSE)," ",VLOOKUP(Data!A60,Data!$A:$C,2,FALSE),"")</f>
        <v>Mitchell Elena</v>
      </c>
      <c r="B60" s="13" t="str">
        <f>VLOOKUP(Data!A60,Data!$A:$D,4,FALSE)</f>
        <v>es</v>
      </c>
      <c r="C60" s="118" t="str">
        <f>IF(VLOOKUP(Data!A60,Data!$A:$E,5,FALSE)="","",VLOOKUP(Data!A60,Data!$A:$E,5,FALSE))</f>
        <v>Kentucky</v>
      </c>
      <c r="D60" s="118" t="str">
        <f>IF(VLOOKUP(Data!A60,Data!$A:$F,6,FALSE)="","",VLOOKUP(Data!A60,Data!$A:$F,6,FALSE))</f>
        <v>Employee</v>
      </c>
      <c r="E60" s="118" t="str">
        <f>IF(VLOOKUP(Data!A60,Data!$A:$G,7,FALSE)="","",VLOOKUP(Data!A60,Data!$A:$G,7,FALSE))</f>
        <v>Rookie</v>
      </c>
      <c r="F60" s="13" t="str">
        <f>MID(VLOOKUP(Data!A60,Data!$A:$H,8,FALSE),1,3)</f>
        <v>ANY</v>
      </c>
      <c r="G60" s="95">
        <f>IFERROR(VLOOKUP(Data!A60,'Act1'!$F:$W,18,FALSE),"")</f>
        <v>2.9398148148148148E-3</v>
      </c>
      <c r="H60" s="95">
        <f>IFERROR(VLOOKUP(Data!A60,'Act2'!$F:$W,18,FALSE),"")</f>
        <v>2.7314814814814459E-3</v>
      </c>
      <c r="I60" s="95">
        <f>IFERROR(VLOOKUP(Data!A60,'Act3'!$F:$W,18,FALSE),"")</f>
        <v>2.9398148148148148E-3</v>
      </c>
      <c r="J60" s="95">
        <f>IFERROR(VLOOKUP(Data!A60,'Act4'!$F:$W,18,FALSE),"")</f>
        <v>2.9398148148148148E-3</v>
      </c>
      <c r="K60" s="95" t="str">
        <f>IFERROR(VLOOKUP(Data!A60,'Act5'!$F:$W,18,FALSE),"")</f>
        <v/>
      </c>
      <c r="L60" s="95" t="str">
        <f>IFERROR(VLOOKUP(Data!A60,'Act6'!$F:$W,18,FALSE),"")</f>
        <v/>
      </c>
      <c r="M60" s="213">
        <f t="shared" si="2"/>
        <v>1.1550925925925892E-2</v>
      </c>
      <c r="N60" s="156" t="str">
        <f t="shared" si="3"/>
        <v>✓</v>
      </c>
      <c r="O60" s="39"/>
      <c r="P60" s="201"/>
      <c r="Q60" s="161"/>
      <c r="R60" s="161"/>
      <c r="S60" s="161"/>
      <c r="T60" s="161"/>
      <c r="U60" s="161"/>
      <c r="V60" s="161"/>
      <c r="W60" s="39"/>
      <c r="X60" s="39"/>
      <c r="Y60" s="39"/>
      <c r="Z60" s="39"/>
      <c r="AA60" s="39"/>
      <c r="AB60" s="39"/>
      <c r="AC60" s="39"/>
      <c r="AD60" s="39"/>
      <c r="AE60" s="39"/>
      <c r="AF60" s="39"/>
      <c r="AG60" s="39"/>
      <c r="AH60" s="39"/>
      <c r="AI60" s="39"/>
      <c r="AJ60" s="39"/>
      <c r="AK60" s="39"/>
      <c r="AL60" s="39"/>
      <c r="AM60" s="39"/>
      <c r="AN60" s="39"/>
      <c r="AO60" s="39"/>
      <c r="AP60" s="39"/>
      <c r="AQ60" s="39"/>
      <c r="AR60" s="39"/>
      <c r="AS60" s="39"/>
    </row>
    <row r="61" spans="1:45">
      <c r="A61" s="157" t="str">
        <f>CONCATENATE(VLOOKUP(Data!A61,Data!$A:$C,3,FALSE)," ",VLOOKUP(Data!A61,Data!$A:$C,2,FALSE),"")</f>
        <v>Moore Mila</v>
      </c>
      <c r="B61" s="13" t="str">
        <f>VLOOKUP(Data!A61,Data!$A:$D,4,FALSE)</f>
        <v>fr</v>
      </c>
      <c r="C61" s="118" t="str">
        <f>IF(VLOOKUP(Data!A61,Data!$A:$E,5,FALSE)="","",VLOOKUP(Data!A61,Data!$A:$E,5,FALSE))</f>
        <v>Maryland</v>
      </c>
      <c r="D61" s="118" t="str">
        <f>IF(VLOOKUP(Data!A61,Data!$A:$F,6,FALSE)="","",VLOOKUP(Data!A61,Data!$A:$F,6,FALSE))</f>
        <v>Partner Employee</v>
      </c>
      <c r="E61" s="118" t="str">
        <f>IF(VLOOKUP(Data!A61,Data!$A:$G,7,FALSE)="","",VLOOKUP(Data!A61,Data!$A:$G,7,FALSE))</f>
        <v>Junior</v>
      </c>
      <c r="F61" s="13" t="str">
        <f>MID(VLOOKUP(Data!A61,Data!$A:$H,8,FALSE),1,3)</f>
        <v>ANY</v>
      </c>
      <c r="G61" s="95">
        <f>IFERROR(VLOOKUP(Data!A61,'Act1'!$F:$W,18,FALSE),"")</f>
        <v>2.9398148148148148E-3</v>
      </c>
      <c r="H61" s="95">
        <f>IFERROR(VLOOKUP(Data!A61,'Act2'!$F:$W,18,FALSE),"")</f>
        <v>2.9398148148148148E-3</v>
      </c>
      <c r="I61" s="95">
        <f>IFERROR(VLOOKUP(Data!A61,'Act3'!$F:$W,18,FALSE),"")</f>
        <v>2.9398148148148148E-3</v>
      </c>
      <c r="J61" s="95">
        <f>IFERROR(VLOOKUP(Data!A61,'Act4'!$F:$W,18,FALSE),"")</f>
        <v>2.9398148148148148E-3</v>
      </c>
      <c r="K61" s="95">
        <f>IFERROR(VLOOKUP(Data!A61,'Act5'!$F:$W,18,FALSE),"")</f>
        <v>2.9398148148148148E-3</v>
      </c>
      <c r="L61" s="95">
        <f>IFERROR(VLOOKUP(Data!A61,'Act6'!$F:$W,18,FALSE),"")</f>
        <v>2.9398148148148148E-3</v>
      </c>
      <c r="M61" s="213">
        <f t="shared" si="2"/>
        <v>1.7638888888888888E-2</v>
      </c>
      <c r="N61" s="156" t="str">
        <f t="shared" si="3"/>
        <v>✓</v>
      </c>
      <c r="O61" s="39"/>
      <c r="P61" s="201"/>
      <c r="Q61" s="161"/>
      <c r="R61" s="161"/>
      <c r="S61" s="161"/>
      <c r="T61" s="161"/>
      <c r="U61" s="161"/>
      <c r="V61" s="161"/>
      <c r="W61" s="39"/>
      <c r="X61" s="39"/>
      <c r="Y61" s="39"/>
      <c r="Z61" s="39"/>
      <c r="AA61" s="39"/>
      <c r="AB61" s="39"/>
      <c r="AC61" s="39"/>
      <c r="AD61" s="39"/>
      <c r="AE61" s="39"/>
      <c r="AF61" s="39"/>
      <c r="AG61" s="39"/>
      <c r="AH61" s="39"/>
      <c r="AI61" s="39"/>
      <c r="AJ61" s="39"/>
      <c r="AK61" s="39"/>
      <c r="AL61" s="39"/>
      <c r="AM61" s="39"/>
      <c r="AN61" s="39"/>
      <c r="AO61" s="39"/>
      <c r="AP61" s="39"/>
      <c r="AQ61" s="39"/>
      <c r="AR61" s="39"/>
      <c r="AS61" s="39"/>
    </row>
    <row r="62" spans="1:45">
      <c r="A62" s="157" t="str">
        <f>CONCATENATE(VLOOKUP(Data!A62,Data!$A:$C,3,FALSE)," ",VLOOKUP(Data!A62,Data!$A:$C,2,FALSE),"")</f>
        <v>Morales Sebastian</v>
      </c>
      <c r="B62" s="13" t="str">
        <f>VLOOKUP(Data!A62,Data!$A:$D,4,FALSE)</f>
        <v>de</v>
      </c>
      <c r="C62" s="118" t="str">
        <f>IF(VLOOKUP(Data!A62,Data!$A:$E,5,FALSE)="","",VLOOKUP(Data!A62,Data!$A:$E,5,FALSE))</f>
        <v>Michigan</v>
      </c>
      <c r="D62" s="118" t="str">
        <f>IF(VLOOKUP(Data!A62,Data!$A:$F,6,FALSE)="","",VLOOKUP(Data!A62,Data!$A:$F,6,FALSE))</f>
        <v>Employee</v>
      </c>
      <c r="E62" s="118" t="str">
        <f>IF(VLOOKUP(Data!A62,Data!$A:$G,7,FALSE)="","",VLOOKUP(Data!A62,Data!$A:$G,7,FALSE))</f>
        <v>Rookie</v>
      </c>
      <c r="F62" s="13" t="str">
        <f>MID(VLOOKUP(Data!A62,Data!$A:$H,8,FALSE),1,3)</f>
        <v>ANY</v>
      </c>
      <c r="G62" s="95">
        <f>IFERROR(VLOOKUP(Data!A62,'Act1'!$F:$W,18,FALSE),"")</f>
        <v>3.9351851851854303E-4</v>
      </c>
      <c r="H62" s="95">
        <f>IFERROR(VLOOKUP(Data!A62,'Act2'!$F:$W,18,FALSE),"")</f>
        <v>2.9398148148148148E-3</v>
      </c>
      <c r="I62" s="95">
        <f>IFERROR(VLOOKUP(Data!A62,'Act3'!$F:$W,18,FALSE),"")</f>
        <v>2.9398148148148148E-3</v>
      </c>
      <c r="J62" s="95">
        <f>IFERROR(VLOOKUP(Data!A62,'Act4'!$F:$W,18,FALSE),"")</f>
        <v>2.9398148148148148E-3</v>
      </c>
      <c r="K62" s="95">
        <f>IFERROR(VLOOKUP(Data!A62,'Act5'!$F:$W,18,FALSE),"")</f>
        <v>2.9398148148148148E-3</v>
      </c>
      <c r="L62" s="95">
        <f>IFERROR(VLOOKUP(Data!A62,'Act6'!$F:$W,18,FALSE),"")</f>
        <v>2.9398148148148148E-3</v>
      </c>
      <c r="M62" s="213">
        <f t="shared" si="2"/>
        <v>1.5092592592592617E-2</v>
      </c>
      <c r="N62" s="156" t="str">
        <f t="shared" si="3"/>
        <v>✓</v>
      </c>
      <c r="O62" s="39"/>
      <c r="P62" s="201"/>
      <c r="Q62" s="161"/>
      <c r="R62" s="161"/>
      <c r="S62" s="161"/>
      <c r="T62" s="161"/>
      <c r="U62" s="161"/>
      <c r="V62" s="161"/>
      <c r="W62" s="39"/>
      <c r="X62" s="39"/>
      <c r="Y62" s="39"/>
      <c r="Z62" s="39"/>
      <c r="AA62" s="39"/>
      <c r="AB62" s="39"/>
      <c r="AC62" s="39"/>
      <c r="AD62" s="39"/>
      <c r="AE62" s="39"/>
      <c r="AF62" s="39"/>
      <c r="AG62" s="39"/>
      <c r="AH62" s="39"/>
      <c r="AI62" s="39"/>
      <c r="AJ62" s="39"/>
      <c r="AK62" s="39"/>
      <c r="AL62" s="39"/>
      <c r="AM62" s="39"/>
      <c r="AN62" s="39"/>
      <c r="AO62" s="39"/>
      <c r="AP62" s="39"/>
      <c r="AQ62" s="39"/>
      <c r="AR62" s="39"/>
      <c r="AS62" s="39"/>
    </row>
    <row r="63" spans="1:45">
      <c r="A63" s="157" t="str">
        <f>CONCATENATE(VLOOKUP(Data!A63,Data!$A:$C,3,FALSE)," ",VLOOKUP(Data!A63,Data!$A:$C,2,FALSE),"")</f>
        <v>Morgan Asher</v>
      </c>
      <c r="B63" s="13" t="str">
        <f>VLOOKUP(Data!A63,Data!$A:$D,4,FALSE)</f>
        <v>pt</v>
      </c>
      <c r="C63" s="118" t="str">
        <f>IF(VLOOKUP(Data!A63,Data!$A:$E,5,FALSE)="","",VLOOKUP(Data!A63,Data!$A:$E,5,FALSE))</f>
        <v>Missouri</v>
      </c>
      <c r="D63" s="118" t="str">
        <f>IF(VLOOKUP(Data!A63,Data!$A:$F,6,FALSE)="","",VLOOKUP(Data!A63,Data!$A:$F,6,FALSE))</f>
        <v>Employee</v>
      </c>
      <c r="E63" s="118" t="str">
        <f>IF(VLOOKUP(Data!A63,Data!$A:$G,7,FALSE)="","",VLOOKUP(Data!A63,Data!$A:$G,7,FALSE))</f>
        <v>Junior</v>
      </c>
      <c r="F63" s="13" t="str">
        <f>MID(VLOOKUP(Data!A63,Data!$A:$H,8,FALSE),1,3)</f>
        <v>ANY</v>
      </c>
      <c r="G63" s="95" t="str">
        <f>IFERROR(VLOOKUP(Data!A63,'Act1'!$F:$W,18,FALSE),"")</f>
        <v/>
      </c>
      <c r="H63" s="95" t="str">
        <f>IFERROR(VLOOKUP(Data!A63,'Act2'!$F:$W,18,FALSE),"")</f>
        <v/>
      </c>
      <c r="I63" s="95" t="str">
        <f>IFERROR(VLOOKUP(Data!A63,'Act3'!$F:$W,18,FALSE),"")</f>
        <v/>
      </c>
      <c r="J63" s="95" t="str">
        <f>IFERROR(VLOOKUP(Data!A63,'Act4'!$F:$W,18,FALSE),"")</f>
        <v/>
      </c>
      <c r="K63" s="95" t="str">
        <f>IFERROR(VLOOKUP(Data!A63,'Act5'!$F:$W,18,FALSE),"")</f>
        <v/>
      </c>
      <c r="L63" s="95" t="str">
        <f>IFERROR(VLOOKUP(Data!A63,'Act6'!$F:$W,18,FALSE),"")</f>
        <v/>
      </c>
      <c r="M63" s="213">
        <f t="shared" si="2"/>
        <v>0</v>
      </c>
      <c r="N63" s="156" t="str">
        <f t="shared" si="3"/>
        <v>✘</v>
      </c>
      <c r="O63" s="39"/>
      <c r="P63" s="201"/>
      <c r="Q63" s="161"/>
      <c r="R63" s="161"/>
      <c r="S63" s="161"/>
      <c r="T63" s="161"/>
      <c r="U63" s="161"/>
      <c r="V63" s="161"/>
      <c r="W63" s="39"/>
      <c r="X63" s="39"/>
      <c r="Y63" s="39"/>
      <c r="Z63" s="39"/>
      <c r="AA63" s="39"/>
      <c r="AB63" s="39"/>
      <c r="AC63" s="39"/>
      <c r="AD63" s="39"/>
      <c r="AE63" s="39"/>
      <c r="AF63" s="39"/>
      <c r="AG63" s="39"/>
      <c r="AH63" s="39"/>
      <c r="AI63" s="39"/>
      <c r="AJ63" s="39"/>
      <c r="AK63" s="39"/>
      <c r="AL63" s="39"/>
      <c r="AM63" s="39"/>
      <c r="AN63" s="39"/>
      <c r="AO63" s="39"/>
      <c r="AP63" s="39"/>
      <c r="AQ63" s="39"/>
      <c r="AR63" s="39"/>
      <c r="AS63" s="39"/>
    </row>
    <row r="64" spans="1:45">
      <c r="A64" s="157" t="str">
        <f>CONCATENATE(VLOOKUP(Data!A64,Data!$A:$C,3,FALSE)," ",VLOOKUP(Data!A64,Data!$A:$C,2,FALSE),"")</f>
        <v>Morris Emily</v>
      </c>
      <c r="B64" s="13" t="str">
        <f>VLOOKUP(Data!A64,Data!$A:$D,4,FALSE)</f>
        <v>ar</v>
      </c>
      <c r="C64" s="118" t="str">
        <f>IF(VLOOKUP(Data!A64,Data!$A:$E,5,FALSE)="","",VLOOKUP(Data!A64,Data!$A:$E,5,FALSE))</f>
        <v>New York</v>
      </c>
      <c r="D64" s="118" t="str">
        <f>IF(VLOOKUP(Data!A64,Data!$A:$F,6,FALSE)="","",VLOOKUP(Data!A64,Data!$A:$F,6,FALSE))</f>
        <v>Employee</v>
      </c>
      <c r="E64" s="118" t="str">
        <f>IF(VLOOKUP(Data!A64,Data!$A:$G,7,FALSE)="","",VLOOKUP(Data!A64,Data!$A:$G,7,FALSE))</f>
        <v>Rookie</v>
      </c>
      <c r="F64" s="13" t="str">
        <f>MID(VLOOKUP(Data!A64,Data!$A:$H,8,FALSE),1,3)</f>
        <v>ANY</v>
      </c>
      <c r="G64" s="95" t="str">
        <f>IFERROR(VLOOKUP(Data!A64,'Act1'!$F:$W,18,FALSE),"")</f>
        <v/>
      </c>
      <c r="H64" s="95">
        <f>IFERROR(VLOOKUP(Data!A64,'Act2'!$F:$W,18,FALSE),"")</f>
        <v>1.192129629629668E-3</v>
      </c>
      <c r="I64" s="95" t="str">
        <f>IFERROR(VLOOKUP(Data!A64,'Act3'!$F:$W,18,FALSE),"")</f>
        <v/>
      </c>
      <c r="J64" s="95">
        <f>IFERROR(VLOOKUP(Data!A64,'Act4'!$F:$W,18,FALSE),"")</f>
        <v>5.0925925925915383E-4</v>
      </c>
      <c r="K64" s="95">
        <f>IFERROR(VLOOKUP(Data!A64,'Act5'!$F:$W,18,FALSE),"")</f>
        <v>6.018518518517979E-4</v>
      </c>
      <c r="L64" s="95">
        <f>IFERROR(VLOOKUP(Data!A64,'Act6'!$F:$W,18,FALSE),"")</f>
        <v>2.777777777778212E-4</v>
      </c>
      <c r="M64" s="213">
        <f t="shared" si="2"/>
        <v>2.5810185185184409E-3</v>
      </c>
      <c r="N64" s="156" t="str">
        <f t="shared" si="3"/>
        <v>✘</v>
      </c>
      <c r="O64" s="39"/>
      <c r="P64" s="201"/>
      <c r="Q64" s="161"/>
      <c r="R64" s="161"/>
      <c r="S64" s="161"/>
      <c r="T64" s="161"/>
      <c r="U64" s="161"/>
      <c r="V64" s="161"/>
      <c r="W64" s="39"/>
      <c r="X64" s="39"/>
      <c r="Y64" s="39"/>
      <c r="Z64" s="39"/>
      <c r="AA64" s="39"/>
      <c r="AB64" s="39"/>
      <c r="AC64" s="39"/>
      <c r="AD64" s="39"/>
      <c r="AE64" s="39"/>
      <c r="AF64" s="39"/>
      <c r="AG64" s="39"/>
      <c r="AH64" s="39"/>
      <c r="AI64" s="39"/>
      <c r="AJ64" s="39"/>
      <c r="AK64" s="39"/>
      <c r="AL64" s="39"/>
      <c r="AM64" s="39"/>
      <c r="AN64" s="39"/>
      <c r="AO64" s="39"/>
      <c r="AP64" s="39"/>
      <c r="AQ64" s="39"/>
      <c r="AR64" s="39"/>
      <c r="AS64" s="39"/>
    </row>
    <row r="65" spans="1:45">
      <c r="A65" s="157" t="str">
        <f>CONCATENATE(VLOOKUP(Data!A65,Data!$A:$C,3,FALSE)," ",VLOOKUP(Data!A65,Data!$A:$C,2,FALSE),"")</f>
        <v>Morris Levi</v>
      </c>
      <c r="B65" s="13" t="str">
        <f>VLOOKUP(Data!A65,Data!$A:$D,4,FALSE)</f>
        <v>hi</v>
      </c>
      <c r="C65" s="118" t="str">
        <f>IF(VLOOKUP(Data!A65,Data!$A:$E,5,FALSE)="","",VLOOKUP(Data!A65,Data!$A:$E,5,FALSE))</f>
        <v>Ohio</v>
      </c>
      <c r="D65" s="118" t="str">
        <f>IF(VLOOKUP(Data!A65,Data!$A:$F,6,FALSE)="","",VLOOKUP(Data!A65,Data!$A:$F,6,FALSE))</f>
        <v>Franchise</v>
      </c>
      <c r="E65" s="118" t="str">
        <f>IF(VLOOKUP(Data!A65,Data!$A:$G,7,FALSE)="","",VLOOKUP(Data!A65,Data!$A:$G,7,FALSE))</f>
        <v>Senior</v>
      </c>
      <c r="F65" s="13" t="str">
        <f>MID(VLOOKUP(Data!A65,Data!$A:$H,8,FALSE),1,3)</f>
        <v>ANY</v>
      </c>
      <c r="G65" s="95">
        <f>IFERROR(VLOOKUP(Data!A65,'Act1'!$F:$W,18,FALSE),"")</f>
        <v>2.9398148148148148E-3</v>
      </c>
      <c r="H65" s="95" t="str">
        <f>IFERROR(VLOOKUP(Data!A65,'Act2'!$F:$W,18,FALSE),"")</f>
        <v/>
      </c>
      <c r="I65" s="95" t="str">
        <f>IFERROR(VLOOKUP(Data!A65,'Act3'!$F:$W,18,FALSE),"")</f>
        <v/>
      </c>
      <c r="J65" s="95" t="str">
        <f>IFERROR(VLOOKUP(Data!A65,'Act4'!$F:$W,18,FALSE),"")</f>
        <v/>
      </c>
      <c r="K65" s="95">
        <f>IFERROR(VLOOKUP(Data!A65,'Act5'!$F:$W,18,FALSE),"")</f>
        <v>8.4490740740739145E-4</v>
      </c>
      <c r="L65" s="95" t="str">
        <f>IFERROR(VLOOKUP(Data!A65,'Act6'!$F:$W,18,FALSE),"")</f>
        <v/>
      </c>
      <c r="M65" s="213">
        <f t="shared" si="2"/>
        <v>3.7847222222222063E-3</v>
      </c>
      <c r="N65" s="156" t="str">
        <f t="shared" si="3"/>
        <v>✘</v>
      </c>
      <c r="O65" s="39"/>
      <c r="P65" s="201"/>
      <c r="Q65" s="161"/>
      <c r="R65" s="161"/>
      <c r="S65" s="161"/>
      <c r="T65" s="161"/>
      <c r="U65" s="161"/>
      <c r="V65" s="161"/>
      <c r="W65" s="39"/>
      <c r="X65" s="39"/>
      <c r="Y65" s="39"/>
      <c r="Z65" s="39"/>
      <c r="AA65" s="39"/>
      <c r="AB65" s="39"/>
      <c r="AC65" s="39"/>
      <c r="AD65" s="39"/>
      <c r="AE65" s="39"/>
      <c r="AF65" s="39"/>
      <c r="AG65" s="39"/>
      <c r="AH65" s="39"/>
      <c r="AI65" s="39"/>
      <c r="AJ65" s="39"/>
      <c r="AK65" s="39"/>
      <c r="AL65" s="39"/>
      <c r="AM65" s="39"/>
      <c r="AN65" s="39"/>
      <c r="AO65" s="39"/>
      <c r="AP65" s="39"/>
      <c r="AQ65" s="39"/>
      <c r="AR65" s="39"/>
      <c r="AS65" s="39"/>
    </row>
    <row r="66" spans="1:45">
      <c r="A66" s="157" t="str">
        <f>CONCATENATE(VLOOKUP(Data!A66,Data!$A:$C,3,FALSE)," ",VLOOKUP(Data!A66,Data!$A:$C,2,FALSE),"")</f>
        <v>Murphy Daniel</v>
      </c>
      <c r="B66" s="13" t="str">
        <f>VLOOKUP(Data!A66,Data!$A:$D,4,FALSE)</f>
        <v>zh</v>
      </c>
      <c r="C66" s="118" t="str">
        <f>IF(VLOOKUP(Data!A66,Data!$A:$E,5,FALSE)="","",VLOOKUP(Data!A66,Data!$A:$E,5,FALSE))</f>
        <v>Pennsylvania</v>
      </c>
      <c r="D66" s="118" t="str">
        <f>IF(VLOOKUP(Data!A66,Data!$A:$F,6,FALSE)="","",VLOOKUP(Data!A66,Data!$A:$F,6,FALSE))</f>
        <v>Employee</v>
      </c>
      <c r="E66" s="118" t="str">
        <f>IF(VLOOKUP(Data!A66,Data!$A:$G,7,FALSE)="","",VLOOKUP(Data!A66,Data!$A:$G,7,FALSE))</f>
        <v>Senior</v>
      </c>
      <c r="F66" s="13" t="str">
        <f>MID(VLOOKUP(Data!A66,Data!$A:$H,8,FALSE),1,3)</f>
        <v>ANY</v>
      </c>
      <c r="G66" s="95">
        <f>IFERROR(VLOOKUP(Data!A66,'Act1'!$F:$W,18,FALSE),"")</f>
        <v>4.050925925925819E-4</v>
      </c>
      <c r="H66" s="95">
        <f>IFERROR(VLOOKUP(Data!A66,'Act2'!$F:$W,18,FALSE),"")</f>
        <v>7.2916666666666963E-4</v>
      </c>
      <c r="I66" s="95">
        <f>IFERROR(VLOOKUP(Data!A66,'Act3'!$F:$W,18,FALSE),"")</f>
        <v>1.2731481481481621E-3</v>
      </c>
      <c r="J66" s="95" t="str">
        <f>IFERROR(VLOOKUP(Data!A66,'Act4'!$F:$W,18,FALSE),"")</f>
        <v/>
      </c>
      <c r="K66" s="95">
        <f>IFERROR(VLOOKUP(Data!A66,'Act5'!$F:$W,18,FALSE),"")</f>
        <v>2.6041666666667407E-3</v>
      </c>
      <c r="L66" s="95" t="str">
        <f>IFERROR(VLOOKUP(Data!A66,'Act6'!$F:$W,18,FALSE),"")</f>
        <v/>
      </c>
      <c r="M66" s="213">
        <f t="shared" si="2"/>
        <v>5.0115740740741543E-3</v>
      </c>
      <c r="N66" s="156" t="str">
        <f t="shared" si="3"/>
        <v>✘</v>
      </c>
      <c r="O66" s="39"/>
      <c r="P66" s="201"/>
      <c r="Q66" s="161"/>
      <c r="R66" s="161"/>
      <c r="S66" s="161"/>
      <c r="T66" s="161"/>
      <c r="U66" s="161"/>
      <c r="V66" s="161"/>
      <c r="W66" s="39"/>
      <c r="X66" s="39"/>
      <c r="Y66" s="39"/>
      <c r="Z66" s="39"/>
      <c r="AA66" s="39"/>
      <c r="AB66" s="39"/>
      <c r="AC66" s="39"/>
      <c r="AD66" s="39"/>
      <c r="AE66" s="39"/>
      <c r="AF66" s="39"/>
      <c r="AG66" s="39"/>
      <c r="AH66" s="39"/>
      <c r="AI66" s="39"/>
      <c r="AJ66" s="39"/>
      <c r="AK66" s="39"/>
      <c r="AL66" s="39"/>
      <c r="AM66" s="39"/>
      <c r="AN66" s="39"/>
      <c r="AO66" s="39"/>
      <c r="AP66" s="39"/>
      <c r="AQ66" s="39"/>
      <c r="AR66" s="39"/>
      <c r="AS66" s="39"/>
    </row>
    <row r="67" spans="1:45">
      <c r="A67" s="157" t="str">
        <f>CONCATENATE(VLOOKUP(Data!A67,Data!$A:$C,3,FALSE)," ",VLOOKUP(Data!A67,Data!$A:$C,2,FALSE),"")</f>
        <v>Myers Jayden</v>
      </c>
      <c r="B67" s="13" t="str">
        <f>VLOOKUP(Data!A67,Data!$A:$D,4,FALSE)</f>
        <v>ru</v>
      </c>
      <c r="C67" s="118" t="str">
        <f>IF(VLOOKUP(Data!A67,Data!$A:$E,5,FALSE)="","",VLOOKUP(Data!A67,Data!$A:$E,5,FALSE))</f>
        <v>Tennessee</v>
      </c>
      <c r="D67" s="118" t="str">
        <f>IF(VLOOKUP(Data!A67,Data!$A:$F,6,FALSE)="","",VLOOKUP(Data!A67,Data!$A:$F,6,FALSE))</f>
        <v>Employee</v>
      </c>
      <c r="E67" s="118" t="str">
        <f>IF(VLOOKUP(Data!A67,Data!$A:$G,7,FALSE)="","",VLOOKUP(Data!A67,Data!$A:$G,7,FALSE))</f>
        <v>Rookie</v>
      </c>
      <c r="F67" s="13" t="str">
        <f>MID(VLOOKUP(Data!A67,Data!$A:$H,8,FALSE),1,3)</f>
        <v>ANY</v>
      </c>
      <c r="G67" s="95">
        <f>IFERROR(VLOOKUP(Data!A67,'Act1'!$F:$W,18,FALSE),"")</f>
        <v>2.9398148148148148E-3</v>
      </c>
      <c r="H67" s="95" t="str">
        <f>IFERROR(VLOOKUP(Data!A67,'Act2'!$F:$W,18,FALSE),"")</f>
        <v/>
      </c>
      <c r="I67" s="95" t="str">
        <f>IFERROR(VLOOKUP(Data!A67,'Act3'!$F:$W,18,FALSE),"")</f>
        <v/>
      </c>
      <c r="J67" s="95" t="str">
        <f>IFERROR(VLOOKUP(Data!A67,'Act4'!$F:$W,18,FALSE),"")</f>
        <v/>
      </c>
      <c r="K67" s="95" t="str">
        <f>IFERROR(VLOOKUP(Data!A67,'Act5'!$F:$W,18,FALSE),"")</f>
        <v/>
      </c>
      <c r="L67" s="95" t="str">
        <f>IFERROR(VLOOKUP(Data!A67,'Act6'!$F:$W,18,FALSE),"")</f>
        <v/>
      </c>
      <c r="M67" s="213">
        <f t="shared" ref="M67:M98" si="4">SUM(G67:L67)</f>
        <v>2.9398148148148148E-3</v>
      </c>
      <c r="N67" s="156" t="str">
        <f t="shared" ref="N67:N98" si="5">IF($O$1&lt;M67,"✓","✘")</f>
        <v>✘</v>
      </c>
      <c r="O67" s="39"/>
      <c r="P67" s="201"/>
      <c r="Q67" s="161"/>
      <c r="R67" s="161"/>
      <c r="S67" s="161"/>
      <c r="T67" s="161"/>
      <c r="U67" s="161"/>
      <c r="V67" s="161"/>
      <c r="W67" s="39"/>
      <c r="X67" s="39"/>
      <c r="Y67" s="39"/>
      <c r="Z67" s="39"/>
      <c r="AA67" s="39"/>
      <c r="AB67" s="39"/>
      <c r="AC67" s="39"/>
      <c r="AD67" s="39"/>
      <c r="AE67" s="39"/>
      <c r="AF67" s="39"/>
      <c r="AG67" s="39"/>
      <c r="AH67" s="39"/>
      <c r="AI67" s="39"/>
      <c r="AJ67" s="39"/>
      <c r="AK67" s="39"/>
      <c r="AL67" s="39"/>
      <c r="AM67" s="39"/>
      <c r="AN67" s="39"/>
      <c r="AO67" s="39"/>
      <c r="AP67" s="39"/>
      <c r="AQ67" s="39"/>
      <c r="AR67" s="39"/>
      <c r="AS67" s="39"/>
    </row>
    <row r="68" spans="1:45">
      <c r="A68" s="157" t="str">
        <f>CONCATENATE(VLOOKUP(Data!A68,Data!$A:$C,3,FALSE)," ",VLOOKUP(Data!A68,Data!$A:$C,2,FALSE),"")</f>
        <v>Nelson Emilia</v>
      </c>
      <c r="B68" s="13" t="str">
        <f>VLOOKUP(Data!A68,Data!$A:$D,4,FALSE)</f>
        <v>ja</v>
      </c>
      <c r="C68" s="118" t="str">
        <f>IF(VLOOKUP(Data!A68,Data!$A:$E,5,FALSE)="","",VLOOKUP(Data!A68,Data!$A:$E,5,FALSE))</f>
        <v>Utah</v>
      </c>
      <c r="D68" s="118" t="str">
        <f>IF(VLOOKUP(Data!A68,Data!$A:$F,6,FALSE)="","",VLOOKUP(Data!A68,Data!$A:$F,6,FALSE))</f>
        <v>Franchise</v>
      </c>
      <c r="E68" s="118" t="str">
        <f>IF(VLOOKUP(Data!A68,Data!$A:$G,7,FALSE)="","",VLOOKUP(Data!A68,Data!$A:$G,7,FALSE))</f>
        <v>Junior</v>
      </c>
      <c r="F68" s="13" t="str">
        <f>MID(VLOOKUP(Data!A68,Data!$A:$H,8,FALSE),1,3)</f>
        <v>ANY</v>
      </c>
      <c r="G68" s="95">
        <f>IFERROR(VLOOKUP(Data!A68,'Act1'!$F:$W,18,FALSE),"")</f>
        <v>2.9398148148148148E-3</v>
      </c>
      <c r="H68" s="95">
        <f>IFERROR(VLOOKUP(Data!A68,'Act2'!$F:$W,18,FALSE),"")</f>
        <v>2.9398148148148148E-3</v>
      </c>
      <c r="I68" s="95">
        <f>IFERROR(VLOOKUP(Data!A68,'Act3'!$F:$W,18,FALSE),"")</f>
        <v>2.9398148148148148E-3</v>
      </c>
      <c r="J68" s="95">
        <f>IFERROR(VLOOKUP(Data!A68,'Act4'!$F:$W,18,FALSE),"")</f>
        <v>2.9398148148148148E-3</v>
      </c>
      <c r="K68" s="95">
        <f>IFERROR(VLOOKUP(Data!A68,'Act5'!$F:$W,18,FALSE),"")</f>
        <v>2.9398148148148148E-3</v>
      </c>
      <c r="L68" s="95">
        <f>IFERROR(VLOOKUP(Data!A68,'Act6'!$F:$W,18,FALSE),"")</f>
        <v>1.8171296296295991E-3</v>
      </c>
      <c r="M68" s="213">
        <f t="shared" si="4"/>
        <v>1.6516203703703672E-2</v>
      </c>
      <c r="N68" s="156" t="str">
        <f t="shared" si="5"/>
        <v>✓</v>
      </c>
      <c r="O68" s="39"/>
      <c r="P68" s="201"/>
      <c r="Q68" s="161"/>
      <c r="R68" s="161"/>
      <c r="S68" s="161"/>
      <c r="T68" s="161"/>
      <c r="U68" s="161"/>
      <c r="V68" s="161"/>
      <c r="W68" s="39"/>
      <c r="X68" s="39"/>
      <c r="Y68" s="39"/>
      <c r="Z68" s="39"/>
      <c r="AA68" s="39"/>
      <c r="AB68" s="39"/>
      <c r="AC68" s="39"/>
      <c r="AD68" s="39"/>
      <c r="AE68" s="39"/>
      <c r="AF68" s="39"/>
      <c r="AG68" s="39"/>
      <c r="AH68" s="39"/>
      <c r="AI68" s="39"/>
      <c r="AJ68" s="39"/>
      <c r="AK68" s="39"/>
      <c r="AL68" s="39"/>
      <c r="AM68" s="39"/>
      <c r="AN68" s="39"/>
      <c r="AO68" s="39"/>
      <c r="AP68" s="39"/>
      <c r="AQ68" s="39"/>
      <c r="AR68" s="39"/>
      <c r="AS68" s="39"/>
    </row>
    <row r="69" spans="1:45">
      <c r="A69" s="157" t="str">
        <f>CONCATENATE(VLOOKUP(Data!A69,Data!$A:$C,3,FALSE)," ",VLOOKUP(Data!A69,Data!$A:$C,2,FALSE),"")</f>
        <v>Nguyen Riley</v>
      </c>
      <c r="B69" s="13" t="str">
        <f>VLOOKUP(Data!A69,Data!$A:$D,4,FALSE)</f>
        <v>it</v>
      </c>
      <c r="C69" s="118" t="str">
        <f>IF(VLOOKUP(Data!A69,Data!$A:$E,5,FALSE)="","",VLOOKUP(Data!A69,Data!$A:$E,5,FALSE))</f>
        <v>Washington</v>
      </c>
      <c r="D69" s="118" t="str">
        <f>IF(VLOOKUP(Data!A69,Data!$A:$F,6,FALSE)="","",VLOOKUP(Data!A69,Data!$A:$F,6,FALSE))</f>
        <v>Employee</v>
      </c>
      <c r="E69" s="118" t="str">
        <f>IF(VLOOKUP(Data!A69,Data!$A:$G,7,FALSE)="","",VLOOKUP(Data!A69,Data!$A:$G,7,FALSE))</f>
        <v>Rookie</v>
      </c>
      <c r="F69" s="13" t="str">
        <f>MID(VLOOKUP(Data!A69,Data!$A:$H,8,FALSE),1,3)</f>
        <v>MAN</v>
      </c>
      <c r="G69" s="95" t="str">
        <f>IFERROR(VLOOKUP(Data!A69,'Act1'!$F:$W,18,FALSE),"")</f>
        <v/>
      </c>
      <c r="H69" s="95">
        <f>IFERROR(VLOOKUP(Data!A69,'Act2'!$F:$W,18,FALSE),"")</f>
        <v>2.9398148148148148E-3</v>
      </c>
      <c r="I69" s="95">
        <f>IFERROR(VLOOKUP(Data!A69,'Act3'!$F:$W,18,FALSE),"")</f>
        <v>2.9398148148148148E-3</v>
      </c>
      <c r="J69" s="95" t="str">
        <f>IFERROR(VLOOKUP(Data!A69,'Act4'!$F:$W,18,FALSE),"")</f>
        <v/>
      </c>
      <c r="K69" s="95" t="str">
        <f>IFERROR(VLOOKUP(Data!A69,'Act5'!$F:$W,18,FALSE),"")</f>
        <v/>
      </c>
      <c r="L69" s="95">
        <f>IFERROR(VLOOKUP(Data!A69,'Act6'!$F:$W,18,FALSE),"")</f>
        <v>2.6273148148148184E-3</v>
      </c>
      <c r="M69" s="213">
        <f t="shared" si="4"/>
        <v>8.5069444444444489E-3</v>
      </c>
      <c r="N69" s="156" t="str">
        <f t="shared" si="5"/>
        <v>✘</v>
      </c>
      <c r="O69" s="39"/>
      <c r="P69" s="201"/>
      <c r="Q69" s="161"/>
      <c r="R69" s="161"/>
      <c r="S69" s="161"/>
      <c r="T69" s="161"/>
      <c r="U69" s="161"/>
      <c r="V69" s="161"/>
      <c r="W69" s="39"/>
      <c r="X69" s="39"/>
      <c r="Y69" s="39"/>
      <c r="Z69" s="39"/>
      <c r="AA69" s="39"/>
      <c r="AB69" s="39"/>
      <c r="AC69" s="39"/>
      <c r="AD69" s="39"/>
      <c r="AE69" s="39"/>
      <c r="AF69" s="39"/>
      <c r="AG69" s="39"/>
      <c r="AH69" s="39"/>
      <c r="AI69" s="39"/>
      <c r="AJ69" s="39"/>
      <c r="AK69" s="39"/>
      <c r="AL69" s="39"/>
      <c r="AM69" s="39"/>
      <c r="AN69" s="39"/>
      <c r="AO69" s="39"/>
      <c r="AP69" s="39"/>
      <c r="AQ69" s="39"/>
      <c r="AR69" s="39"/>
      <c r="AS69" s="39"/>
    </row>
    <row r="70" spans="1:45">
      <c r="A70" s="157" t="str">
        <f>CONCATENATE(VLOOKUP(Data!A70,Data!$A:$C,3,FALSE)," ",VLOOKUP(Data!A70,Data!$A:$C,2,FALSE),"")</f>
        <v>Ortiz Owen</v>
      </c>
      <c r="B70" s="13" t="str">
        <f>VLOOKUP(Data!A70,Data!$A:$D,4,FALSE)</f>
        <v>en</v>
      </c>
      <c r="C70" s="118" t="str">
        <f>IF(VLOOKUP(Data!A70,Data!$A:$E,5,FALSE)="","",VLOOKUP(Data!A70,Data!$A:$E,5,FALSE))</f>
        <v>Wisconsin</v>
      </c>
      <c r="D70" s="118" t="str">
        <f>IF(VLOOKUP(Data!A70,Data!$A:$F,6,FALSE)="","",VLOOKUP(Data!A70,Data!$A:$F,6,FALSE))</f>
        <v>Employee</v>
      </c>
      <c r="E70" s="118" t="str">
        <f>IF(VLOOKUP(Data!A70,Data!$A:$G,7,FALSE)="","",VLOOKUP(Data!A70,Data!$A:$G,7,FALSE))</f>
        <v>Junior</v>
      </c>
      <c r="F70" s="13" t="str">
        <f>MID(VLOOKUP(Data!A70,Data!$A:$H,8,FALSE),1,3)</f>
        <v>ANY</v>
      </c>
      <c r="G70" s="95" t="str">
        <f>IFERROR(VLOOKUP(Data!A70,'Act1'!$F:$W,18,FALSE),"")</f>
        <v/>
      </c>
      <c r="H70" s="95">
        <f>IFERROR(VLOOKUP(Data!A70,'Act2'!$F:$W,18,FALSE),"")</f>
        <v>2.9398148148148148E-3</v>
      </c>
      <c r="I70" s="95">
        <f>IFERROR(VLOOKUP(Data!A70,'Act3'!$F:$W,18,FALSE),"")</f>
        <v>2.9398148148148148E-3</v>
      </c>
      <c r="J70" s="95">
        <f>IFERROR(VLOOKUP(Data!A70,'Act4'!$F:$W,18,FALSE),"")</f>
        <v>2.9398148148148148E-3</v>
      </c>
      <c r="K70" s="95">
        <f>IFERROR(VLOOKUP(Data!A70,'Act5'!$F:$W,18,FALSE),"")</f>
        <v>2.9398148148148148E-3</v>
      </c>
      <c r="L70" s="95">
        <f>IFERROR(VLOOKUP(Data!A70,'Act6'!$F:$W,18,FALSE),"")</f>
        <v>2.9398148148148148E-3</v>
      </c>
      <c r="M70" s="213">
        <f t="shared" si="4"/>
        <v>1.4699074074074074E-2</v>
      </c>
      <c r="N70" s="156" t="str">
        <f t="shared" si="5"/>
        <v>✓</v>
      </c>
      <c r="O70" s="39"/>
      <c r="P70" s="201"/>
      <c r="Q70" s="161"/>
      <c r="R70" s="161"/>
      <c r="S70" s="161"/>
      <c r="T70" s="161"/>
      <c r="U70" s="161"/>
      <c r="V70" s="161"/>
      <c r="W70" s="39"/>
      <c r="X70" s="39"/>
      <c r="Y70" s="39"/>
      <c r="Z70" s="39"/>
      <c r="AA70" s="39"/>
      <c r="AB70" s="39"/>
      <c r="AC70" s="39"/>
      <c r="AD70" s="39"/>
      <c r="AE70" s="39"/>
      <c r="AF70" s="39"/>
      <c r="AG70" s="39"/>
      <c r="AH70" s="39"/>
      <c r="AI70" s="39"/>
      <c r="AJ70" s="39"/>
      <c r="AK70" s="39"/>
      <c r="AL70" s="39"/>
      <c r="AM70" s="39"/>
      <c r="AN70" s="39"/>
      <c r="AO70" s="39"/>
      <c r="AP70" s="39"/>
      <c r="AQ70" s="39"/>
      <c r="AR70" s="39"/>
      <c r="AS70" s="39"/>
    </row>
    <row r="71" spans="1:45">
      <c r="A71" s="157" t="str">
        <f>CONCATENATE(VLOOKUP(Data!A71,Data!$A:$C,3,FALSE)," ",VLOOKUP(Data!A71,Data!$A:$C,2,FALSE),"")</f>
        <v>Parker William</v>
      </c>
      <c r="B71" s="13" t="str">
        <f>VLOOKUP(Data!A71,Data!$A:$D,4,FALSE)</f>
        <v>es</v>
      </c>
      <c r="C71" s="118" t="str">
        <f>IF(VLOOKUP(Data!A71,Data!$A:$E,5,FALSE)="","",VLOOKUP(Data!A71,Data!$A:$E,5,FALSE))</f>
        <v>Virginia</v>
      </c>
      <c r="D71" s="118" t="str">
        <f>IF(VLOOKUP(Data!A71,Data!$A:$F,6,FALSE)="","",VLOOKUP(Data!A71,Data!$A:$F,6,FALSE))</f>
        <v>Employee</v>
      </c>
      <c r="E71" s="118" t="str">
        <f>IF(VLOOKUP(Data!A71,Data!$A:$G,7,FALSE)="","",VLOOKUP(Data!A71,Data!$A:$G,7,FALSE))</f>
        <v>Rookie</v>
      </c>
      <c r="F71" s="13" t="str">
        <f>MID(VLOOKUP(Data!A71,Data!$A:$H,8,FALSE),1,3)</f>
        <v>ANY</v>
      </c>
      <c r="G71" s="95" t="str">
        <f>IFERROR(VLOOKUP(Data!A71,'Act1'!$F:$W,18,FALSE),"")</f>
        <v/>
      </c>
      <c r="H71" s="95" t="str">
        <f>IFERROR(VLOOKUP(Data!A71,'Act2'!$F:$W,18,FALSE),"")</f>
        <v/>
      </c>
      <c r="I71" s="95" t="str">
        <f>IFERROR(VLOOKUP(Data!A71,'Act3'!$F:$W,18,FALSE),"")</f>
        <v/>
      </c>
      <c r="J71" s="95" t="str">
        <f>IFERROR(VLOOKUP(Data!A71,'Act4'!$F:$W,18,FALSE),"")</f>
        <v/>
      </c>
      <c r="K71" s="95" t="str">
        <f>IFERROR(VLOOKUP(Data!A71,'Act5'!$F:$W,18,FALSE),"")</f>
        <v/>
      </c>
      <c r="L71" s="95" t="str">
        <f>IFERROR(VLOOKUP(Data!A71,'Act6'!$F:$W,18,FALSE),"")</f>
        <v/>
      </c>
      <c r="M71" s="213">
        <f t="shared" si="4"/>
        <v>0</v>
      </c>
      <c r="N71" s="156" t="str">
        <f t="shared" si="5"/>
        <v>✘</v>
      </c>
      <c r="O71" s="39"/>
      <c r="P71" s="201"/>
      <c r="Q71" s="161"/>
      <c r="R71" s="161"/>
      <c r="S71" s="161"/>
      <c r="T71" s="161"/>
      <c r="U71" s="161"/>
      <c r="V71" s="161"/>
      <c r="W71" s="39"/>
      <c r="X71" s="39"/>
      <c r="Y71" s="39"/>
      <c r="Z71" s="39"/>
      <c r="AA71" s="39"/>
      <c r="AB71" s="39"/>
      <c r="AC71" s="39"/>
      <c r="AD71" s="39"/>
      <c r="AE71" s="39"/>
      <c r="AF71" s="39"/>
      <c r="AG71" s="39"/>
      <c r="AH71" s="39"/>
      <c r="AI71" s="39"/>
      <c r="AJ71" s="39"/>
      <c r="AK71" s="39"/>
      <c r="AL71" s="39"/>
      <c r="AM71" s="39"/>
      <c r="AN71" s="39"/>
      <c r="AO71" s="39"/>
      <c r="AP71" s="39"/>
      <c r="AQ71" s="39"/>
      <c r="AR71" s="39"/>
      <c r="AS71" s="39"/>
    </row>
    <row r="72" spans="1:45">
      <c r="A72" s="157" t="str">
        <f>CONCATENATE(VLOOKUP(Data!A72,Data!$A:$C,3,FALSE)," ",VLOOKUP(Data!A72,Data!$A:$C,2,FALSE),"")</f>
        <v>Patel Thomas</v>
      </c>
      <c r="B72" s="13" t="str">
        <f>VLOOKUP(Data!A72,Data!$A:$D,4,FALSE)</f>
        <v>fr</v>
      </c>
      <c r="C72" s="118" t="str">
        <f>IF(VLOOKUP(Data!A72,Data!$A:$E,5,FALSE)="","",VLOOKUP(Data!A72,Data!$A:$E,5,FALSE))</f>
        <v>Texas</v>
      </c>
      <c r="D72" s="118" t="str">
        <f>IF(VLOOKUP(Data!A72,Data!$A:$F,6,FALSE)="","",VLOOKUP(Data!A72,Data!$A:$F,6,FALSE))</f>
        <v>Franchise</v>
      </c>
      <c r="E72" s="118" t="str">
        <f>IF(VLOOKUP(Data!A72,Data!$A:$G,7,FALSE)="","",VLOOKUP(Data!A72,Data!$A:$G,7,FALSE))</f>
        <v>Senior</v>
      </c>
      <c r="F72" s="13" t="str">
        <f>MID(VLOOKUP(Data!A72,Data!$A:$H,8,FALSE),1,3)</f>
        <v>ANY</v>
      </c>
      <c r="G72" s="95">
        <f>IFERROR(VLOOKUP(Data!A72,'Act1'!$F:$W,18,FALSE),"")</f>
        <v>2.2106481481481977E-3</v>
      </c>
      <c r="H72" s="95">
        <f>IFERROR(VLOOKUP(Data!A72,'Act2'!$F:$W,18,FALSE),"")</f>
        <v>1.5046296296296613E-3</v>
      </c>
      <c r="I72" s="95">
        <f>IFERROR(VLOOKUP(Data!A72,'Act3'!$F:$W,18,FALSE),"")</f>
        <v>2.9398148148148148E-3</v>
      </c>
      <c r="J72" s="95">
        <f>IFERROR(VLOOKUP(Data!A72,'Act4'!$F:$W,18,FALSE),"")</f>
        <v>2.9398148148148148E-3</v>
      </c>
      <c r="K72" s="95">
        <f>IFERROR(VLOOKUP(Data!A72,'Act5'!$F:$W,18,FALSE),"")</f>
        <v>2.9398148148148148E-3</v>
      </c>
      <c r="L72" s="95">
        <f>IFERROR(VLOOKUP(Data!A72,'Act6'!$F:$W,18,FALSE),"")</f>
        <v>2.9398148148148148E-3</v>
      </c>
      <c r="M72" s="213">
        <f t="shared" si="4"/>
        <v>1.547453703703712E-2</v>
      </c>
      <c r="N72" s="156" t="str">
        <f t="shared" si="5"/>
        <v>✓</v>
      </c>
      <c r="O72" s="39"/>
      <c r="P72" s="201"/>
      <c r="Q72" s="161"/>
      <c r="R72" s="161"/>
      <c r="S72" s="161"/>
      <c r="T72" s="161"/>
      <c r="U72" s="161"/>
      <c r="V72" s="161"/>
      <c r="W72" s="39"/>
      <c r="X72" s="39"/>
      <c r="Y72" s="39"/>
      <c r="Z72" s="39"/>
      <c r="AA72" s="39"/>
      <c r="AB72" s="39"/>
      <c r="AC72" s="39"/>
      <c r="AD72" s="39"/>
      <c r="AE72" s="39"/>
      <c r="AF72" s="39"/>
      <c r="AG72" s="39"/>
      <c r="AH72" s="39"/>
      <c r="AI72" s="39"/>
      <c r="AJ72" s="39"/>
      <c r="AK72" s="39"/>
      <c r="AL72" s="39"/>
      <c r="AM72" s="39"/>
      <c r="AN72" s="39"/>
      <c r="AO72" s="39"/>
      <c r="AP72" s="39"/>
      <c r="AQ72" s="39"/>
      <c r="AR72" s="39"/>
      <c r="AS72" s="39"/>
    </row>
    <row r="73" spans="1:45">
      <c r="A73" s="157" t="str">
        <f>CONCATENATE(VLOOKUP(Data!A73,Data!$A:$C,3,FALSE)," ",VLOOKUP(Data!A73,Data!$A:$C,2,FALSE),"")</f>
        <v>Pérez Aria</v>
      </c>
      <c r="B73" s="13" t="str">
        <f>VLOOKUP(Data!A73,Data!$A:$D,4,FALSE)</f>
        <v>de</v>
      </c>
      <c r="C73" s="118" t="str">
        <f>IF(VLOOKUP(Data!A73,Data!$A:$E,5,FALSE)="","",VLOOKUP(Data!A73,Data!$A:$E,5,FALSE))</f>
        <v>South Carolina</v>
      </c>
      <c r="D73" s="118" t="str">
        <f>IF(VLOOKUP(Data!A73,Data!$A:$F,6,FALSE)="","",VLOOKUP(Data!A73,Data!$A:$F,6,FALSE))</f>
        <v>Employee</v>
      </c>
      <c r="E73" s="118" t="str">
        <f>IF(VLOOKUP(Data!A73,Data!$A:$G,7,FALSE)="","",VLOOKUP(Data!A73,Data!$A:$G,7,FALSE))</f>
        <v>Senior</v>
      </c>
      <c r="F73" s="13" t="str">
        <f>MID(VLOOKUP(Data!A73,Data!$A:$H,8,FALSE),1,3)</f>
        <v>ANY</v>
      </c>
      <c r="G73" s="95">
        <f>IFERROR(VLOOKUP(Data!A73,'Act1'!$F:$W,18,FALSE),"")</f>
        <v>2.9398148148148148E-3</v>
      </c>
      <c r="H73" s="95">
        <f>IFERROR(VLOOKUP(Data!A73,'Act2'!$F:$W,18,FALSE),"")</f>
        <v>2.6157407407406685E-3</v>
      </c>
      <c r="I73" s="95">
        <f>IFERROR(VLOOKUP(Data!A73,'Act3'!$F:$W,18,FALSE),"")</f>
        <v>2.9398148148148148E-3</v>
      </c>
      <c r="J73" s="95">
        <f>IFERROR(VLOOKUP(Data!A73,'Act4'!$F:$W,18,FALSE),"")</f>
        <v>2.9398148148148148E-3</v>
      </c>
      <c r="K73" s="95">
        <f>IFERROR(VLOOKUP(Data!A73,'Act5'!$F:$W,18,FALSE),"")</f>
        <v>2.9398148148148148E-3</v>
      </c>
      <c r="L73" s="95" t="str">
        <f>IFERROR(VLOOKUP(Data!A73,'Act6'!$F:$W,18,FALSE),"")</f>
        <v/>
      </c>
      <c r="M73" s="213">
        <f t="shared" si="4"/>
        <v>1.437499999999993E-2</v>
      </c>
      <c r="N73" s="156" t="str">
        <f t="shared" si="5"/>
        <v>✓</v>
      </c>
      <c r="O73" s="39"/>
      <c r="P73" s="201"/>
      <c r="Q73" s="161"/>
      <c r="R73" s="161"/>
      <c r="S73" s="161"/>
      <c r="T73" s="161"/>
      <c r="U73" s="161"/>
      <c r="V73" s="161"/>
      <c r="W73" s="39"/>
      <c r="X73" s="39"/>
      <c r="Y73" s="39"/>
      <c r="Z73" s="39"/>
      <c r="AA73" s="39"/>
      <c r="AB73" s="39"/>
      <c r="AC73" s="39"/>
      <c r="AD73" s="39"/>
      <c r="AE73" s="39"/>
      <c r="AF73" s="39"/>
      <c r="AG73" s="39"/>
      <c r="AH73" s="39"/>
      <c r="AI73" s="39"/>
      <c r="AJ73" s="39"/>
      <c r="AK73" s="39"/>
      <c r="AL73" s="39"/>
      <c r="AM73" s="39"/>
      <c r="AN73" s="39"/>
      <c r="AO73" s="39"/>
      <c r="AP73" s="39"/>
      <c r="AQ73" s="39"/>
      <c r="AR73" s="39"/>
      <c r="AS73" s="39"/>
    </row>
    <row r="74" spans="1:45">
      <c r="A74" s="157" t="str">
        <f>CONCATENATE(VLOOKUP(Data!A74,Data!$A:$C,3,FALSE)," ",VLOOKUP(Data!A74,Data!$A:$C,2,FALSE),"")</f>
        <v>Peterson Ethan</v>
      </c>
      <c r="B74" s="13" t="str">
        <f>VLOOKUP(Data!A74,Data!$A:$D,4,FALSE)</f>
        <v>pt</v>
      </c>
      <c r="C74" s="118" t="str">
        <f>IF(VLOOKUP(Data!A74,Data!$A:$E,5,FALSE)="","",VLOOKUP(Data!A74,Data!$A:$E,5,FALSE))</f>
        <v>Oregon</v>
      </c>
      <c r="D74" s="118" t="str">
        <f>IF(VLOOKUP(Data!A74,Data!$A:$F,6,FALSE)="","",VLOOKUP(Data!A74,Data!$A:$F,6,FALSE))</f>
        <v>Employee</v>
      </c>
      <c r="E74" s="118" t="str">
        <f>IF(VLOOKUP(Data!A74,Data!$A:$G,7,FALSE)="","",VLOOKUP(Data!A74,Data!$A:$G,7,FALSE))</f>
        <v>Rookie</v>
      </c>
      <c r="F74" s="13" t="str">
        <f>MID(VLOOKUP(Data!A74,Data!$A:$H,8,FALSE),1,3)</f>
        <v>ANY</v>
      </c>
      <c r="G74" s="95">
        <f>IFERROR(VLOOKUP(Data!A74,'Act1'!$F:$W,18,FALSE),"")</f>
        <v>2.777777777778212E-4</v>
      </c>
      <c r="H74" s="95">
        <f>IFERROR(VLOOKUP(Data!A74,'Act2'!$F:$W,18,FALSE),"")</f>
        <v>3.0092592592600997E-4</v>
      </c>
      <c r="I74" s="95">
        <f>IFERROR(VLOOKUP(Data!A74,'Act3'!$F:$W,18,FALSE),"")</f>
        <v>3.1250000000004885E-4</v>
      </c>
      <c r="J74" s="95">
        <f>IFERROR(VLOOKUP(Data!A74,'Act4'!$F:$W,18,FALSE),"")</f>
        <v>4.050925925925819E-4</v>
      </c>
      <c r="K74" s="95">
        <f>IFERROR(VLOOKUP(Data!A74,'Act5'!$F:$W,18,FALSE),"")</f>
        <v>2.5462962962963243E-4</v>
      </c>
      <c r="L74" s="95">
        <f>IFERROR(VLOOKUP(Data!A74,'Act6'!$F:$W,18,FALSE),"")</f>
        <v>4.2824074074077068E-4</v>
      </c>
      <c r="M74" s="213">
        <f t="shared" si="4"/>
        <v>1.979166666666865E-3</v>
      </c>
      <c r="N74" s="156" t="str">
        <f t="shared" si="5"/>
        <v>✘</v>
      </c>
      <c r="O74" s="39"/>
      <c r="P74" s="201"/>
      <c r="Q74" s="161"/>
      <c r="R74" s="161"/>
      <c r="S74" s="161"/>
      <c r="T74" s="161"/>
      <c r="U74" s="161"/>
      <c r="V74" s="161"/>
      <c r="W74" s="39"/>
      <c r="X74" s="39"/>
      <c r="Y74" s="39"/>
      <c r="Z74" s="39"/>
      <c r="AA74" s="39"/>
      <c r="AB74" s="39"/>
      <c r="AC74" s="39"/>
      <c r="AD74" s="39"/>
      <c r="AE74" s="39"/>
      <c r="AF74" s="39"/>
      <c r="AG74" s="39"/>
      <c r="AH74" s="39"/>
      <c r="AI74" s="39"/>
      <c r="AJ74" s="39"/>
      <c r="AK74" s="39"/>
      <c r="AL74" s="39"/>
      <c r="AM74" s="39"/>
      <c r="AN74" s="39"/>
      <c r="AO74" s="39"/>
      <c r="AP74" s="39"/>
      <c r="AQ74" s="39"/>
      <c r="AR74" s="39"/>
      <c r="AS74" s="39"/>
    </row>
    <row r="75" spans="1:45">
      <c r="A75" s="157" t="str">
        <f>CONCATENATE(VLOOKUP(Data!A75,Data!$A:$C,3,FALSE)," ",VLOOKUP(Data!A75,Data!$A:$C,2,FALSE),"")</f>
        <v>Phillips Noah</v>
      </c>
      <c r="B75" s="13" t="str">
        <f>VLOOKUP(Data!A75,Data!$A:$D,4,FALSE)</f>
        <v>ar</v>
      </c>
      <c r="C75" s="118" t="str">
        <f>IF(VLOOKUP(Data!A75,Data!$A:$E,5,FALSE)="","",VLOOKUP(Data!A75,Data!$A:$E,5,FALSE))</f>
        <v>North Carolina</v>
      </c>
      <c r="D75" s="118" t="str">
        <f>IF(VLOOKUP(Data!A75,Data!$A:$F,6,FALSE)="","",VLOOKUP(Data!A75,Data!$A:$F,6,FALSE))</f>
        <v>Employee</v>
      </c>
      <c r="E75" s="118" t="str">
        <f>IF(VLOOKUP(Data!A75,Data!$A:$G,7,FALSE)="","",VLOOKUP(Data!A75,Data!$A:$G,7,FALSE))</f>
        <v>Junior</v>
      </c>
      <c r="F75" s="13" t="str">
        <f>MID(VLOOKUP(Data!A75,Data!$A:$H,8,FALSE),1,3)</f>
        <v>ANY</v>
      </c>
      <c r="G75" s="95">
        <f>IFERROR(VLOOKUP(Data!A75,'Act1'!$F:$W,18,FALSE),"")</f>
        <v>2.9398148148148148E-3</v>
      </c>
      <c r="H75" s="95">
        <f>IFERROR(VLOOKUP(Data!A75,'Act2'!$F:$W,18,FALSE),"")</f>
        <v>2.9398148148148148E-3</v>
      </c>
      <c r="I75" s="95">
        <f>IFERROR(VLOOKUP(Data!A75,'Act3'!$F:$W,18,FALSE),"")</f>
        <v>2.9398148148148148E-3</v>
      </c>
      <c r="J75" s="95">
        <f>IFERROR(VLOOKUP(Data!A75,'Act4'!$F:$W,18,FALSE),"")</f>
        <v>2.9398148148148148E-3</v>
      </c>
      <c r="K75" s="95">
        <f>IFERROR(VLOOKUP(Data!A75,'Act5'!$F:$W,18,FALSE),"")</f>
        <v>2.9398148148148148E-3</v>
      </c>
      <c r="L75" s="95">
        <f>IFERROR(VLOOKUP(Data!A75,'Act6'!$F:$W,18,FALSE),"")</f>
        <v>2.9398148148148148E-3</v>
      </c>
      <c r="M75" s="213">
        <f t="shared" si="4"/>
        <v>1.7638888888888888E-2</v>
      </c>
      <c r="N75" s="156" t="str">
        <f t="shared" si="5"/>
        <v>✓</v>
      </c>
      <c r="O75" s="39"/>
      <c r="P75" s="201"/>
      <c r="Q75" s="161"/>
      <c r="R75" s="161"/>
      <c r="S75" s="161"/>
      <c r="T75" s="161"/>
      <c r="U75" s="161"/>
      <c r="V75" s="161"/>
      <c r="W75" s="39"/>
      <c r="X75" s="39"/>
      <c r="Y75" s="39"/>
      <c r="Z75" s="39"/>
      <c r="AA75" s="39"/>
      <c r="AB75" s="39"/>
      <c r="AC75" s="39"/>
      <c r="AD75" s="39"/>
      <c r="AE75" s="39"/>
      <c r="AF75" s="39"/>
      <c r="AG75" s="39"/>
      <c r="AH75" s="39"/>
      <c r="AI75" s="39"/>
      <c r="AJ75" s="39"/>
      <c r="AK75" s="39"/>
      <c r="AL75" s="39"/>
      <c r="AM75" s="39"/>
      <c r="AN75" s="39"/>
      <c r="AO75" s="39"/>
      <c r="AP75" s="39"/>
      <c r="AQ75" s="39"/>
      <c r="AR75" s="39"/>
      <c r="AS75" s="39"/>
    </row>
    <row r="76" spans="1:45">
      <c r="A76" s="157" t="str">
        <f>CONCATENATE(VLOOKUP(Data!A76,Data!$A:$C,3,FALSE)," ",VLOOKUP(Data!A76,Data!$A:$C,2,FALSE),"")</f>
        <v>Price Dylan</v>
      </c>
      <c r="B76" s="13" t="str">
        <f>VLOOKUP(Data!A76,Data!$A:$D,4,FALSE)</f>
        <v>hi</v>
      </c>
      <c r="C76" s="118" t="str">
        <f>IF(VLOOKUP(Data!A76,Data!$A:$E,5,FALSE)="","",VLOOKUP(Data!A76,Data!$A:$E,5,FALSE))</f>
        <v>New Jersey</v>
      </c>
      <c r="D76" s="118" t="str">
        <f>IF(VLOOKUP(Data!A76,Data!$A:$F,6,FALSE)="","",VLOOKUP(Data!A76,Data!$A:$F,6,FALSE))</f>
        <v>Partner Employee</v>
      </c>
      <c r="E76" s="118" t="str">
        <f>IF(VLOOKUP(Data!A76,Data!$A:$G,7,FALSE)="","",VLOOKUP(Data!A76,Data!$A:$G,7,FALSE))</f>
        <v>Rookie</v>
      </c>
      <c r="F76" s="13" t="str">
        <f>MID(VLOOKUP(Data!A76,Data!$A:$H,8,FALSE),1,3)</f>
        <v>ANY</v>
      </c>
      <c r="G76" s="95">
        <f>IFERROR(VLOOKUP(Data!A76,'Act1'!$F:$W,18,FALSE),"")</f>
        <v>2.9398148148148148E-3</v>
      </c>
      <c r="H76" s="95">
        <f>IFERROR(VLOOKUP(Data!A76,'Act2'!$F:$W,18,FALSE),"")</f>
        <v>2.9398148148148148E-3</v>
      </c>
      <c r="I76" s="95">
        <f>IFERROR(VLOOKUP(Data!A76,'Act3'!$F:$W,18,FALSE),"")</f>
        <v>2.9398148148148148E-3</v>
      </c>
      <c r="J76" s="95">
        <f>IFERROR(VLOOKUP(Data!A76,'Act4'!$F:$W,18,FALSE),"")</f>
        <v>2.9398148148148148E-3</v>
      </c>
      <c r="K76" s="95">
        <f>IFERROR(VLOOKUP(Data!A76,'Act5'!$F:$W,18,FALSE),"")</f>
        <v>2.9398148148148148E-3</v>
      </c>
      <c r="L76" s="95">
        <f>IFERROR(VLOOKUP(Data!A76,'Act6'!$F:$W,18,FALSE),"")</f>
        <v>2.9398148148148148E-3</v>
      </c>
      <c r="M76" s="213">
        <f t="shared" si="4"/>
        <v>1.7638888888888888E-2</v>
      </c>
      <c r="N76" s="156" t="str">
        <f t="shared" si="5"/>
        <v>✓</v>
      </c>
      <c r="O76" s="39"/>
      <c r="P76" s="201"/>
      <c r="Q76" s="161"/>
      <c r="R76" s="161"/>
      <c r="S76" s="161"/>
      <c r="T76" s="161"/>
      <c r="U76" s="161"/>
      <c r="V76" s="161"/>
      <c r="W76" s="39"/>
      <c r="X76" s="39"/>
      <c r="Y76" s="39"/>
      <c r="Z76" s="39"/>
      <c r="AA76" s="39"/>
      <c r="AB76" s="39"/>
      <c r="AC76" s="39"/>
      <c r="AD76" s="39"/>
      <c r="AE76" s="39"/>
      <c r="AF76" s="39"/>
      <c r="AG76" s="39"/>
      <c r="AH76" s="39"/>
      <c r="AI76" s="39"/>
      <c r="AJ76" s="39"/>
      <c r="AK76" s="39"/>
      <c r="AL76" s="39"/>
      <c r="AM76" s="39"/>
      <c r="AN76" s="39"/>
      <c r="AO76" s="39"/>
      <c r="AP76" s="39"/>
      <c r="AQ76" s="39"/>
      <c r="AR76" s="39"/>
      <c r="AS76" s="39"/>
    </row>
    <row r="77" spans="1:45">
      <c r="A77" s="157" t="str">
        <f>CONCATENATE(VLOOKUP(Data!A77,Data!$A:$C,3,FALSE)," ",VLOOKUP(Data!A77,Data!$A:$C,2,FALSE),"")</f>
        <v>Ramírez Layla</v>
      </c>
      <c r="B77" s="13" t="str">
        <f>VLOOKUP(Data!A77,Data!$A:$D,4,FALSE)</f>
        <v>zh</v>
      </c>
      <c r="C77" s="118" t="str">
        <f>IF(VLOOKUP(Data!A77,Data!$A:$E,5,FALSE)="","",VLOOKUP(Data!A77,Data!$A:$E,5,FALSE))</f>
        <v>Minnesota</v>
      </c>
      <c r="D77" s="118" t="str">
        <f>IF(VLOOKUP(Data!A77,Data!$A:$F,6,FALSE)="","",VLOOKUP(Data!A77,Data!$A:$F,6,FALSE))</f>
        <v>Employee</v>
      </c>
      <c r="E77" s="118" t="str">
        <f>IF(VLOOKUP(Data!A77,Data!$A:$G,7,FALSE)="","",VLOOKUP(Data!A77,Data!$A:$G,7,FALSE))</f>
        <v>Junior</v>
      </c>
      <c r="F77" s="13" t="str">
        <f>MID(VLOOKUP(Data!A77,Data!$A:$H,8,FALSE),1,3)</f>
        <v>ANY</v>
      </c>
      <c r="G77" s="95">
        <f>IFERROR(VLOOKUP(Data!A77,'Act1'!$F:$W,18,FALSE),"")</f>
        <v>2.1412037037037424E-3</v>
      </c>
      <c r="H77" s="95">
        <f>IFERROR(VLOOKUP(Data!A77,'Act2'!$F:$W,18,FALSE),"")</f>
        <v>2.4884259259259633E-3</v>
      </c>
      <c r="I77" s="95">
        <f>IFERROR(VLOOKUP(Data!A77,'Act3'!$F:$W,18,FALSE),"")</f>
        <v>2.9398148148148148E-3</v>
      </c>
      <c r="J77" s="95">
        <f>IFERROR(VLOOKUP(Data!A77,'Act4'!$F:$W,18,FALSE),"")</f>
        <v>2.0717592592592871E-3</v>
      </c>
      <c r="K77" s="95">
        <f>IFERROR(VLOOKUP(Data!A77,'Act5'!$F:$W,18,FALSE),"")</f>
        <v>2.5115740740740966E-3</v>
      </c>
      <c r="L77" s="95">
        <f>IFERROR(VLOOKUP(Data!A77,'Act6'!$F:$W,18,FALSE),"")</f>
        <v>7.2916666666666963E-4</v>
      </c>
      <c r="M77" s="213">
        <f t="shared" si="4"/>
        <v>1.2881944444444574E-2</v>
      </c>
      <c r="N77" s="156" t="str">
        <f t="shared" si="5"/>
        <v>✓</v>
      </c>
      <c r="O77" s="39"/>
      <c r="P77" s="201"/>
      <c r="Q77" s="161"/>
      <c r="R77" s="161"/>
      <c r="S77" s="161"/>
      <c r="T77" s="161"/>
      <c r="U77" s="161"/>
      <c r="V77" s="161"/>
      <c r="W77" s="39"/>
      <c r="X77" s="39"/>
      <c r="Y77" s="39"/>
      <c r="Z77" s="39"/>
      <c r="AA77" s="39"/>
      <c r="AB77" s="39"/>
      <c r="AC77" s="39"/>
      <c r="AD77" s="39"/>
      <c r="AE77" s="39"/>
      <c r="AF77" s="39"/>
      <c r="AG77" s="39"/>
      <c r="AH77" s="39"/>
      <c r="AI77" s="39"/>
      <c r="AJ77" s="39"/>
      <c r="AK77" s="39"/>
      <c r="AL77" s="39"/>
      <c r="AM77" s="39"/>
      <c r="AN77" s="39"/>
      <c r="AO77" s="39"/>
      <c r="AP77" s="39"/>
      <c r="AQ77" s="39"/>
      <c r="AR77" s="39"/>
      <c r="AS77" s="39"/>
    </row>
    <row r="78" spans="1:45">
      <c r="A78" s="157" t="str">
        <f>CONCATENATE(VLOOKUP(Data!A78,Data!$A:$C,3,FALSE)," ",VLOOKUP(Data!A78,Data!$A:$C,2,FALSE),"")</f>
        <v>Ramos John</v>
      </c>
      <c r="B78" s="13" t="str">
        <f>VLOOKUP(Data!A78,Data!$A:$D,4,FALSE)</f>
        <v>ru</v>
      </c>
      <c r="C78" s="118" t="str">
        <f>IF(VLOOKUP(Data!A78,Data!$A:$E,5,FALSE)="","",VLOOKUP(Data!A78,Data!$A:$E,5,FALSE))</f>
        <v>Massachusetts</v>
      </c>
      <c r="D78" s="118" t="str">
        <f>IF(VLOOKUP(Data!A78,Data!$A:$F,6,FALSE)="","",VLOOKUP(Data!A78,Data!$A:$F,6,FALSE))</f>
        <v>Employee</v>
      </c>
      <c r="E78" s="118" t="str">
        <f>IF(VLOOKUP(Data!A78,Data!$A:$G,7,FALSE)="","",VLOOKUP(Data!A78,Data!$A:$G,7,FALSE))</f>
        <v>Rookie</v>
      </c>
      <c r="F78" s="13" t="str">
        <f>MID(VLOOKUP(Data!A78,Data!$A:$H,8,FALSE),1,3)</f>
        <v>ANY</v>
      </c>
      <c r="G78" s="95" t="str">
        <f>IFERROR(VLOOKUP(Data!A78,'Act1'!$F:$W,18,FALSE),"")</f>
        <v/>
      </c>
      <c r="H78" s="95" t="str">
        <f>IFERROR(VLOOKUP(Data!A78,'Act2'!$F:$W,18,FALSE),"")</f>
        <v/>
      </c>
      <c r="I78" s="95" t="str">
        <f>IFERROR(VLOOKUP(Data!A78,'Act3'!$F:$W,18,FALSE),"")</f>
        <v/>
      </c>
      <c r="J78" s="95" t="str">
        <f>IFERROR(VLOOKUP(Data!A78,'Act4'!$F:$W,18,FALSE),"")</f>
        <v/>
      </c>
      <c r="K78" s="95" t="str">
        <f>IFERROR(VLOOKUP(Data!A78,'Act5'!$F:$W,18,FALSE),"")</f>
        <v/>
      </c>
      <c r="L78" s="95" t="str">
        <f>IFERROR(VLOOKUP(Data!A78,'Act6'!$F:$W,18,FALSE),"")</f>
        <v/>
      </c>
      <c r="M78" s="213">
        <f t="shared" si="4"/>
        <v>0</v>
      </c>
      <c r="N78" s="156" t="str">
        <f t="shared" si="5"/>
        <v>✘</v>
      </c>
      <c r="O78" s="39"/>
      <c r="P78" s="201"/>
      <c r="Q78" s="161"/>
      <c r="R78" s="161"/>
      <c r="S78" s="161"/>
      <c r="T78" s="161"/>
      <c r="U78" s="161"/>
      <c r="V78" s="161"/>
      <c r="W78" s="39"/>
      <c r="X78" s="39"/>
      <c r="Y78" s="39"/>
      <c r="Z78" s="39"/>
      <c r="AA78" s="39"/>
      <c r="AB78" s="39"/>
      <c r="AC78" s="39"/>
      <c r="AD78" s="39"/>
      <c r="AE78" s="39"/>
      <c r="AF78" s="39"/>
      <c r="AG78" s="39"/>
      <c r="AH78" s="39"/>
      <c r="AI78" s="39"/>
      <c r="AJ78" s="39"/>
      <c r="AK78" s="39"/>
      <c r="AL78" s="39"/>
      <c r="AM78" s="39"/>
      <c r="AN78" s="39"/>
      <c r="AO78" s="39"/>
      <c r="AP78" s="39"/>
      <c r="AQ78" s="39"/>
      <c r="AR78" s="39"/>
      <c r="AS78" s="39"/>
    </row>
    <row r="79" spans="1:45">
      <c r="A79" s="157" t="str">
        <f>CONCATENATE(VLOOKUP(Data!A79,Data!$A:$C,3,FALSE)," ",VLOOKUP(Data!A79,Data!$A:$C,2,FALSE),"")</f>
        <v>Reed Jackson</v>
      </c>
      <c r="B79" s="13" t="str">
        <f>VLOOKUP(Data!A79,Data!$A:$D,4,FALSE)</f>
        <v>ja</v>
      </c>
      <c r="C79" s="118" t="str">
        <f>IF(VLOOKUP(Data!A79,Data!$A:$E,5,FALSE)="","",VLOOKUP(Data!A79,Data!$A:$E,5,FALSE))</f>
        <v>Louisiana</v>
      </c>
      <c r="D79" s="118" t="str">
        <f>IF(VLOOKUP(Data!A79,Data!$A:$F,6,FALSE)="","",VLOOKUP(Data!A79,Data!$A:$F,6,FALSE))</f>
        <v>Franchise</v>
      </c>
      <c r="E79" s="118" t="str">
        <f>IF(VLOOKUP(Data!A79,Data!$A:$G,7,FALSE)="","",VLOOKUP(Data!A79,Data!$A:$G,7,FALSE))</f>
        <v>Senior</v>
      </c>
      <c r="F79" s="13" t="str">
        <f>MID(VLOOKUP(Data!A79,Data!$A:$H,8,FALSE),1,3)</f>
        <v>ANY</v>
      </c>
      <c r="G79" s="95">
        <f>IFERROR(VLOOKUP(Data!A79,'Act1'!$F:$W,18,FALSE),"")</f>
        <v>2.9398148148148148E-3</v>
      </c>
      <c r="H79" s="95">
        <f>IFERROR(VLOOKUP(Data!A79,'Act2'!$F:$W,18,FALSE),"")</f>
        <v>7.7546296296293615E-4</v>
      </c>
      <c r="I79" s="95">
        <f>IFERROR(VLOOKUP(Data!A79,'Act3'!$F:$W,18,FALSE),"")</f>
        <v>2.9398148148148148E-3</v>
      </c>
      <c r="J79" s="95">
        <f>IFERROR(VLOOKUP(Data!A79,'Act4'!$F:$W,18,FALSE),"")</f>
        <v>2.9398148148148148E-3</v>
      </c>
      <c r="K79" s="95">
        <f>IFERROR(VLOOKUP(Data!A79,'Act5'!$F:$W,18,FALSE),"")</f>
        <v>2.9398148148148148E-3</v>
      </c>
      <c r="L79" s="95">
        <f>IFERROR(VLOOKUP(Data!A79,'Act6'!$F:$W,18,FALSE),"")</f>
        <v>2.9398148148148148E-3</v>
      </c>
      <c r="M79" s="213">
        <f t="shared" si="4"/>
        <v>1.5474537037037011E-2</v>
      </c>
      <c r="N79" s="156" t="str">
        <f t="shared" si="5"/>
        <v>✓</v>
      </c>
      <c r="O79" s="39"/>
      <c r="P79" s="201"/>
      <c r="Q79" s="161"/>
      <c r="R79" s="161"/>
      <c r="S79" s="161"/>
      <c r="T79" s="161"/>
      <c r="U79" s="161"/>
      <c r="V79" s="161"/>
      <c r="W79" s="39"/>
      <c r="X79" s="39"/>
      <c r="Y79" s="39"/>
      <c r="Z79" s="39"/>
      <c r="AA79" s="39"/>
      <c r="AB79" s="39"/>
      <c r="AC79" s="39"/>
      <c r="AD79" s="39"/>
      <c r="AE79" s="39"/>
      <c r="AF79" s="39"/>
      <c r="AG79" s="39"/>
      <c r="AH79" s="39"/>
      <c r="AI79" s="39"/>
      <c r="AJ79" s="39"/>
      <c r="AK79" s="39"/>
      <c r="AL79" s="39"/>
      <c r="AM79" s="39"/>
      <c r="AN79" s="39"/>
      <c r="AO79" s="39"/>
      <c r="AP79" s="39"/>
      <c r="AQ79" s="39"/>
      <c r="AR79" s="39"/>
      <c r="AS79" s="39"/>
    </row>
    <row r="80" spans="1:45">
      <c r="A80" s="157" t="str">
        <f>CONCATENATE(VLOOKUP(Data!A80,Data!$A:$C,3,FALSE)," ",VLOOKUP(Data!A80,Data!$A:$C,2,FALSE),"")</f>
        <v>Reyes Theodore</v>
      </c>
      <c r="B80" s="13" t="str">
        <f>VLOOKUP(Data!A80,Data!$A:$D,4,FALSE)</f>
        <v>it</v>
      </c>
      <c r="C80" s="118" t="str">
        <f>IF(VLOOKUP(Data!A80,Data!$A:$E,5,FALSE)="","",VLOOKUP(Data!A80,Data!$A:$E,5,FALSE))</f>
        <v>Indiana</v>
      </c>
      <c r="D80" s="118" t="str">
        <f>IF(VLOOKUP(Data!A80,Data!$A:$F,6,FALSE)="","",VLOOKUP(Data!A80,Data!$A:$F,6,FALSE))</f>
        <v>Employee</v>
      </c>
      <c r="E80" s="118" t="str">
        <f>IF(VLOOKUP(Data!A80,Data!$A:$G,7,FALSE)="","",VLOOKUP(Data!A80,Data!$A:$G,7,FALSE))</f>
        <v>Senior</v>
      </c>
      <c r="F80" s="13" t="str">
        <f>MID(VLOOKUP(Data!A80,Data!$A:$H,8,FALSE),1,3)</f>
        <v>ANY</v>
      </c>
      <c r="G80" s="95">
        <f>IFERROR(VLOOKUP(Data!A80,'Act1'!$F:$W,18,FALSE),"")</f>
        <v>2.9398148148148148E-3</v>
      </c>
      <c r="H80" s="95">
        <f>IFERROR(VLOOKUP(Data!A80,'Act2'!$F:$W,18,FALSE),"")</f>
        <v>2.5810185185185519E-3</v>
      </c>
      <c r="I80" s="95">
        <f>IFERROR(VLOOKUP(Data!A80,'Act3'!$F:$W,18,FALSE),"")</f>
        <v>2.9398148148148148E-3</v>
      </c>
      <c r="J80" s="95" t="str">
        <f>IFERROR(VLOOKUP(Data!A80,'Act4'!$F:$W,18,FALSE),"")</f>
        <v/>
      </c>
      <c r="K80" s="95">
        <f>IFERROR(VLOOKUP(Data!A80,'Act5'!$F:$W,18,FALSE),"")</f>
        <v>2.7199074074073515E-3</v>
      </c>
      <c r="L80" s="95">
        <f>IFERROR(VLOOKUP(Data!A80,'Act6'!$F:$W,18,FALSE),"")</f>
        <v>2.9398148148148118E-3</v>
      </c>
      <c r="M80" s="213">
        <f t="shared" si="4"/>
        <v>1.4120370370370346E-2</v>
      </c>
      <c r="N80" s="156" t="str">
        <f t="shared" si="5"/>
        <v>✓</v>
      </c>
      <c r="O80" s="39"/>
      <c r="P80" s="201"/>
      <c r="Q80" s="161"/>
      <c r="R80" s="161"/>
      <c r="S80" s="161"/>
      <c r="T80" s="161"/>
      <c r="U80" s="161"/>
      <c r="V80" s="161"/>
      <c r="W80" s="39"/>
      <c r="X80" s="39"/>
      <c r="Y80" s="39"/>
      <c r="Z80" s="39"/>
      <c r="AA80" s="39"/>
      <c r="AB80" s="39"/>
      <c r="AC80" s="39"/>
      <c r="AD80" s="39"/>
      <c r="AE80" s="39"/>
      <c r="AF80" s="39"/>
      <c r="AG80" s="39"/>
      <c r="AH80" s="39"/>
      <c r="AI80" s="39"/>
      <c r="AJ80" s="39"/>
      <c r="AK80" s="39"/>
      <c r="AL80" s="39"/>
      <c r="AM80" s="39"/>
      <c r="AN80" s="39"/>
      <c r="AO80" s="39"/>
      <c r="AP80" s="39"/>
      <c r="AQ80" s="39"/>
      <c r="AR80" s="39"/>
      <c r="AS80" s="39"/>
    </row>
    <row r="81" spans="1:45">
      <c r="A81" s="157" t="str">
        <f>CONCATENATE(VLOOKUP(Data!A81,Data!$A:$C,3,FALSE)," ",VLOOKUP(Data!A81,Data!$A:$C,2,FALSE),"")</f>
        <v>Richardson Joseph</v>
      </c>
      <c r="B81" s="13" t="str">
        <f>VLOOKUP(Data!A81,Data!$A:$D,4,FALSE)</f>
        <v>en</v>
      </c>
      <c r="C81" s="118" t="str">
        <f>IF(VLOOKUP(Data!A81,Data!$A:$E,5,FALSE)="","",VLOOKUP(Data!A81,Data!$A:$E,5,FALSE))</f>
        <v>Georgia</v>
      </c>
      <c r="D81" s="118" t="str">
        <f>IF(VLOOKUP(Data!A81,Data!$A:$F,6,FALSE)="","",VLOOKUP(Data!A81,Data!$A:$F,6,FALSE))</f>
        <v>Franchise</v>
      </c>
      <c r="E81" s="118" t="str">
        <f>IF(VLOOKUP(Data!A81,Data!$A:$G,7,FALSE)="","",VLOOKUP(Data!A81,Data!$A:$G,7,FALSE))</f>
        <v>Rookie</v>
      </c>
      <c r="F81" s="13" t="str">
        <f>MID(VLOOKUP(Data!A81,Data!$A:$H,8,FALSE),1,3)</f>
        <v>ANY</v>
      </c>
      <c r="G81" s="95">
        <f>IFERROR(VLOOKUP(Data!A81,'Act1'!$F:$W,18,FALSE),"")</f>
        <v>3.472222222222765E-4</v>
      </c>
      <c r="H81" s="95">
        <f>IFERROR(VLOOKUP(Data!A81,'Act2'!$F:$W,18,FALSE),"")</f>
        <v>2.9398148148148148E-3</v>
      </c>
      <c r="I81" s="95">
        <f>IFERROR(VLOOKUP(Data!A81,'Act3'!$F:$W,18,FALSE),"")</f>
        <v>2.9398148148148148E-3</v>
      </c>
      <c r="J81" s="95">
        <f>IFERROR(VLOOKUP(Data!A81,'Act4'!$F:$W,18,FALSE),"")</f>
        <v>2.9398148148148148E-3</v>
      </c>
      <c r="K81" s="95">
        <f>IFERROR(VLOOKUP(Data!A81,'Act5'!$F:$W,18,FALSE),"")</f>
        <v>2.9398148148148148E-3</v>
      </c>
      <c r="L81" s="95">
        <f>IFERROR(VLOOKUP(Data!A81,'Act6'!$F:$W,18,FALSE),"")</f>
        <v>2.9398148148148148E-3</v>
      </c>
      <c r="M81" s="213">
        <f t="shared" si="4"/>
        <v>1.5046296296296351E-2</v>
      </c>
      <c r="N81" s="156" t="str">
        <f t="shared" si="5"/>
        <v>✓</v>
      </c>
      <c r="O81" s="39"/>
      <c r="P81" s="201"/>
      <c r="Q81" s="161"/>
      <c r="R81" s="161"/>
      <c r="S81" s="161"/>
      <c r="T81" s="161"/>
      <c r="U81" s="161"/>
      <c r="V81" s="161"/>
      <c r="W81" s="39"/>
      <c r="X81" s="39"/>
      <c r="Y81" s="39"/>
      <c r="Z81" s="39"/>
      <c r="AA81" s="39"/>
      <c r="AB81" s="39"/>
      <c r="AC81" s="39"/>
      <c r="AD81" s="39"/>
      <c r="AE81" s="39"/>
      <c r="AF81" s="39"/>
      <c r="AG81" s="39"/>
      <c r="AH81" s="39"/>
      <c r="AI81" s="39"/>
      <c r="AJ81" s="39"/>
      <c r="AK81" s="39"/>
      <c r="AL81" s="39"/>
      <c r="AM81" s="39"/>
      <c r="AN81" s="39"/>
      <c r="AO81" s="39"/>
      <c r="AP81" s="39"/>
      <c r="AQ81" s="39"/>
      <c r="AR81" s="39"/>
      <c r="AS81" s="39"/>
    </row>
    <row r="82" spans="1:45">
      <c r="A82" s="157" t="str">
        <f>CONCATENATE(VLOOKUP(Data!A82,Data!$A:$C,3,FALSE)," ",VLOOKUP(Data!A82,Data!$A:$C,2,FALSE),"")</f>
        <v>Rivera Hannah</v>
      </c>
      <c r="B82" s="13" t="str">
        <f>VLOOKUP(Data!A82,Data!$A:$D,4,FALSE)</f>
        <v>es</v>
      </c>
      <c r="C82" s="118" t="str">
        <f>IF(VLOOKUP(Data!A82,Data!$A:$E,5,FALSE)="","",VLOOKUP(Data!A82,Data!$A:$E,5,FALSE))</f>
        <v>California</v>
      </c>
      <c r="D82" s="118" t="str">
        <f>IF(VLOOKUP(Data!A82,Data!$A:$F,6,FALSE)="","",VLOOKUP(Data!A82,Data!$A:$F,6,FALSE))</f>
        <v>Employee</v>
      </c>
      <c r="E82" s="118" t="str">
        <f>IF(VLOOKUP(Data!A82,Data!$A:$G,7,FALSE)="","",VLOOKUP(Data!A82,Data!$A:$G,7,FALSE))</f>
        <v>Junior</v>
      </c>
      <c r="F82" s="13" t="str">
        <f>MID(VLOOKUP(Data!A82,Data!$A:$H,8,FALSE),1,3)</f>
        <v>ANY</v>
      </c>
      <c r="G82" s="95" t="str">
        <f>IFERROR(VLOOKUP(Data!A82,'Act1'!$F:$W,18,FALSE),"")</f>
        <v/>
      </c>
      <c r="H82" s="95" t="str">
        <f>IFERROR(VLOOKUP(Data!A82,'Act2'!$F:$W,18,FALSE),"")</f>
        <v/>
      </c>
      <c r="I82" s="95" t="str">
        <f>IFERROR(VLOOKUP(Data!A82,'Act3'!$F:$W,18,FALSE),"")</f>
        <v/>
      </c>
      <c r="J82" s="95" t="str">
        <f>IFERROR(VLOOKUP(Data!A82,'Act4'!$F:$W,18,FALSE),"")</f>
        <v/>
      </c>
      <c r="K82" s="95" t="str">
        <f>IFERROR(VLOOKUP(Data!A82,'Act5'!$F:$W,18,FALSE),"")</f>
        <v/>
      </c>
      <c r="L82" s="95" t="str">
        <f>IFERROR(VLOOKUP(Data!A82,'Act6'!$F:$W,18,FALSE),"")</f>
        <v/>
      </c>
      <c r="M82" s="213">
        <f t="shared" si="4"/>
        <v>0</v>
      </c>
      <c r="N82" s="156" t="str">
        <f t="shared" si="5"/>
        <v>✘</v>
      </c>
      <c r="O82" s="39"/>
      <c r="P82" s="201"/>
      <c r="Q82" s="161"/>
      <c r="R82" s="161"/>
      <c r="S82" s="161"/>
      <c r="T82" s="161"/>
      <c r="U82" s="161"/>
      <c r="V82" s="161"/>
      <c r="W82" s="39"/>
      <c r="X82" s="39"/>
      <c r="Y82" s="39"/>
      <c r="Z82" s="39"/>
      <c r="AA82" s="39"/>
      <c r="AB82" s="39"/>
      <c r="AC82" s="39"/>
      <c r="AD82" s="39"/>
      <c r="AE82" s="39"/>
      <c r="AF82" s="39"/>
      <c r="AG82" s="39"/>
      <c r="AH82" s="39"/>
      <c r="AI82" s="39"/>
      <c r="AJ82" s="39"/>
      <c r="AK82" s="39"/>
      <c r="AL82" s="39"/>
      <c r="AM82" s="39"/>
      <c r="AN82" s="39"/>
      <c r="AO82" s="39"/>
      <c r="AP82" s="39"/>
      <c r="AQ82" s="39"/>
      <c r="AR82" s="39"/>
      <c r="AS82" s="39"/>
    </row>
    <row r="83" spans="1:45">
      <c r="A83" s="157" t="str">
        <f>CONCATENATE(VLOOKUP(Data!A83,Data!$A:$C,3,FALSE)," ",VLOOKUP(Data!A83,Data!$A:$C,2,FALSE),"")</f>
        <v>Roberts Maya</v>
      </c>
      <c r="B83" s="13" t="str">
        <f>VLOOKUP(Data!A83,Data!$A:$D,4,FALSE)</f>
        <v>fr</v>
      </c>
      <c r="C83" s="118" t="str">
        <f>IF(VLOOKUP(Data!A83,Data!$A:$E,5,FALSE)="","",VLOOKUP(Data!A83,Data!$A:$E,5,FALSE))</f>
        <v>Alabama</v>
      </c>
      <c r="D83" s="118" t="str">
        <f>IF(VLOOKUP(Data!A83,Data!$A:$F,6,FALSE)="","",VLOOKUP(Data!A83,Data!$A:$F,6,FALSE))</f>
        <v>Employee</v>
      </c>
      <c r="E83" s="118" t="str">
        <f>IF(VLOOKUP(Data!A83,Data!$A:$G,7,FALSE)="","",VLOOKUP(Data!A83,Data!$A:$G,7,FALSE))</f>
        <v>Senior</v>
      </c>
      <c r="F83" s="13" t="str">
        <f>MID(VLOOKUP(Data!A83,Data!$A:$H,8,FALSE),1,3)</f>
        <v>ANY</v>
      </c>
      <c r="G83" s="95">
        <f>IFERROR(VLOOKUP(Data!A83,'Act1'!$F:$W,18,FALSE),"")</f>
        <v>2.9398148148148148E-3</v>
      </c>
      <c r="H83" s="95">
        <f>IFERROR(VLOOKUP(Data!A83,'Act2'!$F:$W,18,FALSE),"")</f>
        <v>2.5000000000000022E-3</v>
      </c>
      <c r="I83" s="95">
        <f>IFERROR(VLOOKUP(Data!A83,'Act3'!$F:$W,18,FALSE),"")</f>
        <v>2.9398148148148148E-3</v>
      </c>
      <c r="J83" s="95">
        <f>IFERROR(VLOOKUP(Data!A83,'Act4'!$F:$W,18,FALSE),"")</f>
        <v>2.9398148148148148E-3</v>
      </c>
      <c r="K83" s="95">
        <f>IFERROR(VLOOKUP(Data!A83,'Act5'!$F:$W,18,FALSE),"")</f>
        <v>2.9398148148148148E-3</v>
      </c>
      <c r="L83" s="95">
        <f>IFERROR(VLOOKUP(Data!A83,'Act6'!$F:$W,18,FALSE),"")</f>
        <v>2.8472222222222232E-3</v>
      </c>
      <c r="M83" s="213">
        <f t="shared" si="4"/>
        <v>1.7106481481481486E-2</v>
      </c>
      <c r="N83" s="156" t="str">
        <f t="shared" si="5"/>
        <v>✓</v>
      </c>
      <c r="O83" s="39"/>
      <c r="P83" s="201"/>
      <c r="Q83" s="161"/>
      <c r="R83" s="161"/>
      <c r="S83" s="161"/>
      <c r="T83" s="161"/>
      <c r="U83" s="161"/>
      <c r="V83" s="161"/>
      <c r="W83" s="39"/>
      <c r="X83" s="39"/>
      <c r="Y83" s="39"/>
      <c r="Z83" s="39"/>
      <c r="AA83" s="39"/>
      <c r="AB83" s="39"/>
      <c r="AC83" s="39"/>
      <c r="AD83" s="39"/>
      <c r="AE83" s="39"/>
      <c r="AF83" s="39"/>
      <c r="AG83" s="39"/>
      <c r="AH83" s="39"/>
      <c r="AI83" s="39"/>
      <c r="AJ83" s="39"/>
      <c r="AK83" s="39"/>
      <c r="AL83" s="39"/>
      <c r="AM83" s="39"/>
      <c r="AN83" s="39"/>
      <c r="AO83" s="39"/>
      <c r="AP83" s="39"/>
      <c r="AQ83" s="39"/>
      <c r="AR83" s="39"/>
      <c r="AS83" s="39"/>
    </row>
    <row r="84" spans="1:45">
      <c r="A84" s="157" t="str">
        <f>CONCATENATE(VLOOKUP(Data!A84,Data!$A:$C,3,FALSE)," ",VLOOKUP(Data!A84,Data!$A:$C,2,FALSE),"")</f>
        <v>Robinson Aurora</v>
      </c>
      <c r="B84" s="13" t="str">
        <f>VLOOKUP(Data!A84,Data!$A:$D,4,FALSE)</f>
        <v>de</v>
      </c>
      <c r="C84" s="118" t="str">
        <f>IF(VLOOKUP(Data!A84,Data!$A:$E,5,FALSE)="","",VLOOKUP(Data!A84,Data!$A:$E,5,FALSE))</f>
        <v>Arizona</v>
      </c>
      <c r="D84" s="118" t="str">
        <f>IF(VLOOKUP(Data!A84,Data!$A:$F,6,FALSE)="","",VLOOKUP(Data!A84,Data!$A:$F,6,FALSE))</f>
        <v>Franchise</v>
      </c>
      <c r="E84" s="118" t="str">
        <f>IF(VLOOKUP(Data!A84,Data!$A:$G,7,FALSE)="","",VLOOKUP(Data!A84,Data!$A:$G,7,FALSE))</f>
        <v>Senior</v>
      </c>
      <c r="F84" s="13" t="str">
        <f>MID(VLOOKUP(Data!A84,Data!$A:$H,8,FALSE),1,3)</f>
        <v>ANY</v>
      </c>
      <c r="G84" s="95">
        <f>IFERROR(VLOOKUP(Data!A84,'Act1'!$F:$W,18,FALSE),"")</f>
        <v>2.9398148148148148E-3</v>
      </c>
      <c r="H84" s="95">
        <f>IFERROR(VLOOKUP(Data!A84,'Act2'!$F:$W,18,FALSE),"")</f>
        <v>2.9398148148148148E-3</v>
      </c>
      <c r="I84" s="95" t="str">
        <f>IFERROR(VLOOKUP(Data!A84,'Act3'!$F:$W,18,FALSE),"")</f>
        <v/>
      </c>
      <c r="J84" s="95" t="str">
        <f>IFERROR(VLOOKUP(Data!A84,'Act4'!$F:$W,18,FALSE),"")</f>
        <v/>
      </c>
      <c r="K84" s="95" t="str">
        <f>IFERROR(VLOOKUP(Data!A84,'Act5'!$F:$W,18,FALSE),"")</f>
        <v/>
      </c>
      <c r="L84" s="95" t="str">
        <f>IFERROR(VLOOKUP(Data!A84,'Act6'!$F:$W,18,FALSE),"")</f>
        <v/>
      </c>
      <c r="M84" s="213">
        <f t="shared" si="4"/>
        <v>5.8796296296296296E-3</v>
      </c>
      <c r="N84" s="156" t="str">
        <f t="shared" si="5"/>
        <v>✘</v>
      </c>
      <c r="O84" s="39"/>
      <c r="P84" s="201"/>
      <c r="Q84" s="161"/>
      <c r="R84" s="161"/>
      <c r="S84" s="161"/>
      <c r="T84" s="161"/>
      <c r="U84" s="161"/>
      <c r="V84" s="161"/>
      <c r="W84" s="39"/>
      <c r="X84" s="39"/>
      <c r="Y84" s="39"/>
      <c r="Z84" s="39"/>
      <c r="AA84" s="39"/>
      <c r="AB84" s="39"/>
      <c r="AC84" s="39"/>
      <c r="AD84" s="39"/>
      <c r="AE84" s="39"/>
      <c r="AF84" s="39"/>
      <c r="AG84" s="39"/>
      <c r="AH84" s="39"/>
      <c r="AI84" s="39"/>
      <c r="AJ84" s="39"/>
      <c r="AK84" s="39"/>
      <c r="AL84" s="39"/>
      <c r="AM84" s="39"/>
      <c r="AN84" s="39"/>
      <c r="AO84" s="39"/>
      <c r="AP84" s="39"/>
      <c r="AQ84" s="39"/>
      <c r="AR84" s="39"/>
      <c r="AS84" s="39"/>
    </row>
    <row r="85" spans="1:45">
      <c r="A85" s="157" t="str">
        <f>CONCATENATE(VLOOKUP(Data!A85,Data!$A:$C,3,FALSE)," ",VLOOKUP(Data!A85,Data!$A:$C,2,FALSE),"")</f>
        <v>Rodríguez Luna</v>
      </c>
      <c r="B85" s="13" t="str">
        <f>VLOOKUP(Data!A85,Data!$A:$D,4,FALSE)</f>
        <v>pt</v>
      </c>
      <c r="C85" s="118" t="str">
        <f>IF(VLOOKUP(Data!A85,Data!$A:$E,5,FALSE)="","",VLOOKUP(Data!A85,Data!$A:$E,5,FALSE))</f>
        <v>Florida</v>
      </c>
      <c r="D85" s="118" t="str">
        <f>IF(VLOOKUP(Data!A85,Data!$A:$F,6,FALSE)="","",VLOOKUP(Data!A85,Data!$A:$F,6,FALSE))</f>
        <v>Employee</v>
      </c>
      <c r="E85" s="118" t="str">
        <f>IF(VLOOKUP(Data!A85,Data!$A:$G,7,FALSE)="","",VLOOKUP(Data!A85,Data!$A:$G,7,FALSE))</f>
        <v>Rookie</v>
      </c>
      <c r="F85" s="13" t="str">
        <f>MID(VLOOKUP(Data!A85,Data!$A:$H,8,FALSE),1,3)</f>
        <v>ANY</v>
      </c>
      <c r="G85" s="95" t="str">
        <f>IFERROR(VLOOKUP(Data!A85,'Act1'!$F:$W,18,FALSE),"")</f>
        <v/>
      </c>
      <c r="H85" s="95" t="str">
        <f>IFERROR(VLOOKUP(Data!A85,'Act2'!$F:$W,18,FALSE),"")</f>
        <v/>
      </c>
      <c r="I85" s="95" t="str">
        <f>IFERROR(VLOOKUP(Data!A85,'Act3'!$F:$W,18,FALSE),"")</f>
        <v/>
      </c>
      <c r="J85" s="95" t="str">
        <f>IFERROR(VLOOKUP(Data!A85,'Act4'!$F:$W,18,FALSE),"")</f>
        <v/>
      </c>
      <c r="K85" s="95" t="str">
        <f>IFERROR(VLOOKUP(Data!A85,'Act5'!$F:$W,18,FALSE),"")</f>
        <v/>
      </c>
      <c r="L85" s="95" t="str">
        <f>IFERROR(VLOOKUP(Data!A85,'Act6'!$F:$W,18,FALSE),"")</f>
        <v/>
      </c>
      <c r="M85" s="213">
        <f t="shared" si="4"/>
        <v>0</v>
      </c>
      <c r="N85" s="156" t="str">
        <f t="shared" si="5"/>
        <v>✘</v>
      </c>
      <c r="O85" s="39"/>
      <c r="P85" s="201"/>
      <c r="Q85" s="161"/>
      <c r="R85" s="161"/>
      <c r="S85" s="161"/>
      <c r="T85" s="161"/>
      <c r="U85" s="161"/>
      <c r="V85" s="161"/>
      <c r="W85" s="39"/>
      <c r="X85" s="39"/>
      <c r="Y85" s="39"/>
      <c r="Z85" s="39"/>
      <c r="AA85" s="39"/>
      <c r="AB85" s="39"/>
      <c r="AC85" s="39"/>
      <c r="AD85" s="39"/>
      <c r="AE85" s="39"/>
      <c r="AF85" s="39"/>
      <c r="AG85" s="39"/>
      <c r="AH85" s="39"/>
      <c r="AI85" s="39"/>
      <c r="AJ85" s="39"/>
      <c r="AK85" s="39"/>
      <c r="AL85" s="39"/>
      <c r="AM85" s="39"/>
      <c r="AN85" s="39"/>
      <c r="AO85" s="39"/>
      <c r="AP85" s="39"/>
      <c r="AQ85" s="39"/>
      <c r="AR85" s="39"/>
      <c r="AS85" s="39"/>
    </row>
    <row r="86" spans="1:45">
      <c r="A86" s="157" t="str">
        <f>CONCATENATE(VLOOKUP(Data!A86,Data!$A:$C,3,FALSE)," ",VLOOKUP(Data!A86,Data!$A:$C,2,FALSE),"")</f>
        <v>Rogers Michael</v>
      </c>
      <c r="B86" s="13" t="str">
        <f>VLOOKUP(Data!A86,Data!$A:$D,4,FALSE)</f>
        <v>ar</v>
      </c>
      <c r="C86" s="118" t="str">
        <f>IF(VLOOKUP(Data!A86,Data!$A:$E,5,FALSE)="","",VLOOKUP(Data!A86,Data!$A:$E,5,FALSE))</f>
        <v>Illinois</v>
      </c>
      <c r="D86" s="118" t="str">
        <f>IF(VLOOKUP(Data!A86,Data!$A:$F,6,FALSE)="","",VLOOKUP(Data!A86,Data!$A:$F,6,FALSE))</f>
        <v>Employee</v>
      </c>
      <c r="E86" s="118" t="str">
        <f>IF(VLOOKUP(Data!A86,Data!$A:$G,7,FALSE)="","",VLOOKUP(Data!A86,Data!$A:$G,7,FALSE))</f>
        <v>Senior</v>
      </c>
      <c r="F86" s="13" t="str">
        <f>MID(VLOOKUP(Data!A86,Data!$A:$H,8,FALSE),1,3)</f>
        <v>ANY</v>
      </c>
      <c r="G86" s="95">
        <f>IFERROR(VLOOKUP(Data!A86,'Act1'!$F:$W,18,FALSE),"")</f>
        <v>2.9398148148148148E-3</v>
      </c>
      <c r="H86" s="95">
        <f>IFERROR(VLOOKUP(Data!A86,'Act2'!$F:$W,18,FALSE),"")</f>
        <v>2.9398148148148148E-3</v>
      </c>
      <c r="I86" s="95">
        <f>IFERROR(VLOOKUP(Data!A86,'Act3'!$F:$W,18,FALSE),"")</f>
        <v>2.7777777777777679E-3</v>
      </c>
      <c r="J86" s="95">
        <f>IFERROR(VLOOKUP(Data!A86,'Act4'!$F:$W,18,FALSE),"")</f>
        <v>2.9398148148148148E-3</v>
      </c>
      <c r="K86" s="95">
        <f>IFERROR(VLOOKUP(Data!A86,'Act5'!$F:$W,18,FALSE),"")</f>
        <v>2.9398148148148148E-3</v>
      </c>
      <c r="L86" s="95">
        <f>IFERROR(VLOOKUP(Data!A86,'Act6'!$F:$W,18,FALSE),"")</f>
        <v>2.8587962962962621E-3</v>
      </c>
      <c r="M86" s="213">
        <f t="shared" si="4"/>
        <v>1.7395833333333291E-2</v>
      </c>
      <c r="N86" s="156" t="str">
        <f t="shared" si="5"/>
        <v>✓</v>
      </c>
      <c r="O86" s="39"/>
      <c r="P86" s="201"/>
      <c r="Q86" s="161"/>
      <c r="R86" s="161"/>
      <c r="S86" s="161"/>
      <c r="T86" s="161"/>
      <c r="U86" s="161"/>
      <c r="V86" s="161"/>
      <c r="W86" s="39"/>
      <c r="X86" s="39"/>
      <c r="Y86" s="39"/>
      <c r="Z86" s="39"/>
      <c r="AA86" s="39"/>
      <c r="AB86" s="39"/>
      <c r="AC86" s="39"/>
      <c r="AD86" s="39"/>
      <c r="AE86" s="39"/>
      <c r="AF86" s="39"/>
      <c r="AG86" s="39"/>
      <c r="AH86" s="39"/>
      <c r="AI86" s="39"/>
      <c r="AJ86" s="39"/>
      <c r="AK86" s="39"/>
      <c r="AL86" s="39"/>
      <c r="AM86" s="39"/>
      <c r="AN86" s="39"/>
      <c r="AO86" s="39"/>
      <c r="AP86" s="39"/>
      <c r="AQ86" s="39"/>
      <c r="AR86" s="39"/>
      <c r="AS86" s="39"/>
    </row>
    <row r="87" spans="1:45">
      <c r="A87" s="157" t="str">
        <f>CONCATENATE(VLOOKUP(Data!A87,Data!$A:$C,3,FALSE)," ",VLOOKUP(Data!A87,Data!$A:$C,2,FALSE),"")</f>
        <v>Ross Santiago</v>
      </c>
      <c r="B87" s="13" t="str">
        <f>VLOOKUP(Data!A87,Data!$A:$D,4,FALSE)</f>
        <v>hi</v>
      </c>
      <c r="C87" s="118" t="str">
        <f>IF(VLOOKUP(Data!A87,Data!$A:$E,5,FALSE)="","",VLOOKUP(Data!A87,Data!$A:$E,5,FALSE))</f>
        <v>Kentucky</v>
      </c>
      <c r="D87" s="118" t="str">
        <f>IF(VLOOKUP(Data!A87,Data!$A:$F,6,FALSE)="","",VLOOKUP(Data!A87,Data!$A:$F,6,FALSE))</f>
        <v>Employee</v>
      </c>
      <c r="E87" s="118" t="str">
        <f>IF(VLOOKUP(Data!A87,Data!$A:$G,7,FALSE)="","",VLOOKUP(Data!A87,Data!$A:$G,7,FALSE))</f>
        <v>Senior</v>
      </c>
      <c r="F87" s="13" t="str">
        <f>MID(VLOOKUP(Data!A87,Data!$A:$H,8,FALSE),1,3)</f>
        <v>ANY</v>
      </c>
      <c r="G87" s="95" t="str">
        <f>IFERROR(VLOOKUP(Data!A87,'Act1'!$F:$W,18,FALSE),"")</f>
        <v/>
      </c>
      <c r="H87" s="95" t="str">
        <f>IFERROR(VLOOKUP(Data!A87,'Act2'!$F:$W,18,FALSE),"")</f>
        <v/>
      </c>
      <c r="I87" s="95" t="str">
        <f>IFERROR(VLOOKUP(Data!A87,'Act3'!$F:$W,18,FALSE),"")</f>
        <v/>
      </c>
      <c r="J87" s="95" t="str">
        <f>IFERROR(VLOOKUP(Data!A87,'Act4'!$F:$W,18,FALSE),"")</f>
        <v/>
      </c>
      <c r="K87" s="95" t="str">
        <f>IFERROR(VLOOKUP(Data!A87,'Act5'!$F:$W,18,FALSE),"")</f>
        <v/>
      </c>
      <c r="L87" s="95" t="str">
        <f>IFERROR(VLOOKUP(Data!A87,'Act6'!$F:$W,18,FALSE),"")</f>
        <v/>
      </c>
      <c r="M87" s="213">
        <f t="shared" si="4"/>
        <v>0</v>
      </c>
      <c r="N87" s="156" t="str">
        <f t="shared" si="5"/>
        <v>✘</v>
      </c>
      <c r="O87" s="39"/>
      <c r="P87" s="201"/>
      <c r="Q87" s="161"/>
      <c r="R87" s="161"/>
      <c r="S87" s="161"/>
      <c r="T87" s="161"/>
      <c r="U87" s="161"/>
      <c r="V87" s="161"/>
      <c r="W87" s="39"/>
      <c r="X87" s="39"/>
      <c r="Y87" s="39"/>
      <c r="Z87" s="39"/>
      <c r="AA87" s="39"/>
      <c r="AB87" s="39"/>
      <c r="AC87" s="39"/>
      <c r="AD87" s="39"/>
      <c r="AE87" s="39"/>
      <c r="AF87" s="39"/>
      <c r="AG87" s="39"/>
      <c r="AH87" s="39"/>
      <c r="AI87" s="39"/>
      <c r="AJ87" s="39"/>
      <c r="AK87" s="39"/>
      <c r="AL87" s="39"/>
      <c r="AM87" s="39"/>
      <c r="AN87" s="39"/>
      <c r="AO87" s="39"/>
      <c r="AP87" s="39"/>
      <c r="AQ87" s="39"/>
      <c r="AR87" s="39"/>
      <c r="AS87" s="39"/>
    </row>
    <row r="88" spans="1:45">
      <c r="A88" s="157" t="str">
        <f>CONCATENATE(VLOOKUP(Data!A88,Data!$A:$C,3,FALSE)," ",VLOOKUP(Data!A88,Data!$A:$C,2,FALSE),"")</f>
        <v>Ruiz Matthew</v>
      </c>
      <c r="B88" s="13" t="str">
        <f>VLOOKUP(Data!A88,Data!$A:$D,4,FALSE)</f>
        <v>zh</v>
      </c>
      <c r="C88" s="118" t="str">
        <f>IF(VLOOKUP(Data!A88,Data!$A:$E,5,FALSE)="","",VLOOKUP(Data!A88,Data!$A:$E,5,FALSE))</f>
        <v>Maryland</v>
      </c>
      <c r="D88" s="118" t="str">
        <f>IF(VLOOKUP(Data!A88,Data!$A:$F,6,FALSE)="","",VLOOKUP(Data!A88,Data!$A:$F,6,FALSE))</f>
        <v>Partner Employee</v>
      </c>
      <c r="E88" s="118" t="str">
        <f>IF(VLOOKUP(Data!A88,Data!$A:$G,7,FALSE)="","",VLOOKUP(Data!A88,Data!$A:$G,7,FALSE))</f>
        <v>Rookie</v>
      </c>
      <c r="F88" s="13" t="str">
        <f>MID(VLOOKUP(Data!A88,Data!$A:$H,8,FALSE),1,3)</f>
        <v>INT</v>
      </c>
      <c r="G88" s="95">
        <f>IFERROR(VLOOKUP(Data!A88,'Act1'!$F:$W,18,FALSE),"")</f>
        <v>2.9398148148148148E-3</v>
      </c>
      <c r="H88" s="95">
        <f>IFERROR(VLOOKUP(Data!A88,'Act2'!$F:$W,18,FALSE),"")</f>
        <v>2.9398148148148148E-3</v>
      </c>
      <c r="I88" s="95">
        <f>IFERROR(VLOOKUP(Data!A88,'Act3'!$F:$W,18,FALSE),"")</f>
        <v>2.9398148148148148E-3</v>
      </c>
      <c r="J88" s="95">
        <f>IFERROR(VLOOKUP(Data!A88,'Act4'!$F:$W,18,FALSE),"")</f>
        <v>2.9398148148148148E-3</v>
      </c>
      <c r="K88" s="95">
        <f>IFERROR(VLOOKUP(Data!A88,'Act5'!$F:$W,18,FALSE),"")</f>
        <v>2.9398148148148148E-3</v>
      </c>
      <c r="L88" s="95">
        <f>IFERROR(VLOOKUP(Data!A88,'Act6'!$F:$W,18,FALSE),"")</f>
        <v>2.9398148148148148E-3</v>
      </c>
      <c r="M88" s="213">
        <f t="shared" si="4"/>
        <v>1.7638888888888888E-2</v>
      </c>
      <c r="N88" s="156" t="str">
        <f t="shared" si="5"/>
        <v>✓</v>
      </c>
      <c r="O88" s="39"/>
      <c r="P88" s="201"/>
      <c r="Q88" s="161"/>
      <c r="R88" s="161"/>
      <c r="S88" s="161"/>
      <c r="T88" s="161"/>
      <c r="U88" s="161"/>
      <c r="V88" s="161"/>
      <c r="W88" s="39"/>
      <c r="X88" s="39"/>
      <c r="Y88" s="39"/>
      <c r="Z88" s="39"/>
      <c r="AA88" s="39"/>
      <c r="AB88" s="39"/>
      <c r="AC88" s="39"/>
      <c r="AD88" s="39"/>
      <c r="AE88" s="39"/>
      <c r="AF88" s="39"/>
      <c r="AG88" s="39"/>
      <c r="AH88" s="39"/>
      <c r="AI88" s="39"/>
      <c r="AJ88" s="39"/>
      <c r="AK88" s="39"/>
      <c r="AL88" s="39"/>
      <c r="AM88" s="39"/>
      <c r="AN88" s="39"/>
      <c r="AO88" s="39"/>
      <c r="AP88" s="39"/>
      <c r="AQ88" s="39"/>
      <c r="AR88" s="39"/>
      <c r="AS88" s="39"/>
    </row>
    <row r="89" spans="1:45">
      <c r="A89" s="157" t="str">
        <f>CONCATENATE(VLOOKUP(Data!A89,Data!$A:$C,3,FALSE)," ",VLOOKUP(Data!A89,Data!$A:$C,2,FALSE),"")</f>
        <v>Sánchez Hazel</v>
      </c>
      <c r="B89" s="13" t="str">
        <f>VLOOKUP(Data!A89,Data!$A:$D,4,FALSE)</f>
        <v>ru</v>
      </c>
      <c r="C89" s="118" t="str">
        <f>IF(VLOOKUP(Data!A89,Data!$A:$E,5,FALSE)="","",VLOOKUP(Data!A89,Data!$A:$E,5,FALSE))</f>
        <v>Michigan</v>
      </c>
      <c r="D89" s="118" t="str">
        <f>IF(VLOOKUP(Data!A89,Data!$A:$F,6,FALSE)="","",VLOOKUP(Data!A89,Data!$A:$F,6,FALSE))</f>
        <v>Employee</v>
      </c>
      <c r="E89" s="118" t="str">
        <f>IF(VLOOKUP(Data!A89,Data!$A:$G,7,FALSE)="","",VLOOKUP(Data!A89,Data!$A:$G,7,FALSE))</f>
        <v>Junior</v>
      </c>
      <c r="F89" s="13" t="str">
        <f>MID(VLOOKUP(Data!A89,Data!$A:$H,8,FALSE),1,3)</f>
        <v>ANY</v>
      </c>
      <c r="G89" s="95">
        <f>IFERROR(VLOOKUP(Data!A89,'Act1'!$F:$W,18,FALSE),"")</f>
        <v>2.9398148148148148E-3</v>
      </c>
      <c r="H89" s="95">
        <f>IFERROR(VLOOKUP(Data!A89,'Act2'!$F:$W,18,FALSE),"")</f>
        <v>2.9398148148148148E-3</v>
      </c>
      <c r="I89" s="95">
        <f>IFERROR(VLOOKUP(Data!A89,'Act3'!$F:$W,18,FALSE),"")</f>
        <v>2.9398148148148148E-3</v>
      </c>
      <c r="J89" s="95">
        <f>IFERROR(VLOOKUP(Data!A89,'Act4'!$F:$W,18,FALSE),"")</f>
        <v>2.3611111111111471E-3</v>
      </c>
      <c r="K89" s="95">
        <f>IFERROR(VLOOKUP(Data!A89,'Act5'!$F:$W,18,FALSE),"")</f>
        <v>2.9398148148148148E-3</v>
      </c>
      <c r="L89" s="95">
        <f>IFERROR(VLOOKUP(Data!A89,'Act6'!$F:$W,18,FALSE),"")</f>
        <v>1.284722222222201E-3</v>
      </c>
      <c r="M89" s="213">
        <f t="shared" si="4"/>
        <v>1.5405092592592607E-2</v>
      </c>
      <c r="N89" s="156" t="str">
        <f t="shared" si="5"/>
        <v>✓</v>
      </c>
      <c r="O89" s="39"/>
      <c r="P89" s="201"/>
      <c r="Q89" s="161"/>
      <c r="R89" s="161"/>
      <c r="S89" s="161"/>
      <c r="T89" s="161"/>
      <c r="U89" s="161"/>
      <c r="V89" s="161"/>
      <c r="W89" s="39"/>
      <c r="X89" s="39"/>
      <c r="Y89" s="39"/>
      <c r="Z89" s="39"/>
      <c r="AA89" s="39"/>
      <c r="AB89" s="39"/>
      <c r="AC89" s="39"/>
      <c r="AD89" s="39"/>
      <c r="AE89" s="39"/>
      <c r="AF89" s="39"/>
      <c r="AG89" s="39"/>
      <c r="AH89" s="39"/>
      <c r="AI89" s="39"/>
      <c r="AJ89" s="39"/>
      <c r="AK89" s="39"/>
      <c r="AL89" s="39"/>
      <c r="AM89" s="39"/>
      <c r="AN89" s="39"/>
      <c r="AO89" s="39"/>
      <c r="AP89" s="39"/>
      <c r="AQ89" s="39"/>
      <c r="AR89" s="39"/>
      <c r="AS89" s="39"/>
    </row>
    <row r="90" spans="1:45">
      <c r="A90" s="157" t="str">
        <f>CONCATENATE(VLOOKUP(Data!A90,Data!$A:$C,3,FALSE)," ",VLOOKUP(Data!A90,Data!$A:$C,2,FALSE),"")</f>
        <v>Sanders Anthony</v>
      </c>
      <c r="B90" s="13" t="str">
        <f>VLOOKUP(Data!A90,Data!$A:$D,4,FALSE)</f>
        <v>ja</v>
      </c>
      <c r="C90" s="118" t="str">
        <f>IF(VLOOKUP(Data!A90,Data!$A:$E,5,FALSE)="","",VLOOKUP(Data!A90,Data!$A:$E,5,FALSE))</f>
        <v>Missouri</v>
      </c>
      <c r="D90" s="118" t="str">
        <f>IF(VLOOKUP(Data!A90,Data!$A:$F,6,FALSE)="","",VLOOKUP(Data!A90,Data!$A:$F,6,FALSE))</f>
        <v>Employee</v>
      </c>
      <c r="E90" s="118" t="str">
        <f>IF(VLOOKUP(Data!A90,Data!$A:$G,7,FALSE)="","",VLOOKUP(Data!A90,Data!$A:$G,7,FALSE))</f>
        <v>Rookie</v>
      </c>
      <c r="F90" s="13" t="str">
        <f>MID(VLOOKUP(Data!A90,Data!$A:$H,8,FALSE),1,3)</f>
        <v>ANY</v>
      </c>
      <c r="G90" s="95">
        <f>IFERROR(VLOOKUP(Data!A90,'Act1'!$F:$W,18,FALSE),"")</f>
        <v>2.9398148148148148E-3</v>
      </c>
      <c r="H90" s="95">
        <f>IFERROR(VLOOKUP(Data!A90,'Act2'!$F:$W,18,FALSE),"")</f>
        <v>2.9398148148148148E-3</v>
      </c>
      <c r="I90" s="95">
        <f>IFERROR(VLOOKUP(Data!A90,'Act3'!$F:$W,18,FALSE),"")</f>
        <v>2.9398148148148148E-3</v>
      </c>
      <c r="J90" s="95">
        <f>IFERROR(VLOOKUP(Data!A90,'Act4'!$F:$W,18,FALSE),"")</f>
        <v>2.9398148148148148E-3</v>
      </c>
      <c r="K90" s="95">
        <f>IFERROR(VLOOKUP(Data!A90,'Act5'!$F:$W,18,FALSE),"")</f>
        <v>2.9398148148148148E-3</v>
      </c>
      <c r="L90" s="95">
        <f>IFERROR(VLOOKUP(Data!A90,'Act6'!$F:$W,18,FALSE),"")</f>
        <v>2.9398148148148148E-3</v>
      </c>
      <c r="M90" s="213">
        <f t="shared" si="4"/>
        <v>1.7638888888888888E-2</v>
      </c>
      <c r="N90" s="156" t="str">
        <f t="shared" si="5"/>
        <v>✓</v>
      </c>
      <c r="O90" s="39"/>
      <c r="P90" s="201"/>
      <c r="Q90" s="161"/>
      <c r="R90" s="161"/>
      <c r="S90" s="161"/>
      <c r="T90" s="161"/>
      <c r="U90" s="161"/>
      <c r="V90" s="161"/>
      <c r="W90" s="39"/>
      <c r="X90" s="39"/>
      <c r="Y90" s="39"/>
      <c r="Z90" s="39"/>
      <c r="AA90" s="39"/>
      <c r="AB90" s="39"/>
      <c r="AC90" s="39"/>
      <c r="AD90" s="39"/>
      <c r="AE90" s="39"/>
      <c r="AF90" s="39"/>
      <c r="AG90" s="39"/>
      <c r="AH90" s="39"/>
      <c r="AI90" s="39"/>
      <c r="AJ90" s="39"/>
      <c r="AK90" s="39"/>
      <c r="AL90" s="39"/>
      <c r="AM90" s="39"/>
      <c r="AN90" s="39"/>
      <c r="AO90" s="39"/>
      <c r="AP90" s="39"/>
      <c r="AQ90" s="39"/>
      <c r="AR90" s="39"/>
      <c r="AS90" s="39"/>
    </row>
    <row r="91" spans="1:45">
      <c r="A91" s="157" t="str">
        <f>CONCATENATE(VLOOKUP(Data!A91,Data!$A:$C,3,FALSE)," ",VLOOKUP(Data!A91,Data!$A:$C,2,FALSE),"")</f>
        <v>Scott Willow</v>
      </c>
      <c r="B91" s="13" t="str">
        <f>VLOOKUP(Data!A91,Data!$A:$D,4,FALSE)</f>
        <v>it</v>
      </c>
      <c r="C91" s="118" t="str">
        <f>IF(VLOOKUP(Data!A91,Data!$A:$E,5,FALSE)="","",VLOOKUP(Data!A91,Data!$A:$E,5,FALSE))</f>
        <v>New York</v>
      </c>
      <c r="D91" s="118" t="str">
        <f>IF(VLOOKUP(Data!A91,Data!$A:$F,6,FALSE)="","",VLOOKUP(Data!A91,Data!$A:$F,6,FALSE))</f>
        <v>Employee</v>
      </c>
      <c r="E91" s="118" t="str">
        <f>IF(VLOOKUP(Data!A91,Data!$A:$G,7,FALSE)="","",VLOOKUP(Data!A91,Data!$A:$G,7,FALSE))</f>
        <v>Junior</v>
      </c>
      <c r="F91" s="13" t="str">
        <f>MID(VLOOKUP(Data!A91,Data!$A:$H,8,FALSE),1,3)</f>
        <v>ANY</v>
      </c>
      <c r="G91" s="95">
        <f>IFERROR(VLOOKUP(Data!A91,'Act1'!$F:$W,18,FALSE),"")</f>
        <v>2.1296296296295925E-3</v>
      </c>
      <c r="H91" s="95">
        <f>IFERROR(VLOOKUP(Data!A91,'Act2'!$F:$W,18,FALSE),"")</f>
        <v>2.7777777777777679E-3</v>
      </c>
      <c r="I91" s="95">
        <f>IFERROR(VLOOKUP(Data!A91,'Act3'!$F:$W,18,FALSE),"")</f>
        <v>2.8240740740741455E-3</v>
      </c>
      <c r="J91" s="95">
        <f>IFERROR(VLOOKUP(Data!A91,'Act4'!$F:$W,18,FALSE),"")</f>
        <v>1.1805555555555181E-3</v>
      </c>
      <c r="K91" s="95">
        <f>IFERROR(VLOOKUP(Data!A91,'Act5'!$F:$W,18,FALSE),"")</f>
        <v>1.284722222222201E-3</v>
      </c>
      <c r="L91" s="95">
        <f>IFERROR(VLOOKUP(Data!A91,'Act6'!$F:$W,18,FALSE),"")</f>
        <v>1.1226851851852127E-3</v>
      </c>
      <c r="M91" s="213">
        <f t="shared" si="4"/>
        <v>1.1319444444444438E-2</v>
      </c>
      <c r="N91" s="156" t="str">
        <f t="shared" si="5"/>
        <v>✓</v>
      </c>
      <c r="O91" s="39"/>
      <c r="P91" s="201"/>
      <c r="Q91" s="161"/>
      <c r="R91" s="161"/>
      <c r="S91" s="161"/>
      <c r="T91" s="161"/>
      <c r="U91" s="161"/>
      <c r="V91" s="161"/>
      <c r="W91" s="39"/>
      <c r="X91" s="39"/>
      <c r="Y91" s="39"/>
      <c r="Z91" s="39"/>
      <c r="AA91" s="39"/>
      <c r="AB91" s="39"/>
      <c r="AC91" s="39"/>
      <c r="AD91" s="39"/>
      <c r="AE91" s="39"/>
      <c r="AF91" s="39"/>
      <c r="AG91" s="39"/>
      <c r="AH91" s="39"/>
      <c r="AI91" s="39"/>
      <c r="AJ91" s="39"/>
      <c r="AK91" s="39"/>
      <c r="AL91" s="39"/>
      <c r="AM91" s="39"/>
      <c r="AN91" s="39"/>
      <c r="AO91" s="39"/>
      <c r="AP91" s="39"/>
      <c r="AQ91" s="39"/>
      <c r="AR91" s="39"/>
      <c r="AS91" s="39"/>
    </row>
    <row r="92" spans="1:45">
      <c r="A92" s="157" t="str">
        <f>CONCATENATE(VLOOKUP(Data!A92,Data!$A:$C,3,FALSE)," ",VLOOKUP(Data!A92,Data!$A:$C,2,FALSE),"")</f>
        <v>Smith Emma</v>
      </c>
      <c r="B92" s="13" t="str">
        <f>VLOOKUP(Data!A92,Data!$A:$D,4,FALSE)</f>
        <v>en</v>
      </c>
      <c r="C92" s="118" t="str">
        <f>IF(VLOOKUP(Data!A92,Data!$A:$E,5,FALSE)="","",VLOOKUP(Data!A92,Data!$A:$E,5,FALSE))</f>
        <v>Ohio</v>
      </c>
      <c r="D92" s="118" t="str">
        <f>IF(VLOOKUP(Data!A92,Data!$A:$F,6,FALSE)="","",VLOOKUP(Data!A92,Data!$A:$F,6,FALSE))</f>
        <v>Employee</v>
      </c>
      <c r="E92" s="118" t="str">
        <f>IF(VLOOKUP(Data!A92,Data!$A:$G,7,FALSE)="","",VLOOKUP(Data!A92,Data!$A:$G,7,FALSE))</f>
        <v>Rookie</v>
      </c>
      <c r="F92" s="13" t="str">
        <f>MID(VLOOKUP(Data!A92,Data!$A:$H,8,FALSE),1,3)</f>
        <v>ANY</v>
      </c>
      <c r="G92" s="95">
        <f>IFERROR(VLOOKUP(Data!A92,'Act1'!$F:$W,18,FALSE),"")</f>
        <v>2.9398148148148148E-3</v>
      </c>
      <c r="H92" s="95">
        <f>IFERROR(VLOOKUP(Data!A92,'Act2'!$F:$W,18,FALSE),"")</f>
        <v>2.9398148148148148E-3</v>
      </c>
      <c r="I92" s="95">
        <f>IFERROR(VLOOKUP(Data!A92,'Act3'!$F:$W,18,FALSE),"")</f>
        <v>2.9398148148148148E-3</v>
      </c>
      <c r="J92" s="95">
        <f>IFERROR(VLOOKUP(Data!A92,'Act4'!$F:$W,18,FALSE),"")</f>
        <v>2.9398148148148148E-3</v>
      </c>
      <c r="K92" s="95">
        <f>IFERROR(VLOOKUP(Data!A92,'Act5'!$F:$W,18,FALSE),"")</f>
        <v>2.5578703703703631E-3</v>
      </c>
      <c r="L92" s="95">
        <f>IFERROR(VLOOKUP(Data!A92,'Act6'!$F:$W,18,FALSE),"")</f>
        <v>2.8124999999999956E-3</v>
      </c>
      <c r="M92" s="213">
        <f t="shared" si="4"/>
        <v>1.712962962962962E-2</v>
      </c>
      <c r="N92" s="156" t="str">
        <f t="shared" si="5"/>
        <v>✓</v>
      </c>
      <c r="O92" s="39"/>
      <c r="P92" s="201"/>
      <c r="Q92" s="161"/>
      <c r="R92" s="161"/>
      <c r="S92" s="161"/>
      <c r="T92" s="161"/>
      <c r="U92" s="161"/>
      <c r="V92" s="161"/>
      <c r="W92" s="39"/>
      <c r="X92" s="39"/>
      <c r="Y92" s="39"/>
      <c r="Z92" s="39"/>
      <c r="AA92" s="39"/>
      <c r="AB92" s="39"/>
      <c r="AC92" s="39"/>
      <c r="AD92" s="39"/>
      <c r="AE92" s="39"/>
      <c r="AF92" s="39"/>
      <c r="AG92" s="39"/>
      <c r="AH92" s="39"/>
      <c r="AI92" s="39"/>
      <c r="AJ92" s="39"/>
      <c r="AK92" s="39"/>
      <c r="AL92" s="39"/>
      <c r="AM92" s="39"/>
      <c r="AN92" s="39"/>
      <c r="AO92" s="39"/>
      <c r="AP92" s="39"/>
      <c r="AQ92" s="39"/>
      <c r="AR92" s="39"/>
      <c r="AS92" s="39"/>
    </row>
    <row r="93" spans="1:45">
      <c r="A93" s="157" t="str">
        <f>CONCATENATE(VLOOKUP(Data!A93,Data!$A:$C,3,FALSE)," ",VLOOKUP(Data!A93,Data!$A:$C,2,FALSE),"")</f>
        <v>Stewart Mateo</v>
      </c>
      <c r="B93" s="13" t="str">
        <f>VLOOKUP(Data!A93,Data!$A:$D,4,FALSE)</f>
        <v>es</v>
      </c>
      <c r="C93" s="118" t="str">
        <f>IF(VLOOKUP(Data!A93,Data!$A:$E,5,FALSE)="","",VLOOKUP(Data!A93,Data!$A:$E,5,FALSE))</f>
        <v>Pennsylvania</v>
      </c>
      <c r="D93" s="118" t="str">
        <f>IF(VLOOKUP(Data!A93,Data!$A:$F,6,FALSE)="","",VLOOKUP(Data!A93,Data!$A:$F,6,FALSE))</f>
        <v>Franchise</v>
      </c>
      <c r="E93" s="118" t="str">
        <f>IF(VLOOKUP(Data!A93,Data!$A:$G,7,FALSE)="","",VLOOKUP(Data!A93,Data!$A:$G,7,FALSE))</f>
        <v>Senior</v>
      </c>
      <c r="F93" s="13" t="str">
        <f>MID(VLOOKUP(Data!A93,Data!$A:$H,8,FALSE),1,3)</f>
        <v>ANY</v>
      </c>
      <c r="G93" s="95">
        <f>IFERROR(VLOOKUP(Data!A93,'Act1'!$F:$W,18,FALSE),"")</f>
        <v>2.9398148148148148E-3</v>
      </c>
      <c r="H93" s="95">
        <f>IFERROR(VLOOKUP(Data!A93,'Act2'!$F:$W,18,FALSE),"")</f>
        <v>2.9398148148148148E-3</v>
      </c>
      <c r="I93" s="95">
        <f>IFERROR(VLOOKUP(Data!A93,'Act3'!$F:$W,18,FALSE),"")</f>
        <v>2.9398148148148148E-3</v>
      </c>
      <c r="J93" s="95">
        <f>IFERROR(VLOOKUP(Data!A93,'Act4'!$F:$W,18,FALSE),"")</f>
        <v>2.9398148148148148E-3</v>
      </c>
      <c r="K93" s="95">
        <f>IFERROR(VLOOKUP(Data!A93,'Act5'!$F:$W,18,FALSE),"")</f>
        <v>2.9398148148148148E-3</v>
      </c>
      <c r="L93" s="95">
        <f>IFERROR(VLOOKUP(Data!A93,'Act6'!$F:$W,18,FALSE),"")</f>
        <v>2.9398148148148148E-3</v>
      </c>
      <c r="M93" s="213">
        <f t="shared" si="4"/>
        <v>1.7638888888888888E-2</v>
      </c>
      <c r="N93" s="156" t="str">
        <f t="shared" si="5"/>
        <v>✓</v>
      </c>
      <c r="O93" s="39"/>
      <c r="P93" s="201"/>
      <c r="Q93" s="161"/>
      <c r="R93" s="161"/>
      <c r="S93" s="161"/>
      <c r="T93" s="161"/>
      <c r="U93" s="161"/>
      <c r="V93" s="161"/>
      <c r="W93" s="39"/>
      <c r="X93" s="39"/>
      <c r="Y93" s="39"/>
      <c r="Z93" s="39"/>
      <c r="AA93" s="39"/>
      <c r="AB93" s="39"/>
      <c r="AC93" s="39"/>
      <c r="AD93" s="39"/>
      <c r="AE93" s="39"/>
      <c r="AF93" s="39"/>
      <c r="AG93" s="39"/>
      <c r="AH93" s="39"/>
      <c r="AI93" s="39"/>
      <c r="AJ93" s="39"/>
      <c r="AK93" s="39"/>
      <c r="AL93" s="39"/>
      <c r="AM93" s="39"/>
      <c r="AN93" s="39"/>
      <c r="AO93" s="39"/>
      <c r="AP93" s="39"/>
      <c r="AQ93" s="39"/>
      <c r="AR93" s="39"/>
      <c r="AS93" s="39"/>
    </row>
    <row r="94" spans="1:45">
      <c r="A94" s="157" t="str">
        <f>CONCATENATE(VLOOKUP(Data!A94,Data!$A:$C,3,FALSE)," ",VLOOKUP(Data!A94,Data!$A:$C,2,FALSE),"")</f>
        <v>Taylor Chloe</v>
      </c>
      <c r="B94" s="13" t="str">
        <f>VLOOKUP(Data!A94,Data!$A:$D,4,FALSE)</f>
        <v>fr</v>
      </c>
      <c r="C94" s="118" t="str">
        <f>IF(VLOOKUP(Data!A94,Data!$A:$E,5,FALSE)="","",VLOOKUP(Data!A94,Data!$A:$E,5,FALSE))</f>
        <v>Tennessee</v>
      </c>
      <c r="D94" s="118" t="str">
        <f>IF(VLOOKUP(Data!A94,Data!$A:$F,6,FALSE)="","",VLOOKUP(Data!A94,Data!$A:$F,6,FALSE))</f>
        <v>Franchise</v>
      </c>
      <c r="E94" s="118" t="str">
        <f>IF(VLOOKUP(Data!A94,Data!$A:$G,7,FALSE)="","",VLOOKUP(Data!A94,Data!$A:$G,7,FALSE))</f>
        <v>Senior</v>
      </c>
      <c r="F94" s="13" t="str">
        <f>MID(VLOOKUP(Data!A94,Data!$A:$H,8,FALSE),1,3)</f>
        <v>ANY</v>
      </c>
      <c r="G94" s="95">
        <f>IFERROR(VLOOKUP(Data!A94,'Act1'!$F:$W,18,FALSE),"")</f>
        <v>2.9398148148148148E-3</v>
      </c>
      <c r="H94" s="95">
        <f>IFERROR(VLOOKUP(Data!A94,'Act2'!$F:$W,18,FALSE),"")</f>
        <v>2.9050925925925841E-3</v>
      </c>
      <c r="I94" s="95">
        <f>IFERROR(VLOOKUP(Data!A94,'Act3'!$F:$W,18,FALSE),"")</f>
        <v>2.9398148148148148E-3</v>
      </c>
      <c r="J94" s="95">
        <f>IFERROR(VLOOKUP(Data!A94,'Act4'!$F:$W,18,FALSE),"")</f>
        <v>2.9398148148148148E-3</v>
      </c>
      <c r="K94" s="95">
        <f>IFERROR(VLOOKUP(Data!A94,'Act5'!$F:$W,18,FALSE),"")</f>
        <v>2.7893518518518068E-3</v>
      </c>
      <c r="L94" s="95">
        <f>IFERROR(VLOOKUP(Data!A94,'Act6'!$F:$W,18,FALSE),"")</f>
        <v>2.9398148148148148E-3</v>
      </c>
      <c r="M94" s="213">
        <f t="shared" si="4"/>
        <v>1.7453703703703652E-2</v>
      </c>
      <c r="N94" s="156" t="str">
        <f t="shared" si="5"/>
        <v>✓</v>
      </c>
      <c r="O94" s="39"/>
      <c r="P94" s="201"/>
      <c r="Q94" s="161"/>
      <c r="R94" s="161"/>
      <c r="S94" s="161"/>
      <c r="T94" s="161"/>
      <c r="U94" s="161"/>
      <c r="V94" s="161"/>
      <c r="W94" s="39"/>
      <c r="X94" s="39"/>
      <c r="Y94" s="39"/>
      <c r="Z94" s="39"/>
      <c r="AA94" s="39"/>
      <c r="AB94" s="39"/>
      <c r="AC94" s="39"/>
      <c r="AD94" s="39"/>
      <c r="AE94" s="39"/>
      <c r="AF94" s="39"/>
      <c r="AG94" s="39"/>
      <c r="AH94" s="39"/>
      <c r="AI94" s="39"/>
      <c r="AJ94" s="39"/>
      <c r="AK94" s="39"/>
      <c r="AL94" s="39"/>
      <c r="AM94" s="39"/>
      <c r="AN94" s="39"/>
      <c r="AO94" s="39"/>
      <c r="AP94" s="39"/>
      <c r="AQ94" s="39"/>
      <c r="AR94" s="39"/>
      <c r="AS94" s="39"/>
    </row>
    <row r="95" spans="1:45">
      <c r="A95" s="157" t="str">
        <f>CONCATENATE(VLOOKUP(Data!A95,Data!$A:$C,3,FALSE)," ",VLOOKUP(Data!A95,Data!$A:$C,2,FALSE),"")</f>
        <v>Thomas Emily</v>
      </c>
      <c r="B95" s="13" t="str">
        <f>VLOOKUP(Data!A95,Data!$A:$D,4,FALSE)</f>
        <v>de</v>
      </c>
      <c r="C95" s="118" t="str">
        <f>IF(VLOOKUP(Data!A95,Data!$A:$E,5,FALSE)="","",VLOOKUP(Data!A95,Data!$A:$E,5,FALSE))</f>
        <v>Utah</v>
      </c>
      <c r="D95" s="118" t="str">
        <f>IF(VLOOKUP(Data!A95,Data!$A:$F,6,FALSE)="","",VLOOKUP(Data!A95,Data!$A:$F,6,FALSE))</f>
        <v>Franchise</v>
      </c>
      <c r="E95" s="118" t="str">
        <f>IF(VLOOKUP(Data!A95,Data!$A:$G,7,FALSE)="","",VLOOKUP(Data!A95,Data!$A:$G,7,FALSE))</f>
        <v>Rookie</v>
      </c>
      <c r="F95" s="13" t="str">
        <f>MID(VLOOKUP(Data!A95,Data!$A:$H,8,FALSE),1,3)</f>
        <v>ANY</v>
      </c>
      <c r="G95" s="95" t="str">
        <f>IFERROR(VLOOKUP(Data!A95,'Act1'!$F:$W,18,FALSE),"")</f>
        <v/>
      </c>
      <c r="H95" s="95" t="str">
        <f>IFERROR(VLOOKUP(Data!A95,'Act2'!$F:$W,18,FALSE),"")</f>
        <v/>
      </c>
      <c r="I95" s="95" t="str">
        <f>IFERROR(VLOOKUP(Data!A95,'Act3'!$F:$W,18,FALSE),"")</f>
        <v/>
      </c>
      <c r="J95" s="95" t="str">
        <f>IFERROR(VLOOKUP(Data!A95,'Act4'!$F:$W,18,FALSE),"")</f>
        <v/>
      </c>
      <c r="K95" s="95" t="str">
        <f>IFERROR(VLOOKUP(Data!A95,'Act5'!$F:$W,18,FALSE),"")</f>
        <v/>
      </c>
      <c r="L95" s="95" t="str">
        <f>IFERROR(VLOOKUP(Data!A95,'Act6'!$F:$W,18,FALSE),"")</f>
        <v/>
      </c>
      <c r="M95" s="213">
        <f t="shared" si="4"/>
        <v>0</v>
      </c>
      <c r="N95" s="156" t="str">
        <f t="shared" si="5"/>
        <v>✘</v>
      </c>
      <c r="O95" s="39"/>
      <c r="P95" s="201"/>
      <c r="Q95" s="161"/>
      <c r="R95" s="161"/>
      <c r="S95" s="161"/>
      <c r="T95" s="161"/>
      <c r="U95" s="161"/>
      <c r="V95" s="161"/>
      <c r="W95" s="39"/>
      <c r="X95" s="39"/>
      <c r="Y95" s="39"/>
      <c r="Z95" s="39"/>
      <c r="AA95" s="39"/>
      <c r="AB95" s="39"/>
      <c r="AC95" s="39"/>
      <c r="AD95" s="39"/>
      <c r="AE95" s="39"/>
      <c r="AF95" s="39"/>
      <c r="AG95" s="39"/>
      <c r="AH95" s="39"/>
      <c r="AI95" s="39"/>
      <c r="AJ95" s="39"/>
      <c r="AK95" s="39"/>
      <c r="AL95" s="39"/>
      <c r="AM95" s="39"/>
      <c r="AN95" s="39"/>
      <c r="AO95" s="39"/>
      <c r="AP95" s="39"/>
      <c r="AQ95" s="39"/>
      <c r="AR95" s="39"/>
      <c r="AS95" s="39"/>
    </row>
    <row r="96" spans="1:45">
      <c r="A96" s="157" t="str">
        <f>CONCATENATE(VLOOKUP(Data!A96,Data!$A:$C,3,FALSE)," ",VLOOKUP(Data!A96,Data!$A:$C,2,FALSE),"")</f>
        <v>Thompson Abigail</v>
      </c>
      <c r="B96" s="13" t="str">
        <f>VLOOKUP(Data!A96,Data!$A:$D,4,FALSE)</f>
        <v>pt</v>
      </c>
      <c r="C96" s="118" t="str">
        <f>IF(VLOOKUP(Data!A96,Data!$A:$E,5,FALSE)="","",VLOOKUP(Data!A96,Data!$A:$E,5,FALSE))</f>
        <v>Washington</v>
      </c>
      <c r="D96" s="118" t="str">
        <f>IF(VLOOKUP(Data!A96,Data!$A:$F,6,FALSE)="","",VLOOKUP(Data!A96,Data!$A:$F,6,FALSE))</f>
        <v>Employee</v>
      </c>
      <c r="E96" s="118" t="str">
        <f>IF(VLOOKUP(Data!A96,Data!$A:$G,7,FALSE)="","",VLOOKUP(Data!A96,Data!$A:$G,7,FALSE))</f>
        <v>Junior</v>
      </c>
      <c r="F96" s="13" t="str">
        <f>MID(VLOOKUP(Data!A96,Data!$A:$H,8,FALSE),1,3)</f>
        <v>ANY</v>
      </c>
      <c r="G96" s="95" t="str">
        <f>IFERROR(VLOOKUP(Data!A96,'Act1'!$F:$W,18,FALSE),"")</f>
        <v/>
      </c>
      <c r="H96" s="95" t="str">
        <f>IFERROR(VLOOKUP(Data!A96,'Act2'!$F:$W,18,FALSE),"")</f>
        <v/>
      </c>
      <c r="I96" s="95">
        <f>IFERROR(VLOOKUP(Data!A96,'Act3'!$F:$W,18,FALSE),"")</f>
        <v>9.8379629629630205E-4</v>
      </c>
      <c r="J96" s="95">
        <f>IFERROR(VLOOKUP(Data!A96,'Act4'!$F:$W,18,FALSE),"")</f>
        <v>1.4930555555555669E-3</v>
      </c>
      <c r="K96" s="95">
        <f>IFERROR(VLOOKUP(Data!A96,'Act5'!$F:$W,18,FALSE),"")</f>
        <v>4.6296296296299833E-4</v>
      </c>
      <c r="L96" s="95" t="str">
        <f>IFERROR(VLOOKUP(Data!A96,'Act6'!$F:$W,18,FALSE),"")</f>
        <v/>
      </c>
      <c r="M96" s="213">
        <f t="shared" si="4"/>
        <v>2.9398148148148673E-3</v>
      </c>
      <c r="N96" s="156" t="str">
        <f t="shared" si="5"/>
        <v>✘</v>
      </c>
      <c r="O96" s="39"/>
      <c r="P96" s="201"/>
      <c r="Q96" s="161"/>
      <c r="R96" s="161"/>
      <c r="S96" s="161"/>
      <c r="T96" s="161"/>
      <c r="U96" s="161"/>
      <c r="V96" s="161"/>
      <c r="W96" s="39"/>
      <c r="X96" s="39"/>
      <c r="Y96" s="39"/>
      <c r="Z96" s="39"/>
      <c r="AA96" s="39"/>
      <c r="AB96" s="39"/>
      <c r="AC96" s="39"/>
      <c r="AD96" s="39"/>
      <c r="AE96" s="39"/>
      <c r="AF96" s="39"/>
      <c r="AG96" s="39"/>
      <c r="AH96" s="39"/>
      <c r="AI96" s="39"/>
      <c r="AJ96" s="39"/>
      <c r="AK96" s="39"/>
      <c r="AL96" s="39"/>
      <c r="AM96" s="39"/>
      <c r="AN96" s="39"/>
      <c r="AO96" s="39"/>
      <c r="AP96" s="39"/>
      <c r="AQ96" s="39"/>
      <c r="AR96" s="39"/>
      <c r="AS96" s="39"/>
    </row>
    <row r="97" spans="1:45">
      <c r="A97" s="157" t="str">
        <f>CONCATENATE(VLOOKUP(Data!A97,Data!$A:$C,3,FALSE)," ",VLOOKUP(Data!A97,Data!$A:$C,2,FALSE),"")</f>
        <v>Torres Zoe</v>
      </c>
      <c r="B97" s="13" t="str">
        <f>VLOOKUP(Data!A97,Data!$A:$D,4,FALSE)</f>
        <v>ar</v>
      </c>
      <c r="C97" s="118" t="str">
        <f>IF(VLOOKUP(Data!A97,Data!$A:$E,5,FALSE)="","",VLOOKUP(Data!A97,Data!$A:$E,5,FALSE))</f>
        <v>Wisconsin</v>
      </c>
      <c r="D97" s="118" t="str">
        <f>IF(VLOOKUP(Data!A97,Data!$A:$F,6,FALSE)="","",VLOOKUP(Data!A97,Data!$A:$F,6,FALSE))</f>
        <v>Employee</v>
      </c>
      <c r="E97" s="118" t="str">
        <f>IF(VLOOKUP(Data!A97,Data!$A:$G,7,FALSE)="","",VLOOKUP(Data!A97,Data!$A:$G,7,FALSE))</f>
        <v>Rookie</v>
      </c>
      <c r="F97" s="13" t="str">
        <f>MID(VLOOKUP(Data!A97,Data!$A:$H,8,FALSE),1,3)</f>
        <v>ANY</v>
      </c>
      <c r="G97" s="95">
        <f>IFERROR(VLOOKUP(Data!A97,'Act1'!$F:$W,18,FALSE),"")</f>
        <v>2.9398148148148148E-3</v>
      </c>
      <c r="H97" s="95">
        <f>IFERROR(VLOOKUP(Data!A97,'Act2'!$F:$W,18,FALSE),"")</f>
        <v>2.9398148148148148E-3</v>
      </c>
      <c r="I97" s="95">
        <f>IFERROR(VLOOKUP(Data!A97,'Act3'!$F:$W,18,FALSE),"")</f>
        <v>2.9398148148148148E-3</v>
      </c>
      <c r="J97" s="95">
        <f>IFERROR(VLOOKUP(Data!A97,'Act4'!$F:$W,18,FALSE),"")</f>
        <v>2.9398148148148148E-3</v>
      </c>
      <c r="K97" s="95">
        <f>IFERROR(VLOOKUP(Data!A97,'Act5'!$F:$W,18,FALSE),"")</f>
        <v>2.8819444444444509E-3</v>
      </c>
      <c r="L97" s="95">
        <f>IFERROR(VLOOKUP(Data!A97,'Act6'!$F:$W,18,FALSE),"")</f>
        <v>2.9398148148148148E-3</v>
      </c>
      <c r="M97" s="213">
        <f t="shared" si="4"/>
        <v>1.7581018518518524E-2</v>
      </c>
      <c r="N97" s="156" t="str">
        <f t="shared" si="5"/>
        <v>✓</v>
      </c>
      <c r="O97" s="39"/>
      <c r="P97" s="201"/>
      <c r="Q97" s="161"/>
      <c r="R97" s="161"/>
      <c r="S97" s="161"/>
      <c r="T97" s="161"/>
      <c r="U97" s="161"/>
      <c r="V97" s="161"/>
      <c r="W97" s="39"/>
      <c r="X97" s="39"/>
      <c r="Y97" s="39"/>
      <c r="Z97" s="39"/>
      <c r="AA97" s="39"/>
      <c r="AB97" s="39"/>
      <c r="AC97" s="39"/>
      <c r="AD97" s="39"/>
      <c r="AE97" s="39"/>
      <c r="AF97" s="39"/>
      <c r="AG97" s="39"/>
      <c r="AH97" s="39"/>
      <c r="AI97" s="39"/>
      <c r="AJ97" s="39"/>
      <c r="AK97" s="39"/>
      <c r="AL97" s="39"/>
      <c r="AM97" s="39"/>
      <c r="AN97" s="39"/>
      <c r="AO97" s="39"/>
      <c r="AP97" s="39"/>
      <c r="AQ97" s="39"/>
      <c r="AR97" s="39"/>
      <c r="AS97" s="39"/>
    </row>
    <row r="98" spans="1:45">
      <c r="A98" s="157" t="str">
        <f>CONCATENATE(VLOOKUP(Data!A98,Data!$A:$C,3,FALSE)," ",VLOOKUP(Data!A98,Data!$A:$C,2,FALSE),"")</f>
        <v>Turner James</v>
      </c>
      <c r="B98" s="13" t="str">
        <f>VLOOKUP(Data!A98,Data!$A:$D,4,FALSE)</f>
        <v>hi</v>
      </c>
      <c r="C98" s="118" t="str">
        <f>IF(VLOOKUP(Data!A98,Data!$A:$E,5,FALSE)="","",VLOOKUP(Data!A98,Data!$A:$E,5,FALSE))</f>
        <v>Virginia</v>
      </c>
      <c r="D98" s="118" t="str">
        <f>IF(VLOOKUP(Data!A98,Data!$A:$F,6,FALSE)="","",VLOOKUP(Data!A98,Data!$A:$F,6,FALSE))</f>
        <v>Employee</v>
      </c>
      <c r="E98" s="118" t="str">
        <f>IF(VLOOKUP(Data!A98,Data!$A:$G,7,FALSE)="","",VLOOKUP(Data!A98,Data!$A:$G,7,FALSE))</f>
        <v>Junior</v>
      </c>
      <c r="F98" s="13" t="str">
        <f>MID(VLOOKUP(Data!A98,Data!$A:$H,8,FALSE),1,3)</f>
        <v>INT</v>
      </c>
      <c r="G98" s="95">
        <f>IFERROR(VLOOKUP(Data!A98,'Act1'!$F:$W,18,FALSE),"")</f>
        <v>2.9398148148148148E-3</v>
      </c>
      <c r="H98" s="95">
        <f>IFERROR(VLOOKUP(Data!A98,'Act2'!$F:$W,18,FALSE),"")</f>
        <v>2.3379629629629584E-3</v>
      </c>
      <c r="I98" s="95">
        <f>IFERROR(VLOOKUP(Data!A98,'Act3'!$F:$W,18,FALSE),"")</f>
        <v>2.5347222222221744E-3</v>
      </c>
      <c r="J98" s="95">
        <f>IFERROR(VLOOKUP(Data!A98,'Act4'!$F:$W,18,FALSE),"")</f>
        <v>2.9398148148148148E-3</v>
      </c>
      <c r="K98" s="95">
        <f>IFERROR(VLOOKUP(Data!A98,'Act5'!$F:$W,18,FALSE),"")</f>
        <v>2.3495370370369972E-3</v>
      </c>
      <c r="L98" s="95">
        <f>IFERROR(VLOOKUP(Data!A98,'Act6'!$F:$W,18,FALSE),"")</f>
        <v>2.9398148148148148E-3</v>
      </c>
      <c r="M98" s="213">
        <f t="shared" si="4"/>
        <v>1.6041666666666576E-2</v>
      </c>
      <c r="N98" s="156" t="str">
        <f t="shared" si="5"/>
        <v>✓</v>
      </c>
      <c r="O98" s="39"/>
      <c r="P98" s="201"/>
      <c r="Q98" s="161"/>
      <c r="R98" s="161"/>
      <c r="S98" s="161"/>
      <c r="T98" s="161"/>
      <c r="U98" s="161"/>
      <c r="V98" s="161"/>
      <c r="W98" s="39"/>
      <c r="X98" s="39"/>
      <c r="Y98" s="39"/>
      <c r="Z98" s="39"/>
      <c r="AA98" s="39"/>
      <c r="AB98" s="39"/>
      <c r="AC98" s="39"/>
      <c r="AD98" s="39"/>
      <c r="AE98" s="39"/>
      <c r="AF98" s="39"/>
      <c r="AG98" s="39"/>
      <c r="AH98" s="39"/>
      <c r="AI98" s="39"/>
      <c r="AJ98" s="39"/>
      <c r="AK98" s="39"/>
      <c r="AL98" s="39"/>
      <c r="AM98" s="39"/>
      <c r="AN98" s="39"/>
      <c r="AO98" s="39"/>
      <c r="AP98" s="39"/>
      <c r="AQ98" s="39"/>
      <c r="AR98" s="39"/>
      <c r="AS98" s="39"/>
    </row>
    <row r="99" spans="1:45">
      <c r="A99" s="157" t="str">
        <f>CONCATENATE(VLOOKUP(Data!A99,Data!$A:$C,3,FALSE)," ",VLOOKUP(Data!A99,Data!$A:$C,2,FALSE),"")</f>
        <v>Walker Nova</v>
      </c>
      <c r="B99" s="13" t="str">
        <f>VLOOKUP(Data!A99,Data!$A:$D,4,FALSE)</f>
        <v>zh</v>
      </c>
      <c r="C99" s="118" t="str">
        <f>IF(VLOOKUP(Data!A99,Data!$A:$E,5,FALSE)="","",VLOOKUP(Data!A99,Data!$A:$E,5,FALSE))</f>
        <v>Texas</v>
      </c>
      <c r="D99" s="118" t="str">
        <f>IF(VLOOKUP(Data!A99,Data!$A:$F,6,FALSE)="","",VLOOKUP(Data!A99,Data!$A:$F,6,FALSE))</f>
        <v>Partner Employee</v>
      </c>
      <c r="E99" s="118" t="str">
        <f>IF(VLOOKUP(Data!A99,Data!$A:$G,7,FALSE)="","",VLOOKUP(Data!A99,Data!$A:$G,7,FALSE))</f>
        <v>Rookie</v>
      </c>
      <c r="F99" s="13" t="str">
        <f>MID(VLOOKUP(Data!A99,Data!$A:$H,8,FALSE),1,3)</f>
        <v>ANY</v>
      </c>
      <c r="G99" s="95" t="str">
        <f>IFERROR(VLOOKUP(Data!A99,'Act1'!$F:$W,18,FALSE),"")</f>
        <v/>
      </c>
      <c r="H99" s="95" t="str">
        <f>IFERROR(VLOOKUP(Data!A99,'Act2'!$F:$W,18,FALSE),"")</f>
        <v/>
      </c>
      <c r="I99" s="95" t="str">
        <f>IFERROR(VLOOKUP(Data!A99,'Act3'!$F:$W,18,FALSE),"")</f>
        <v/>
      </c>
      <c r="J99" s="95" t="str">
        <f>IFERROR(VLOOKUP(Data!A99,'Act4'!$F:$W,18,FALSE),"")</f>
        <v/>
      </c>
      <c r="K99" s="95" t="str">
        <f>IFERROR(VLOOKUP(Data!A99,'Act5'!$F:$W,18,FALSE),"")</f>
        <v/>
      </c>
      <c r="L99" s="95" t="str">
        <f>IFERROR(VLOOKUP(Data!A99,'Act6'!$F:$W,18,FALSE),"")</f>
        <v/>
      </c>
      <c r="M99" s="213">
        <f t="shared" ref="M99:M107" si="6">SUM(G99:L99)</f>
        <v>0</v>
      </c>
      <c r="N99" s="156" t="str">
        <f t="shared" ref="N99:N107" si="7">IF($O$1&lt;M99,"✓","✘")</f>
        <v>✘</v>
      </c>
      <c r="O99" s="39"/>
      <c r="P99" s="201"/>
      <c r="Q99" s="161"/>
      <c r="R99" s="161"/>
      <c r="S99" s="161"/>
      <c r="T99" s="161"/>
      <c r="U99" s="161"/>
      <c r="V99" s="161"/>
      <c r="W99" s="39"/>
      <c r="X99" s="39"/>
      <c r="Y99" s="39"/>
      <c r="Z99" s="39"/>
      <c r="AA99" s="39"/>
      <c r="AB99" s="39"/>
      <c r="AC99" s="39"/>
      <c r="AD99" s="39"/>
      <c r="AE99" s="39"/>
      <c r="AF99" s="39"/>
      <c r="AG99" s="39"/>
      <c r="AH99" s="39"/>
      <c r="AI99" s="39"/>
      <c r="AJ99" s="39"/>
      <c r="AK99" s="39"/>
      <c r="AL99" s="39"/>
      <c r="AM99" s="39"/>
      <c r="AN99" s="39"/>
      <c r="AO99" s="39"/>
      <c r="AP99" s="39"/>
      <c r="AQ99" s="39"/>
      <c r="AR99" s="39"/>
      <c r="AS99" s="39"/>
    </row>
    <row r="100" spans="1:45">
      <c r="A100" s="157" t="str">
        <f>CONCATENATE(VLOOKUP(Data!A100,Data!$A:$C,3,FALSE)," ",VLOOKUP(Data!A100,Data!$A:$C,2,FALSE),"")</f>
        <v>Ward Aiden</v>
      </c>
      <c r="B100" s="13" t="str">
        <f>VLOOKUP(Data!A100,Data!$A:$D,4,FALSE)</f>
        <v>ru</v>
      </c>
      <c r="C100" s="118" t="str">
        <f>IF(VLOOKUP(Data!A100,Data!$A:$E,5,FALSE)="","",VLOOKUP(Data!A100,Data!$A:$E,5,FALSE))</f>
        <v>South Carolina</v>
      </c>
      <c r="D100" s="118" t="str">
        <f>IF(VLOOKUP(Data!A100,Data!$A:$F,6,FALSE)="","",VLOOKUP(Data!A100,Data!$A:$F,6,FALSE))</f>
        <v>Employee</v>
      </c>
      <c r="E100" s="118" t="str">
        <f>IF(VLOOKUP(Data!A100,Data!$A:$G,7,FALSE)="","",VLOOKUP(Data!A100,Data!$A:$G,7,FALSE))</f>
        <v>Senior</v>
      </c>
      <c r="F100" s="13" t="str">
        <f>MID(VLOOKUP(Data!A100,Data!$A:$H,8,FALSE),1,3)</f>
        <v>ANY</v>
      </c>
      <c r="G100" s="95">
        <f>IFERROR(VLOOKUP(Data!A100,'Act1'!$F:$W,18,FALSE),"")</f>
        <v>2.9398148148148148E-3</v>
      </c>
      <c r="H100" s="95" t="str">
        <f>IFERROR(VLOOKUP(Data!A100,'Act2'!$F:$W,18,FALSE),"")</f>
        <v/>
      </c>
      <c r="I100" s="95">
        <f>IFERROR(VLOOKUP(Data!A100,'Act3'!$F:$W,18,FALSE),"")</f>
        <v>2.9398148148148148E-3</v>
      </c>
      <c r="J100" s="95">
        <f>IFERROR(VLOOKUP(Data!A100,'Act4'!$F:$W,18,FALSE),"")</f>
        <v>2.9398148148148148E-3</v>
      </c>
      <c r="K100" s="95">
        <f>IFERROR(VLOOKUP(Data!A100,'Act5'!$F:$W,18,FALSE),"")</f>
        <v>2.9398148148148148E-3</v>
      </c>
      <c r="L100" s="95">
        <f>IFERROR(VLOOKUP(Data!A100,'Act6'!$F:$W,18,FALSE),"")</f>
        <v>2.7314814814815014E-3</v>
      </c>
      <c r="M100" s="213">
        <f t="shared" si="6"/>
        <v>1.4490740740740761E-2</v>
      </c>
      <c r="N100" s="156" t="str">
        <f t="shared" si="7"/>
        <v>✓</v>
      </c>
      <c r="O100" s="39"/>
      <c r="P100" s="201"/>
      <c r="Q100" s="161"/>
      <c r="R100" s="161"/>
      <c r="S100" s="161"/>
      <c r="T100" s="161"/>
      <c r="U100" s="161"/>
      <c r="V100" s="161"/>
      <c r="W100" s="39"/>
      <c r="X100" s="39"/>
      <c r="Y100" s="39"/>
      <c r="Z100" s="39"/>
      <c r="AA100" s="39"/>
      <c r="AB100" s="39"/>
      <c r="AC100" s="39"/>
      <c r="AD100" s="39"/>
      <c r="AE100" s="39"/>
      <c r="AF100" s="39"/>
      <c r="AG100" s="39"/>
      <c r="AH100" s="39"/>
      <c r="AI100" s="39"/>
      <c r="AJ100" s="39"/>
      <c r="AK100" s="39"/>
      <c r="AL100" s="39"/>
      <c r="AM100" s="39"/>
      <c r="AN100" s="39"/>
      <c r="AO100" s="39"/>
      <c r="AP100" s="39"/>
      <c r="AQ100" s="39"/>
      <c r="AR100" s="39"/>
      <c r="AS100" s="39"/>
    </row>
    <row r="101" spans="1:45">
      <c r="A101" s="157" t="str">
        <f>CONCATENATE(VLOOKUP(Data!A101,Data!$A:$C,3,FALSE)," ",VLOOKUP(Data!A101,Data!$A:$C,2,FALSE),"")</f>
        <v>Watson David</v>
      </c>
      <c r="B101" s="13" t="str">
        <f>VLOOKUP(Data!A101,Data!$A:$D,4,FALSE)</f>
        <v>ja</v>
      </c>
      <c r="C101" s="118" t="str">
        <f>IF(VLOOKUP(Data!A101,Data!$A:$E,5,FALSE)="","",VLOOKUP(Data!A101,Data!$A:$E,5,FALSE))</f>
        <v>Oregon</v>
      </c>
      <c r="D101" s="118" t="str">
        <f>IF(VLOOKUP(Data!A101,Data!$A:$F,6,FALSE)="","",VLOOKUP(Data!A101,Data!$A:$F,6,FALSE))</f>
        <v>Employee</v>
      </c>
      <c r="E101" s="118" t="str">
        <f>IF(VLOOKUP(Data!A101,Data!$A:$G,7,FALSE)="","",VLOOKUP(Data!A101,Data!$A:$G,7,FALSE))</f>
        <v>Senior</v>
      </c>
      <c r="F101" s="13" t="str">
        <f>MID(VLOOKUP(Data!A101,Data!$A:$H,8,FALSE),1,3)</f>
        <v>ANY</v>
      </c>
      <c r="G101" s="95">
        <f>IFERROR(VLOOKUP(Data!A101,'Act1'!$F:$W,18,FALSE),"")</f>
        <v>2.9398148148148148E-3</v>
      </c>
      <c r="H101" s="95">
        <f>IFERROR(VLOOKUP(Data!A101,'Act2'!$F:$W,18,FALSE),"")</f>
        <v>2.9398148148148148E-3</v>
      </c>
      <c r="I101" s="95">
        <f>IFERROR(VLOOKUP(Data!A101,'Act3'!$F:$W,18,FALSE),"")</f>
        <v>2.9398148148148148E-3</v>
      </c>
      <c r="J101" s="95">
        <f>IFERROR(VLOOKUP(Data!A101,'Act4'!$F:$W,18,FALSE),"")</f>
        <v>2.9398148148148148E-3</v>
      </c>
      <c r="K101" s="95">
        <f>IFERROR(VLOOKUP(Data!A101,'Act5'!$F:$W,18,FALSE),"")</f>
        <v>2.9398148148148148E-3</v>
      </c>
      <c r="L101" s="95">
        <f>IFERROR(VLOOKUP(Data!A101,'Act6'!$F:$W,18,FALSE),"")</f>
        <v>2.9398148148148148E-3</v>
      </c>
      <c r="M101" s="213">
        <f t="shared" si="6"/>
        <v>1.7638888888888888E-2</v>
      </c>
      <c r="N101" s="156" t="str">
        <f t="shared" si="7"/>
        <v>✓</v>
      </c>
      <c r="O101" s="39"/>
      <c r="P101" s="201"/>
      <c r="Q101" s="161"/>
      <c r="R101" s="161"/>
      <c r="S101" s="161"/>
      <c r="T101" s="161"/>
      <c r="U101" s="161"/>
      <c r="V101" s="161"/>
      <c r="W101" s="39"/>
      <c r="X101" s="39"/>
      <c r="Y101" s="39"/>
      <c r="Z101" s="39"/>
      <c r="AA101" s="39"/>
      <c r="AB101" s="39"/>
      <c r="AC101" s="39"/>
      <c r="AD101" s="39"/>
      <c r="AE101" s="39"/>
      <c r="AF101" s="39"/>
      <c r="AG101" s="39"/>
      <c r="AH101" s="39"/>
      <c r="AI101" s="39"/>
      <c r="AJ101" s="39"/>
      <c r="AK101" s="39"/>
      <c r="AL101" s="39"/>
      <c r="AM101" s="39"/>
      <c r="AN101" s="39"/>
      <c r="AO101" s="39"/>
      <c r="AP101" s="39"/>
      <c r="AQ101" s="39"/>
      <c r="AR101" s="39"/>
      <c r="AS101" s="39"/>
    </row>
    <row r="102" spans="1:45">
      <c r="A102" s="157" t="str">
        <f>CONCATENATE(VLOOKUP(Data!A102,Data!$A:$C,3,FALSE)," ",VLOOKUP(Data!A102,Data!$A:$C,2,FALSE),"")</f>
        <v>White Ella</v>
      </c>
      <c r="B102" s="13" t="str">
        <f>VLOOKUP(Data!A102,Data!$A:$D,4,FALSE)</f>
        <v>it</v>
      </c>
      <c r="C102" s="118" t="str">
        <f>IF(VLOOKUP(Data!A102,Data!$A:$E,5,FALSE)="","",VLOOKUP(Data!A102,Data!$A:$E,5,FALSE))</f>
        <v>North Carolina</v>
      </c>
      <c r="D102" s="118" t="str">
        <f>IF(VLOOKUP(Data!A102,Data!$A:$F,6,FALSE)="","",VLOOKUP(Data!A102,Data!$A:$F,6,FALSE))</f>
        <v>Franchise</v>
      </c>
      <c r="E102" s="118" t="str">
        <f>IF(VLOOKUP(Data!A102,Data!$A:$G,7,FALSE)="","",VLOOKUP(Data!A102,Data!$A:$G,7,FALSE))</f>
        <v>Rookie</v>
      </c>
      <c r="F102" s="13" t="str">
        <f>MID(VLOOKUP(Data!A102,Data!$A:$H,8,FALSE),1,3)</f>
        <v>ANY</v>
      </c>
      <c r="G102" s="95" t="str">
        <f>IFERROR(VLOOKUP(Data!A102,'Act1'!$F:$W,18,FALSE),"")</f>
        <v/>
      </c>
      <c r="H102" s="95">
        <f>IFERROR(VLOOKUP(Data!A102,'Act2'!$F:$W,18,FALSE),"")</f>
        <v>2.9398148148148148E-3</v>
      </c>
      <c r="I102" s="95">
        <f>IFERROR(VLOOKUP(Data!A102,'Act3'!$F:$W,18,FALSE),"")</f>
        <v>2.9398148148148148E-3</v>
      </c>
      <c r="J102" s="95">
        <f>IFERROR(VLOOKUP(Data!A102,'Act4'!$F:$W,18,FALSE),"")</f>
        <v>2.9398148148148148E-3</v>
      </c>
      <c r="K102" s="95">
        <f>IFERROR(VLOOKUP(Data!A102,'Act5'!$F:$W,18,FALSE),"")</f>
        <v>2.9398148148148148E-3</v>
      </c>
      <c r="L102" s="95">
        <f>IFERROR(VLOOKUP(Data!A102,'Act6'!$F:$W,18,FALSE),"")</f>
        <v>2.9398148148148148E-3</v>
      </c>
      <c r="M102" s="213">
        <f t="shared" si="6"/>
        <v>1.4699074074074074E-2</v>
      </c>
      <c r="N102" s="156" t="str">
        <f t="shared" si="7"/>
        <v>✓</v>
      </c>
      <c r="O102" s="39"/>
      <c r="P102" s="201"/>
      <c r="Q102" s="161"/>
      <c r="R102" s="161"/>
      <c r="S102" s="161"/>
      <c r="T102" s="161"/>
      <c r="U102" s="161"/>
      <c r="V102" s="161"/>
      <c r="W102" s="39"/>
      <c r="X102" s="39"/>
      <c r="Y102" s="39"/>
      <c r="Z102" s="39"/>
      <c r="AA102" s="39"/>
      <c r="AB102" s="39"/>
      <c r="AC102" s="39"/>
      <c r="AD102" s="39"/>
      <c r="AE102" s="39"/>
      <c r="AF102" s="39"/>
      <c r="AG102" s="39"/>
      <c r="AH102" s="39"/>
      <c r="AI102" s="39"/>
      <c r="AJ102" s="39"/>
      <c r="AK102" s="39"/>
      <c r="AL102" s="39"/>
      <c r="AM102" s="39"/>
      <c r="AN102" s="39"/>
      <c r="AO102" s="39"/>
      <c r="AP102" s="39"/>
      <c r="AQ102" s="39"/>
      <c r="AR102" s="39"/>
      <c r="AS102" s="39"/>
    </row>
    <row r="103" spans="1:45">
      <c r="A103" s="157" t="str">
        <f>CONCATENATE(VLOOKUP(Data!A103,Data!$A:$C,3,FALSE)," ",VLOOKUP(Data!A103,Data!$A:$C,2,FALSE),"")</f>
        <v>White Isla</v>
      </c>
      <c r="B103" s="13" t="str">
        <f>VLOOKUP(Data!A103,Data!$A:$D,4,FALSE)</f>
        <v>en</v>
      </c>
      <c r="C103" s="118" t="str">
        <f>IF(VLOOKUP(Data!A103,Data!$A:$E,5,FALSE)="","",VLOOKUP(Data!A103,Data!$A:$E,5,FALSE))</f>
        <v>New Jersey</v>
      </c>
      <c r="D103" s="118" t="str">
        <f>IF(VLOOKUP(Data!A103,Data!$A:$F,6,FALSE)="","",VLOOKUP(Data!A103,Data!$A:$F,6,FALSE))</f>
        <v>Employee</v>
      </c>
      <c r="E103" s="118" t="str">
        <f>IF(VLOOKUP(Data!A103,Data!$A:$G,7,FALSE)="","",VLOOKUP(Data!A103,Data!$A:$G,7,FALSE))</f>
        <v>Junior</v>
      </c>
      <c r="F103" s="13" t="str">
        <f>MID(VLOOKUP(Data!A103,Data!$A:$H,8,FALSE),1,3)</f>
        <v>ANY</v>
      </c>
      <c r="G103" s="95">
        <f>IFERROR(VLOOKUP(Data!A103,'Act1'!$F:$W,18,FALSE),"")</f>
        <v>2.9398148148148148E-3</v>
      </c>
      <c r="H103" s="95">
        <f>IFERROR(VLOOKUP(Data!A103,'Act2'!$F:$W,18,FALSE),"")</f>
        <v>2.9398148148148148E-3</v>
      </c>
      <c r="I103" s="95">
        <f>IFERROR(VLOOKUP(Data!A103,'Act3'!$F:$W,18,FALSE),"")</f>
        <v>2.9398148148148148E-3</v>
      </c>
      <c r="J103" s="95">
        <f>IFERROR(VLOOKUP(Data!A103,'Act4'!$F:$W,18,FALSE),"")</f>
        <v>2.9398148148148148E-3</v>
      </c>
      <c r="K103" s="95">
        <f>IFERROR(VLOOKUP(Data!A103,'Act5'!$F:$W,18,FALSE),"")</f>
        <v>2.9398148148148148E-3</v>
      </c>
      <c r="L103" s="95">
        <f>IFERROR(VLOOKUP(Data!A103,'Act6'!$F:$W,18,FALSE),"")</f>
        <v>2.9398148148148148E-3</v>
      </c>
      <c r="M103" s="213">
        <f t="shared" si="6"/>
        <v>1.7638888888888888E-2</v>
      </c>
      <c r="N103" s="156" t="str">
        <f t="shared" si="7"/>
        <v>✓</v>
      </c>
      <c r="O103" s="39"/>
      <c r="P103" s="201"/>
      <c r="Q103" s="161"/>
      <c r="R103" s="161"/>
      <c r="S103" s="161"/>
      <c r="T103" s="161"/>
      <c r="U103" s="161"/>
      <c r="V103" s="161"/>
      <c r="W103" s="39"/>
      <c r="X103" s="39"/>
      <c r="Y103" s="39"/>
      <c r="Z103" s="39"/>
      <c r="AA103" s="39"/>
      <c r="AB103" s="39"/>
      <c r="AC103" s="39"/>
      <c r="AD103" s="39"/>
      <c r="AE103" s="39"/>
      <c r="AF103" s="39"/>
      <c r="AG103" s="39"/>
      <c r="AH103" s="39"/>
      <c r="AI103" s="39"/>
      <c r="AJ103" s="39"/>
      <c r="AK103" s="39"/>
      <c r="AL103" s="39"/>
      <c r="AM103" s="39"/>
      <c r="AN103" s="39"/>
      <c r="AO103" s="39"/>
      <c r="AP103" s="39"/>
      <c r="AQ103" s="39"/>
      <c r="AR103" s="39"/>
      <c r="AS103" s="39"/>
    </row>
    <row r="104" spans="1:45">
      <c r="A104" s="157" t="str">
        <f>CONCATENATE(VLOOKUP(Data!A104,Data!$A:$C,3,FALSE)," ",VLOOKUP(Data!A104,Data!$A:$C,2,FALSE),"")</f>
        <v>Williams Amelia</v>
      </c>
      <c r="B104" s="13" t="str">
        <f>VLOOKUP(Data!A104,Data!$A:$D,4,FALSE)</f>
        <v>es</v>
      </c>
      <c r="C104" s="118" t="str">
        <f>IF(VLOOKUP(Data!A104,Data!$A:$E,5,FALSE)="","",VLOOKUP(Data!A104,Data!$A:$E,5,FALSE))</f>
        <v>Minnesota</v>
      </c>
      <c r="D104" s="118" t="str">
        <f>IF(VLOOKUP(Data!A104,Data!$A:$F,6,FALSE)="","",VLOOKUP(Data!A104,Data!$A:$F,6,FALSE))</f>
        <v>Employee</v>
      </c>
      <c r="E104" s="118" t="str">
        <f>IF(VLOOKUP(Data!A104,Data!$A:$G,7,FALSE)="","",VLOOKUP(Data!A104,Data!$A:$G,7,FALSE))</f>
        <v>Rookie</v>
      </c>
      <c r="F104" s="13" t="str">
        <f>MID(VLOOKUP(Data!A104,Data!$A:$H,8,FALSE),1,3)</f>
        <v>ANY</v>
      </c>
      <c r="G104" s="95">
        <f>IFERROR(VLOOKUP(Data!A104,'Act1'!$F:$W,18,FALSE),"")</f>
        <v>2.9398148148148148E-3</v>
      </c>
      <c r="H104" s="95">
        <f>IFERROR(VLOOKUP(Data!A104,'Act2'!$F:$W,18,FALSE),"")</f>
        <v>2.9398148148148148E-3</v>
      </c>
      <c r="I104" s="95">
        <f>IFERROR(VLOOKUP(Data!A104,'Act3'!$F:$W,18,FALSE),"")</f>
        <v>2.9398148148148148E-3</v>
      </c>
      <c r="J104" s="95">
        <f>IFERROR(VLOOKUP(Data!A104,'Act4'!$F:$W,18,FALSE),"")</f>
        <v>2.9398148148148148E-3</v>
      </c>
      <c r="K104" s="95">
        <f>IFERROR(VLOOKUP(Data!A104,'Act5'!$F:$W,18,FALSE),"")</f>
        <v>2.9398148148148148E-3</v>
      </c>
      <c r="L104" s="95">
        <f>IFERROR(VLOOKUP(Data!A104,'Act6'!$F:$W,18,FALSE),"")</f>
        <v>2.9398148148148148E-3</v>
      </c>
      <c r="M104" s="213">
        <f t="shared" si="6"/>
        <v>1.7638888888888888E-2</v>
      </c>
      <c r="N104" s="156" t="str">
        <f t="shared" si="7"/>
        <v>✓</v>
      </c>
      <c r="O104" s="39"/>
      <c r="P104" s="201"/>
      <c r="Q104" s="161"/>
      <c r="R104" s="161"/>
      <c r="S104" s="161"/>
      <c r="T104" s="161"/>
      <c r="U104" s="161"/>
      <c r="V104" s="161"/>
      <c r="W104" s="39"/>
      <c r="X104" s="39"/>
      <c r="Y104" s="39"/>
      <c r="Z104" s="39"/>
      <c r="AA104" s="39"/>
      <c r="AB104" s="39"/>
      <c r="AC104" s="39"/>
      <c r="AD104" s="39"/>
      <c r="AE104" s="39"/>
      <c r="AF104" s="39"/>
      <c r="AG104" s="39"/>
      <c r="AH104" s="39"/>
      <c r="AI104" s="39"/>
      <c r="AJ104" s="39"/>
      <c r="AK104" s="39"/>
      <c r="AL104" s="39"/>
      <c r="AM104" s="39"/>
      <c r="AN104" s="39"/>
      <c r="AO104" s="39"/>
      <c r="AP104" s="39"/>
      <c r="AQ104" s="39"/>
      <c r="AR104" s="39"/>
      <c r="AS104" s="39"/>
    </row>
    <row r="105" spans="1:45">
      <c r="A105" s="157" t="str">
        <f>CONCATENATE(VLOOKUP(Data!A105,Data!$A:$C,3,FALSE)," ",VLOOKUP(Data!A105,Data!$A:$C,2,FALSE),"")</f>
        <v>Wilson Elizabeth</v>
      </c>
      <c r="B105" s="13" t="str">
        <f>VLOOKUP(Data!A105,Data!$A:$D,4,FALSE)</f>
        <v>fr</v>
      </c>
      <c r="C105" s="118" t="str">
        <f>IF(VLOOKUP(Data!A105,Data!$A:$E,5,FALSE)="","",VLOOKUP(Data!A105,Data!$A:$E,5,FALSE))</f>
        <v>Massachusetts</v>
      </c>
      <c r="D105" s="118" t="str">
        <f>IF(VLOOKUP(Data!A105,Data!$A:$F,6,FALSE)="","",VLOOKUP(Data!A105,Data!$A:$F,6,FALSE))</f>
        <v>Partner Employee</v>
      </c>
      <c r="E105" s="118" t="str">
        <f>IF(VLOOKUP(Data!A105,Data!$A:$G,7,FALSE)="","",VLOOKUP(Data!A105,Data!$A:$G,7,FALSE))</f>
        <v>Junior</v>
      </c>
      <c r="F105" s="13" t="str">
        <f>MID(VLOOKUP(Data!A105,Data!$A:$H,8,FALSE),1,3)</f>
        <v>MAN</v>
      </c>
      <c r="G105" s="95">
        <f>IFERROR(VLOOKUP(Data!A105,'Act1'!$F:$W,18,FALSE),"")</f>
        <v>2.8935185185186008E-4</v>
      </c>
      <c r="H105" s="95">
        <f>IFERROR(VLOOKUP(Data!A105,'Act2'!$F:$W,18,FALSE),"")</f>
        <v>4.166666666667318E-4</v>
      </c>
      <c r="I105" s="95">
        <f>IFERROR(VLOOKUP(Data!A105,'Act3'!$F:$W,18,FALSE),"")</f>
        <v>4.2824074074071516E-4</v>
      </c>
      <c r="J105" s="95">
        <f>IFERROR(VLOOKUP(Data!A105,'Act4'!$F:$W,18,FALSE),"")</f>
        <v>9.1435185185184675E-4</v>
      </c>
      <c r="K105" s="95">
        <f>IFERROR(VLOOKUP(Data!A105,'Act5'!$F:$W,18,FALSE),"")</f>
        <v>4.5138888888895945E-4</v>
      </c>
      <c r="L105" s="95">
        <f>IFERROR(VLOOKUP(Data!A105,'Act6'!$F:$W,18,FALSE),"")</f>
        <v>2.8009259259259567E-3</v>
      </c>
      <c r="M105" s="213">
        <f t="shared" si="6"/>
        <v>5.3009259259260699E-3</v>
      </c>
      <c r="N105" s="156" t="str">
        <f t="shared" si="7"/>
        <v>✘</v>
      </c>
      <c r="O105" s="39"/>
      <c r="P105" s="201"/>
      <c r="Q105" s="161"/>
      <c r="R105" s="161"/>
      <c r="S105" s="161"/>
      <c r="T105" s="161"/>
      <c r="U105" s="161"/>
      <c r="V105" s="161"/>
      <c r="W105" s="39"/>
      <c r="X105" s="39"/>
      <c r="Y105" s="39"/>
      <c r="Z105" s="39"/>
      <c r="AA105" s="39"/>
      <c r="AB105" s="39"/>
      <c r="AC105" s="39"/>
      <c r="AD105" s="39"/>
      <c r="AE105" s="39"/>
      <c r="AF105" s="39"/>
      <c r="AG105" s="39"/>
      <c r="AH105" s="39"/>
      <c r="AI105" s="39"/>
      <c r="AJ105" s="39"/>
      <c r="AK105" s="39"/>
      <c r="AL105" s="39"/>
      <c r="AM105" s="39"/>
      <c r="AN105" s="39"/>
      <c r="AO105" s="39"/>
      <c r="AP105" s="39"/>
      <c r="AQ105" s="39"/>
      <c r="AR105" s="39"/>
      <c r="AS105" s="39"/>
    </row>
    <row r="106" spans="1:45">
      <c r="A106" s="157" t="str">
        <f>CONCATENATE(VLOOKUP(Data!A106,Data!$A:$C,3,FALSE)," ",VLOOKUP(Data!A106,Data!$A:$C,2,FALSE),"")</f>
        <v>Wood Luke</v>
      </c>
      <c r="B106" s="13" t="str">
        <f>VLOOKUP(Data!A106,Data!$A:$D,4,FALSE)</f>
        <v>de</v>
      </c>
      <c r="C106" s="118" t="str">
        <f>IF(VLOOKUP(Data!A106,Data!$A:$E,5,FALSE)="","",VLOOKUP(Data!A106,Data!$A:$E,5,FALSE))</f>
        <v>Louisiana</v>
      </c>
      <c r="D106" s="118" t="str">
        <f>IF(VLOOKUP(Data!A106,Data!$A:$F,6,FALSE)="","",VLOOKUP(Data!A106,Data!$A:$F,6,FALSE))</f>
        <v>Employee</v>
      </c>
      <c r="E106" s="118" t="str">
        <f>IF(VLOOKUP(Data!A106,Data!$A:$G,7,FALSE)="","",VLOOKUP(Data!A106,Data!$A:$G,7,FALSE))</f>
        <v>Senior</v>
      </c>
      <c r="F106" s="13" t="str">
        <f>MID(VLOOKUP(Data!A106,Data!$A:$H,8,FALSE),1,3)</f>
        <v>ANY</v>
      </c>
      <c r="G106" s="95">
        <f>IFERROR(VLOOKUP(Data!A106,'Act1'!$F:$W,18,FALSE),"")</f>
        <v>2.9398148148148148E-3</v>
      </c>
      <c r="H106" s="95">
        <f>IFERROR(VLOOKUP(Data!A106,'Act2'!$F:$W,18,FALSE),"")</f>
        <v>2.9398148148148148E-3</v>
      </c>
      <c r="I106" s="95">
        <f>IFERROR(VLOOKUP(Data!A106,'Act3'!$F:$W,18,FALSE),"")</f>
        <v>1.7013888888888218E-3</v>
      </c>
      <c r="J106" s="95">
        <f>IFERROR(VLOOKUP(Data!A106,'Act4'!$F:$W,18,FALSE),"")</f>
        <v>2.9398148148148148E-3</v>
      </c>
      <c r="K106" s="95">
        <f>IFERROR(VLOOKUP(Data!A106,'Act5'!$F:$W,18,FALSE),"")</f>
        <v>2.4189814814814525E-3</v>
      </c>
      <c r="L106" s="95">
        <f>IFERROR(VLOOKUP(Data!A106,'Act6'!$F:$W,18,FALSE),"")</f>
        <v>2.7546296296296902E-3</v>
      </c>
      <c r="M106" s="213">
        <f t="shared" si="6"/>
        <v>1.5694444444444407E-2</v>
      </c>
      <c r="N106" s="156" t="str">
        <f t="shared" si="7"/>
        <v>✓</v>
      </c>
      <c r="O106" s="39"/>
      <c r="P106" s="201"/>
      <c r="Q106" s="161"/>
      <c r="R106" s="161"/>
      <c r="S106" s="161"/>
      <c r="T106" s="161"/>
      <c r="U106" s="161"/>
      <c r="V106" s="161"/>
      <c r="W106" s="39"/>
      <c r="X106" s="39"/>
      <c r="Y106" s="39"/>
      <c r="Z106" s="39"/>
      <c r="AA106" s="39"/>
      <c r="AB106" s="39"/>
      <c r="AC106" s="39"/>
      <c r="AD106" s="39"/>
      <c r="AE106" s="39"/>
      <c r="AF106" s="39"/>
      <c r="AG106" s="39"/>
      <c r="AH106" s="39"/>
      <c r="AI106" s="39"/>
      <c r="AJ106" s="39"/>
      <c r="AK106" s="39"/>
      <c r="AL106" s="39"/>
      <c r="AM106" s="39"/>
      <c r="AN106" s="39"/>
      <c r="AO106" s="39"/>
      <c r="AP106" s="39"/>
      <c r="AQ106" s="39"/>
      <c r="AR106" s="39"/>
      <c r="AS106" s="39"/>
    </row>
    <row r="107" spans="1:45">
      <c r="A107" s="157" t="str">
        <f>CONCATENATE(VLOOKUP(Data!A107,Data!$A:$C,3,FALSE)," ",VLOOKUP(Data!A107,Data!$A:$C,2,FALSE),"")</f>
        <v>Wright Isla</v>
      </c>
      <c r="B107" s="13" t="str">
        <f>VLOOKUP(Data!A107,Data!$A:$D,4,FALSE)</f>
        <v>pt</v>
      </c>
      <c r="C107" s="118" t="str">
        <f>IF(VLOOKUP(Data!A107,Data!$A:$E,5,FALSE)="","",VLOOKUP(Data!A107,Data!$A:$E,5,FALSE))</f>
        <v>Indiana</v>
      </c>
      <c r="D107" s="118" t="str">
        <f>IF(VLOOKUP(Data!A107,Data!$A:$F,6,FALSE)="","",VLOOKUP(Data!A107,Data!$A:$F,6,FALSE))</f>
        <v>Employee</v>
      </c>
      <c r="E107" s="118" t="str">
        <f>IF(VLOOKUP(Data!A107,Data!$A:$G,7,FALSE)="","",VLOOKUP(Data!A107,Data!$A:$G,7,FALSE))</f>
        <v>Senior</v>
      </c>
      <c r="F107" s="13" t="str">
        <f>MID(VLOOKUP(Data!A107,Data!$A:$H,8,FALSE),1,3)</f>
        <v>ANY</v>
      </c>
      <c r="G107" s="95" t="str">
        <f>IFERROR(VLOOKUP(Data!A107,'Act1'!$F:$W,18,FALSE),"")</f>
        <v/>
      </c>
      <c r="H107" s="95" t="str">
        <f>IFERROR(VLOOKUP(Data!A107,'Act2'!$F:$W,18,FALSE),"")</f>
        <v/>
      </c>
      <c r="I107" s="95" t="str">
        <f>IFERROR(VLOOKUP(Data!A107,'Act3'!$F:$W,18,FALSE),"")</f>
        <v/>
      </c>
      <c r="J107" s="95" t="str">
        <f>IFERROR(VLOOKUP(Data!A107,'Act4'!$F:$W,18,FALSE),"")</f>
        <v/>
      </c>
      <c r="K107" s="95" t="str">
        <f>IFERROR(VLOOKUP(Data!A107,'Act5'!$F:$W,18,FALSE),"")</f>
        <v/>
      </c>
      <c r="L107" s="95" t="str">
        <f>IFERROR(VLOOKUP(Data!A107,'Act6'!$F:$W,18,FALSE),"")</f>
        <v/>
      </c>
      <c r="M107" s="213">
        <f t="shared" si="6"/>
        <v>0</v>
      </c>
      <c r="N107" s="156" t="str">
        <f t="shared" si="7"/>
        <v>✘</v>
      </c>
      <c r="O107" s="39"/>
      <c r="P107" s="201"/>
      <c r="Q107" s="161"/>
      <c r="R107" s="161"/>
      <c r="S107" s="161"/>
      <c r="T107" s="161"/>
      <c r="U107" s="161"/>
      <c r="V107" s="161"/>
      <c r="W107" s="39"/>
      <c r="X107" s="39"/>
      <c r="Y107" s="39"/>
      <c r="Z107" s="39"/>
      <c r="AA107" s="39"/>
      <c r="AB107" s="39"/>
      <c r="AC107" s="39"/>
      <c r="AD107" s="39"/>
      <c r="AE107" s="39"/>
      <c r="AF107" s="39"/>
      <c r="AG107" s="39"/>
      <c r="AH107" s="39"/>
      <c r="AI107" s="39"/>
      <c r="AJ107" s="39"/>
      <c r="AK107" s="39"/>
      <c r="AL107" s="39"/>
      <c r="AM107" s="39"/>
      <c r="AN107" s="39"/>
      <c r="AO107" s="39"/>
      <c r="AP107" s="39"/>
      <c r="AQ107" s="39"/>
      <c r="AR107" s="39"/>
      <c r="AS107" s="39"/>
    </row>
    <row r="108" spans="1:45">
      <c r="A108"/>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row>
    <row r="109" spans="1:45">
      <c r="A109"/>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row>
    <row r="110" spans="1:45">
      <c r="A110"/>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row>
    <row r="111" spans="1:45">
      <c r="A111"/>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row>
    <row r="112" spans="1:45">
      <c r="A11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row>
    <row r="113" spans="1:45">
      <c r="A113"/>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row>
    <row r="114" spans="1:45">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row>
    <row r="115" spans="1:45">
      <c r="A115"/>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row>
    <row r="116" spans="1:45">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row>
    <row r="117" spans="1:45">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row>
    <row r="118" spans="1:45">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row>
    <row r="119" spans="1:45">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row>
    <row r="120" spans="1:45">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row>
    <row r="121" spans="1:45">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row>
    <row r="122" spans="1:45">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row>
    <row r="123" spans="1:45">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row>
    <row r="124" spans="1:45">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row>
    <row r="125" spans="1:45">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row>
    <row r="126" spans="1:45">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row>
    <row r="127" spans="1:45">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row>
    <row r="128" spans="1:45">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row>
    <row r="129" spans="1:45">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row>
    <row r="130" spans="1:45">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row>
    <row r="131" spans="1:45">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row>
    <row r="132" spans="1:45">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row>
    <row r="133" spans="1:45">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row>
    <row r="134" spans="1:45">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row>
    <row r="135" spans="1:45">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row>
    <row r="136" spans="1:45">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row>
    <row r="137" spans="1:45">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row>
    <row r="138" spans="1:45">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row>
    <row r="139" spans="1:45">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row>
    <row r="140" spans="1:45">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row>
    <row r="141" spans="1:45">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row>
    <row r="142" spans="1:45">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row>
    <row r="143" spans="1:45">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row>
    <row r="144" spans="1:45">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row>
    <row r="145" spans="1:45">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row>
    <row r="146" spans="1:45">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row>
    <row r="147" spans="1:45">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row>
    <row r="148" spans="1:45">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row>
    <row r="149" spans="1:45">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row>
    <row r="150" spans="1:45">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row>
    <row r="151" spans="1:45">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row>
    <row r="152" spans="1:45">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row>
    <row r="153" spans="1:45">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row>
    <row r="154" spans="1:45">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row>
    <row r="155" spans="1:45">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row>
    <row r="156" spans="1:45">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row>
    <row r="157" spans="1:45">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row>
    <row r="158" spans="1:45">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row>
    <row r="159" spans="1:45">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row>
    <row r="160" spans="1:45">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row>
    <row r="161" spans="1:45">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row>
    <row r="162" spans="1:45">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row>
    <row r="163" spans="1:45">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row>
    <row r="164" spans="1:45">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row>
    <row r="165" spans="1:45">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row>
    <row r="166" spans="1:45">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row>
    <row r="167" spans="1:45">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row>
    <row r="168" spans="1:45">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row>
    <row r="169" spans="1:45">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row>
    <row r="170" spans="1:45">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row>
    <row r="171" spans="1:45">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row>
    <row r="172" spans="1:45">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row>
    <row r="173" spans="1:45">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row>
    <row r="174" spans="1:45">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row>
    <row r="175" spans="1:45">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row>
    <row r="176" spans="1:45">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row>
    <row r="177" spans="1:45">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row>
    <row r="178" spans="1:45">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row>
    <row r="179" spans="1:45">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row>
    <row r="180" spans="1:45">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row>
    <row r="181" spans="1:45">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row>
    <row r="182" spans="1:45">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row>
    <row r="183" spans="1:45">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row>
    <row r="184" spans="1:45">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row>
    <row r="185" spans="1:45">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row>
    <row r="186" spans="1:45">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row>
    <row r="187" spans="1:45">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row>
    <row r="188" spans="1:45">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row>
    <row r="189" spans="1:45">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row>
    <row r="190" spans="1:45">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row>
    <row r="191" spans="1:45">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row>
    <row r="192" spans="1:45">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row>
    <row r="193" spans="1:45">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row>
    <row r="194" spans="1:45">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row>
    <row r="195" spans="1:45">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row>
    <row r="196" spans="1:45">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row>
    <row r="197" spans="1:45">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row>
    <row r="198" spans="1:45">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row>
    <row r="199" spans="1:45">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row>
    <row r="200" spans="1:45">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row>
    <row r="201" spans="1:45">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row>
    <row r="202" spans="1:45">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row>
    <row r="203" spans="1:45">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row>
    <row r="204" spans="1:45">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row>
    <row r="205" spans="1:45">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row>
    <row r="206" spans="1:45">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row>
    <row r="207" spans="1:45">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row>
    <row r="208" spans="1:45">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row>
    <row r="209" spans="1:45">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row>
    <row r="210" spans="1:45">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row>
    <row r="211" spans="1:45">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row>
    <row r="212" spans="1:45">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row>
    <row r="213" spans="1:45">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row>
    <row r="214" spans="1:45">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row>
    <row r="215" spans="1:45">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row>
    <row r="216" spans="1:45">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row>
    <row r="217" spans="1:45">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row>
    <row r="218" spans="1:45">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row>
    <row r="219" spans="1:45">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row>
    <row r="220" spans="1:45">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row>
    <row r="221" spans="1:45">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row>
    <row r="222" spans="1:45">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row>
    <row r="223" spans="1:45">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row>
    <row r="224" spans="1:45">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row>
    <row r="225" spans="1:45">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row>
    <row r="226" spans="1:45">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row>
    <row r="227" spans="1:45">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row>
    <row r="228" spans="1:45">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row>
    <row r="229" spans="1:45">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row>
    <row r="230" spans="1:45">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row>
    <row r="231" spans="1:45">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row>
    <row r="232" spans="1:45">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row>
    <row r="233" spans="1:45">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row>
    <row r="234" spans="1:45">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row>
    <row r="235" spans="1:45">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row>
    <row r="236" spans="1:45">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row>
    <row r="237" spans="1:45">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row>
    <row r="238" spans="1:45">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row>
    <row r="239" spans="1:45">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row>
    <row r="240" spans="1:45">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row>
    <row r="241" spans="1:45">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row>
    <row r="242" spans="1:45">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row>
    <row r="243" spans="1:45">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row>
    <row r="244" spans="1:45">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row>
    <row r="245" spans="1:45">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row>
    <row r="246" spans="1:45">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row>
    <row r="247" spans="1:45">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row>
    <row r="248" spans="1:45">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row>
    <row r="249" spans="1:45">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row>
    <row r="250" spans="1:45">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row>
    <row r="251" spans="1:45">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row>
    <row r="252" spans="1:45">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row>
    <row r="253" spans="1:45">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row>
    <row r="254" spans="1:45">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row>
    <row r="255" spans="1:45">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row>
    <row r="256" spans="1:45">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row>
    <row r="257" spans="1:45">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row>
    <row r="258" spans="1:45">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row>
    <row r="259" spans="1:45">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row>
    <row r="260" spans="1:45">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row>
    <row r="261" spans="1:45">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row>
    <row r="262" spans="1:45">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row>
    <row r="263" spans="1:45">
      <c r="A263"/>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row>
    <row r="264" spans="1:45">
      <c r="A264"/>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row>
    <row r="265" spans="1:45">
      <c r="A265"/>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row>
    <row r="266" spans="1:45">
      <c r="A266"/>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row>
    <row r="267" spans="1:45">
      <c r="A267"/>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row>
    <row r="268" spans="1:45">
      <c r="A268"/>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row>
    <row r="269" spans="1:45">
      <c r="A269"/>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row>
    <row r="270" spans="1:45">
      <c r="A270"/>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row>
    <row r="271" spans="1:45">
      <c r="A271"/>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row>
    <row r="272" spans="1:45">
      <c r="A27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row>
    <row r="273" spans="1:45">
      <c r="A273"/>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row>
    <row r="274" spans="1:45">
      <c r="A274"/>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row>
    <row r="275" spans="1:45">
      <c r="A275"/>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row>
    <row r="276" spans="1:45">
      <c r="A276"/>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row>
    <row r="277" spans="1:45">
      <c r="A277"/>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row>
    <row r="278" spans="1:45">
      <c r="A278"/>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row>
    <row r="279" spans="1:45">
      <c r="A279"/>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row>
    <row r="280" spans="1:45">
      <c r="A280"/>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row>
    <row r="281" spans="1:45">
      <c r="A281"/>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row>
    <row r="282" spans="1:45">
      <c r="A28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row>
    <row r="283" spans="1:45">
      <c r="A283"/>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row>
    <row r="284" spans="1:45">
      <c r="A284"/>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row>
    <row r="285" spans="1:45">
      <c r="A285"/>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row>
    <row r="286" spans="1:45">
      <c r="A286"/>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row>
    <row r="287" spans="1:45">
      <c r="A287"/>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row>
    <row r="288" spans="1:45">
      <c r="A288"/>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row>
    <row r="289" spans="1:45">
      <c r="A289"/>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row>
    <row r="290" spans="1:45">
      <c r="A290"/>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row>
    <row r="291" spans="1:45">
      <c r="A291"/>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row>
    <row r="292" spans="1:45">
      <c r="A29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row>
    <row r="293" spans="1:45">
      <c r="A293"/>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row>
    <row r="294" spans="1:45">
      <c r="A294"/>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row>
    <row r="295" spans="1:45">
      <c r="A295"/>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row>
    <row r="296" spans="1:45">
      <c r="A296"/>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row>
    <row r="297" spans="1:45">
      <c r="A297"/>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row>
    <row r="298" spans="1:45">
      <c r="A298"/>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row>
    <row r="299" spans="1:45">
      <c r="A299"/>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row>
    <row r="300" spans="1:45">
      <c r="A300"/>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row>
    <row r="301" spans="1:45">
      <c r="A301"/>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row>
    <row r="302" spans="1:45">
      <c r="A3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row>
    <row r="303" spans="1:45">
      <c r="A303"/>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row>
    <row r="304" spans="1:45">
      <c r="A304"/>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row>
    <row r="305" spans="1:45">
      <c r="A305"/>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row>
    <row r="306" spans="1:45">
      <c r="A306"/>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row>
    <row r="307" spans="1:45">
      <c r="A307"/>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row>
    <row r="308" spans="1:45">
      <c r="A308"/>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row>
    <row r="309" spans="1:45">
      <c r="A309"/>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row>
    <row r="310" spans="1:45">
      <c r="A310"/>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row>
    <row r="311" spans="1:45">
      <c r="A311"/>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row>
    <row r="312" spans="1:45">
      <c r="A31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row>
    <row r="313" spans="1:45">
      <c r="A313"/>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row>
    <row r="314" spans="1:45">
      <c r="A314"/>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row>
    <row r="315" spans="1:45">
      <c r="A315"/>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row>
    <row r="316" spans="1:45">
      <c r="A316"/>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row>
    <row r="317" spans="1:45">
      <c r="A317"/>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row>
    <row r="318" spans="1:45">
      <c r="A318"/>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row>
    <row r="319" spans="1:45">
      <c r="A319"/>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row>
    <row r="320" spans="1:45">
      <c r="A320"/>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row>
    <row r="321" spans="1:45">
      <c r="A321"/>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row>
    <row r="322" spans="1:45">
      <c r="A32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row>
    <row r="323" spans="1:45">
      <c r="A323"/>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row>
    <row r="324" spans="1:45">
      <c r="A324"/>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row>
    <row r="325" spans="1:45">
      <c r="A325"/>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row>
    <row r="326" spans="1:45">
      <c r="A326"/>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row>
    <row r="327" spans="1:45">
      <c r="A327"/>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row>
    <row r="328" spans="1:45">
      <c r="A328"/>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row>
    <row r="329" spans="1:45">
      <c r="A329"/>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row>
    <row r="330" spans="1:45">
      <c r="A330"/>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row>
    <row r="331" spans="1:45">
      <c r="A331"/>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row>
    <row r="332" spans="1:45">
      <c r="A33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row>
    <row r="333" spans="1:45">
      <c r="A333"/>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row>
    <row r="334" spans="1:45">
      <c r="A334"/>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row>
    <row r="335" spans="1:45">
      <c r="A335"/>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row>
    <row r="336" spans="1:45">
      <c r="A336"/>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row>
    <row r="337" spans="1:45">
      <c r="A337"/>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row>
    <row r="338" spans="1:45">
      <c r="A338"/>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row>
    <row r="339" spans="1:45">
      <c r="A339"/>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row>
    <row r="340" spans="1:45">
      <c r="A340"/>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row>
    <row r="341" spans="1:45">
      <c r="A341"/>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row>
    <row r="342" spans="1:45">
      <c r="A34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row>
    <row r="343" spans="1:45">
      <c r="A343"/>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row>
    <row r="344" spans="1:45">
      <c r="A344"/>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row>
    <row r="345" spans="1:45">
      <c r="A345"/>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row>
    <row r="346" spans="1:45">
      <c r="A346"/>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row>
    <row r="347" spans="1:45">
      <c r="A347"/>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row>
    <row r="348" spans="1:45">
      <c r="A348"/>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row>
    <row r="349" spans="1:45">
      <c r="A349"/>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row>
    <row r="350" spans="1:45">
      <c r="A350"/>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row>
    <row r="351" spans="1:45">
      <c r="A351"/>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row>
    <row r="352" spans="1:45">
      <c r="A35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row>
    <row r="353" spans="1:45">
      <c r="A353"/>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row>
    <row r="354" spans="1:45">
      <c r="A354"/>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row>
    <row r="355" spans="1:45">
      <c r="A355"/>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row>
    <row r="356" spans="1:45">
      <c r="A356"/>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row>
    <row r="357" spans="1:45">
      <c r="A357"/>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row>
    <row r="358" spans="1:45">
      <c r="A358"/>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row>
    <row r="359" spans="1:45">
      <c r="A359"/>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row>
    <row r="360" spans="1:45">
      <c r="A360"/>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row>
    <row r="361" spans="1:45">
      <c r="A361"/>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row>
    <row r="362" spans="1:45">
      <c r="A36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row>
    <row r="363" spans="1:45">
      <c r="A363"/>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row>
    <row r="364" spans="1:45">
      <c r="A364"/>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row>
    <row r="365" spans="1:45">
      <c r="A365"/>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row>
    <row r="366" spans="1:45">
      <c r="A366"/>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row>
    <row r="367" spans="1:45">
      <c r="A367"/>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row>
    <row r="368" spans="1:45">
      <c r="A368"/>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row>
    <row r="369" spans="1:45">
      <c r="A369"/>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row>
    <row r="370" spans="1:45">
      <c r="A370"/>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row>
    <row r="371" spans="1:45">
      <c r="A371"/>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row>
    <row r="372" spans="1:45">
      <c r="A37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row>
    <row r="373" spans="1:45">
      <c r="A373"/>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row>
    <row r="374" spans="1:45">
      <c r="A374"/>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row>
    <row r="375" spans="1:45">
      <c r="A375"/>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row>
    <row r="376" spans="1:45">
      <c r="A376"/>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row>
    <row r="377" spans="1:45">
      <c r="A377"/>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row>
    <row r="378" spans="1:45">
      <c r="A378"/>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row>
    <row r="379" spans="1:45">
      <c r="A379"/>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row>
    <row r="380" spans="1:45">
      <c r="A380"/>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row>
    <row r="381" spans="1:45">
      <c r="A381"/>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row>
    <row r="382" spans="1:45">
      <c r="A38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row>
    <row r="383" spans="1:45">
      <c r="A383"/>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row>
    <row r="384" spans="1:45">
      <c r="A384"/>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row>
    <row r="385" spans="1:45">
      <c r="A385"/>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row>
    <row r="386" spans="1:45">
      <c r="A386"/>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row>
    <row r="387" spans="1:45">
      <c r="A387"/>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row>
    <row r="388" spans="1:45">
      <c r="A388"/>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row>
    <row r="389" spans="1:45">
      <c r="A389"/>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row>
    <row r="390" spans="1:45">
      <c r="A390"/>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row>
    <row r="391" spans="1:45">
      <c r="A391"/>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row>
    <row r="392" spans="1:45">
      <c r="A39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row>
    <row r="393" spans="1:45">
      <c r="A393"/>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row>
    <row r="394" spans="1:45">
      <c r="A394"/>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row>
    <row r="395" spans="1:45">
      <c r="A395"/>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row>
    <row r="396" spans="1:45">
      <c r="A396"/>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row>
    <row r="397" spans="1:45">
      <c r="A397"/>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row>
    <row r="398" spans="1:45">
      <c r="A398"/>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row>
    <row r="399" spans="1:45">
      <c r="A399"/>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row>
    <row r="400" spans="1:45">
      <c r="A400"/>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row>
    <row r="401" spans="1:45">
      <c r="A401"/>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row>
    <row r="402" spans="1:45">
      <c r="A4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row>
    <row r="403" spans="1:45">
      <c r="A403"/>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row>
    <row r="404" spans="1:45">
      <c r="A404"/>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row>
    <row r="405" spans="1:45">
      <c r="A405"/>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row>
    <row r="406" spans="1:45">
      <c r="A406"/>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row>
    <row r="407" spans="1:45">
      <c r="A407"/>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row>
    <row r="408" spans="1:45">
      <c r="A408"/>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row>
    <row r="409" spans="1:45">
      <c r="A409"/>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row>
    <row r="410" spans="1:45">
      <c r="A410"/>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row>
    <row r="411" spans="1:45">
      <c r="A411"/>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row>
    <row r="412" spans="1:45">
      <c r="A41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row>
    <row r="413" spans="1:45">
      <c r="A413"/>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row>
    <row r="414" spans="1:45">
      <c r="A414"/>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row>
    <row r="415" spans="1:45">
      <c r="A415"/>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row>
    <row r="416" spans="1:45">
      <c r="A416"/>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row>
    <row r="417" spans="1:45">
      <c r="A417"/>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row>
    <row r="418" spans="1:45">
      <c r="A418"/>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row>
    <row r="419" spans="1:45">
      <c r="A419"/>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row>
    <row r="420" spans="1:45">
      <c r="A420"/>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row>
    <row r="421" spans="1:45">
      <c r="A421"/>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row>
    <row r="422" spans="1:45">
      <c r="A42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row>
    <row r="423" spans="1:45">
      <c r="A423"/>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row>
    <row r="424" spans="1:45">
      <c r="A424"/>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row>
    <row r="425" spans="1:45">
      <c r="A425"/>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row>
    <row r="426" spans="1:45">
      <c r="A426"/>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row>
    <row r="427" spans="1:45">
      <c r="A427"/>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row>
    <row r="428" spans="1:45">
      <c r="A428"/>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row>
    <row r="429" spans="1:45">
      <c r="A429"/>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row>
    <row r="430" spans="1:45">
      <c r="A430"/>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row>
    <row r="431" spans="1:45">
      <c r="A431"/>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row>
    <row r="432" spans="1:45">
      <c r="A43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row>
    <row r="433" spans="1:45">
      <c r="A433"/>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row>
    <row r="434" spans="1:45">
      <c r="A434"/>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row>
    <row r="435" spans="1:45">
      <c r="A435"/>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row>
    <row r="436" spans="1:45">
      <c r="A436"/>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row>
    <row r="437" spans="1:45">
      <c r="A437"/>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row>
    <row r="438" spans="1:45">
      <c r="A438"/>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row>
    <row r="439" spans="1:45">
      <c r="A439"/>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row>
    <row r="440" spans="1:45">
      <c r="A440"/>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row>
    <row r="441" spans="1:45">
      <c r="A441"/>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row>
    <row r="442" spans="1:45">
      <c r="A44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row>
    <row r="443" spans="1:45">
      <c r="A443"/>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row>
    <row r="444" spans="1:45">
      <c r="A444"/>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row>
    <row r="445" spans="1:45">
      <c r="A445"/>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row>
    <row r="446" spans="1:45">
      <c r="A446"/>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row>
    <row r="447" spans="1:45">
      <c r="A447"/>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row>
    <row r="448" spans="1:45">
      <c r="A448"/>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row>
    <row r="449" spans="1:45">
      <c r="A449"/>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row>
    <row r="450" spans="1:45">
      <c r="A450"/>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row>
    <row r="451" spans="1:45">
      <c r="A451"/>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row>
    <row r="452" spans="1:45">
      <c r="A45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row>
    <row r="453" spans="1:45">
      <c r="A453"/>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row>
    <row r="454" spans="1:45">
      <c r="A454"/>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row>
    <row r="455" spans="1:45">
      <c r="A455"/>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row>
    <row r="456" spans="1:45">
      <c r="A456"/>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row>
    <row r="457" spans="1:45">
      <c r="A457"/>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row>
    <row r="458" spans="1:45">
      <c r="A458"/>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row>
    <row r="459" spans="1:45">
      <c r="A459"/>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row>
    <row r="460" spans="1:45">
      <c r="A460"/>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row>
    <row r="461" spans="1:45">
      <c r="A461"/>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row>
    <row r="462" spans="1:45">
      <c r="A46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row>
    <row r="463" spans="1:45">
      <c r="A463"/>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row>
    <row r="464" spans="1:45">
      <c r="A464"/>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row>
    <row r="465" spans="1:45">
      <c r="A465"/>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row>
    <row r="466" spans="1:45">
      <c r="A466"/>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row>
    <row r="467" spans="1:45">
      <c r="A467"/>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row>
    <row r="468" spans="1:45">
      <c r="A468"/>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row>
    <row r="469" spans="1:45">
      <c r="A469"/>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row>
    <row r="470" spans="1:45">
      <c r="A470"/>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row>
    <row r="471" spans="1:45">
      <c r="A471"/>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row>
    <row r="472" spans="1:45">
      <c r="A47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row>
    <row r="473" spans="1:45">
      <c r="A473"/>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row>
    <row r="474" spans="1:45">
      <c r="A474"/>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row>
    <row r="475" spans="1:45">
      <c r="A475"/>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row>
    <row r="476" spans="1:45">
      <c r="A476"/>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row>
    <row r="477" spans="1:45">
      <c r="A477"/>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row>
    <row r="478" spans="1:45">
      <c r="A478"/>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row>
    <row r="479" spans="1:45">
      <c r="A479"/>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row>
    <row r="480" spans="1:45">
      <c r="A480"/>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row>
    <row r="481" spans="1:45">
      <c r="A481"/>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row>
    <row r="482" spans="1:45">
      <c r="A48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row>
    <row r="483" spans="1:45">
      <c r="A483"/>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row>
    <row r="484" spans="1:45">
      <c r="A484"/>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row>
    <row r="485" spans="1:45">
      <c r="A485"/>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row>
    <row r="486" spans="1:45">
      <c r="A486"/>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row>
    <row r="487" spans="1:45">
      <c r="A487"/>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row>
    <row r="488" spans="1:45">
      <c r="A488"/>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row>
    <row r="489" spans="1:45">
      <c r="A489"/>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row>
    <row r="490" spans="1:45">
      <c r="A490"/>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row>
    <row r="491" spans="1:45">
      <c r="A491"/>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row>
    <row r="492" spans="1:45">
      <c r="A49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row>
    <row r="493" spans="1:45">
      <c r="A493"/>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row>
    <row r="494" spans="1:45">
      <c r="A494"/>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row>
    <row r="495" spans="1:45">
      <c r="A495"/>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row>
    <row r="496" spans="1:45">
      <c r="A496"/>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row>
    <row r="497" spans="1:45">
      <c r="A497"/>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row>
    <row r="498" spans="1:45">
      <c r="A498"/>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row>
    <row r="499" spans="1:45">
      <c r="A499"/>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row>
    <row r="500" spans="1:45">
      <c r="A500"/>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row>
    <row r="501" spans="1:45">
      <c r="A501"/>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row>
    <row r="502" spans="1:45">
      <c r="A5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row>
    <row r="503" spans="1:45">
      <c r="A503"/>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row>
    <row r="504" spans="1:45">
      <c r="A504"/>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row>
    <row r="505" spans="1:45">
      <c r="A505"/>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row>
    <row r="506" spans="1:45">
      <c r="A506"/>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row>
    <row r="507" spans="1:45">
      <c r="A507"/>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row>
    <row r="508" spans="1:45">
      <c r="A508"/>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row>
    <row r="509" spans="1:45">
      <c r="A509"/>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row>
    <row r="510" spans="1:45">
      <c r="A510"/>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row>
    <row r="511" spans="1:45">
      <c r="A511"/>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row>
    <row r="512" spans="1:45">
      <c r="A51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row>
    <row r="513" spans="1:45">
      <c r="A513"/>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row>
    <row r="514" spans="1:45">
      <c r="A514"/>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row>
    <row r="515" spans="1:45">
      <c r="A515"/>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row>
    <row r="516" spans="1:45">
      <c r="A516"/>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row>
    <row r="517" spans="1:45">
      <c r="A517"/>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row>
    <row r="518" spans="1:45">
      <c r="A518"/>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row>
    <row r="519" spans="1:45">
      <c r="A519"/>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row>
    <row r="520" spans="1:45">
      <c r="A520"/>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row>
    <row r="521" spans="1:45">
      <c r="A521"/>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row>
    <row r="522" spans="1:45">
      <c r="A52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row>
    <row r="523" spans="1:45">
      <c r="A523"/>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row>
    <row r="524" spans="1:45">
      <c r="A524"/>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row>
    <row r="525" spans="1:45">
      <c r="A525"/>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row>
    <row r="526" spans="1:45">
      <c r="A526"/>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row>
    <row r="527" spans="1:45">
      <c r="A527"/>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row>
    <row r="528" spans="1:45">
      <c r="A528"/>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row>
    <row r="529" spans="1:45">
      <c r="A529"/>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row>
    <row r="530" spans="1:45">
      <c r="A530"/>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row>
    <row r="531" spans="1:45">
      <c r="A531"/>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row>
    <row r="532" spans="1:45">
      <c r="A53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row>
    <row r="533" spans="1:45">
      <c r="A533"/>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row>
    <row r="534" spans="1:45">
      <c r="A534"/>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row>
    <row r="535" spans="1:45">
      <c r="A535"/>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row>
    <row r="536" spans="1:45">
      <c r="A536"/>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row>
    <row r="537" spans="1:45">
      <c r="A537"/>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row>
    <row r="538" spans="1:45">
      <c r="A538"/>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row>
    <row r="539" spans="1:45">
      <c r="A539"/>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row>
    <row r="540" spans="1:45">
      <c r="A540"/>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row>
    <row r="541" spans="1:45">
      <c r="A541"/>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row>
    <row r="542" spans="1:45">
      <c r="A54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row>
    <row r="543" spans="1:45">
      <c r="A543"/>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row>
    <row r="544" spans="1:45">
      <c r="A544"/>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row>
    <row r="545" spans="1:45">
      <c r="A545"/>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row>
    <row r="546" spans="1:45">
      <c r="A546"/>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row>
    <row r="547" spans="1:45">
      <c r="A547"/>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row>
    <row r="548" spans="1:45">
      <c r="A548"/>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row>
    <row r="549" spans="1:45">
      <c r="A549"/>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row>
    <row r="550" spans="1:45">
      <c r="A550"/>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row>
    <row r="551" spans="1:45">
      <c r="A551"/>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row>
    <row r="552" spans="1:45">
      <c r="A55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row>
    <row r="553" spans="1:45">
      <c r="A553"/>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row>
    <row r="554" spans="1:45">
      <c r="A554"/>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row>
    <row r="555" spans="1:45">
      <c r="A555"/>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row>
    <row r="556" spans="1:45">
      <c r="A556"/>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row>
    <row r="557" spans="1:45">
      <c r="A557"/>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row>
    <row r="558" spans="1:45">
      <c r="A558"/>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row>
    <row r="559" spans="1:45">
      <c r="A559"/>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row>
    <row r="560" spans="1:45">
      <c r="A560"/>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row>
    <row r="561" spans="1:45">
      <c r="A561"/>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row>
    <row r="562" spans="1:45">
      <c r="A56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row>
    <row r="563" spans="1:45">
      <c r="A563"/>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row>
    <row r="564" spans="1:45">
      <c r="A564"/>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row>
    <row r="565" spans="1:45">
      <c r="A565"/>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row>
    <row r="566" spans="1:45">
      <c r="A566"/>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row>
    <row r="567" spans="1:45">
      <c r="A567"/>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row>
    <row r="568" spans="1:45">
      <c r="A568"/>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row>
    <row r="569" spans="1:45">
      <c r="A569"/>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row>
    <row r="570" spans="1:45">
      <c r="A570"/>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row>
    <row r="571" spans="1:45">
      <c r="A571"/>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row>
    <row r="572" spans="1:45">
      <c r="A57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row>
    <row r="573" spans="1:45">
      <c r="A573"/>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row>
    <row r="574" spans="1:45">
      <c r="A574"/>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row>
    <row r="575" spans="1:45">
      <c r="A575"/>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row>
    <row r="576" spans="1:45">
      <c r="A576"/>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row>
    <row r="577" spans="1:45">
      <c r="A577"/>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row>
    <row r="578" spans="1:45">
      <c r="A578"/>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row>
    <row r="579" spans="1:45">
      <c r="A579"/>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row>
    <row r="580" spans="1:45">
      <c r="A580"/>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row>
    <row r="581" spans="1:45">
      <c r="A581"/>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row>
    <row r="582" spans="1:45">
      <c r="A58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row>
    <row r="583" spans="1:45">
      <c r="A583"/>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row>
    <row r="584" spans="1:45">
      <c r="A584"/>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row>
    <row r="585" spans="1:45">
      <c r="A585"/>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row>
    <row r="586" spans="1:45">
      <c r="A586"/>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row>
    <row r="587" spans="1:45">
      <c r="A587"/>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row>
    <row r="588" spans="1:45">
      <c r="A588"/>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row>
    <row r="589" spans="1:45">
      <c r="A589"/>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row>
    <row r="590" spans="1:45">
      <c r="A590"/>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row>
    <row r="591" spans="1:45">
      <c r="A591"/>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row>
    <row r="592" spans="1:45">
      <c r="A59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row>
    <row r="593" spans="1:45">
      <c r="A593"/>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row>
    <row r="594" spans="1:45">
      <c r="A594"/>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row>
    <row r="595" spans="1:45">
      <c r="A595"/>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row>
    <row r="596" spans="1:45">
      <c r="A596"/>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row>
    <row r="597" spans="1:45">
      <c r="A597"/>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row>
    <row r="598" spans="1:45">
      <c r="A598"/>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row>
    <row r="599" spans="1:45">
      <c r="A599"/>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row>
    <row r="600" spans="1:45">
      <c r="A600"/>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row>
    <row r="601" spans="1:45">
      <c r="A601"/>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row>
    <row r="602" spans="1:45">
      <c r="A6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row>
    <row r="603" spans="1:45">
      <c r="A603"/>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row>
    <row r="604" spans="1:45">
      <c r="A604"/>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row>
    <row r="605" spans="1:45">
      <c r="A605"/>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row>
    <row r="606" spans="1:45">
      <c r="A606"/>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row>
    <row r="607" spans="1:45">
      <c r="A607"/>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row>
    <row r="608" spans="1:45">
      <c r="A608"/>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row>
    <row r="609" spans="1:45">
      <c r="A609"/>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row>
    <row r="610" spans="1:45">
      <c r="A610"/>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row>
    <row r="611" spans="1:45">
      <c r="A611"/>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row>
    <row r="612" spans="1:45">
      <c r="A61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row>
    <row r="613" spans="1:45">
      <c r="A613"/>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row>
    <row r="614" spans="1:45">
      <c r="A614"/>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row>
    <row r="615" spans="1:45">
      <c r="A615"/>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row>
    <row r="616" spans="1:45">
      <c r="A616"/>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row>
    <row r="617" spans="1:45">
      <c r="A617"/>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row>
    <row r="618" spans="1:45">
      <c r="A618"/>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row>
    <row r="619" spans="1:45">
      <c r="A619"/>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row>
    <row r="620" spans="1:45">
      <c r="A620"/>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row>
    <row r="621" spans="1:45">
      <c r="A621"/>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row>
    <row r="622" spans="1:45">
      <c r="A62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row>
    <row r="623" spans="1:45">
      <c r="A623"/>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row>
    <row r="624" spans="1:45">
      <c r="A624"/>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row>
    <row r="625" spans="1:45">
      <c r="A625"/>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row>
    <row r="626" spans="1:45">
      <c r="A626"/>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row>
    <row r="627" spans="1:45">
      <c r="A627"/>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row>
    <row r="628" spans="1:45">
      <c r="A628"/>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row>
    <row r="629" spans="1:45">
      <c r="A629"/>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row>
    <row r="630" spans="1:45">
      <c r="A630"/>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row>
    <row r="631" spans="1:45">
      <c r="A631"/>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row>
    <row r="632" spans="1:45">
      <c r="A63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row>
    <row r="633" spans="1:45">
      <c r="A633"/>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row>
    <row r="634" spans="1:45">
      <c r="A634"/>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row>
    <row r="635" spans="1:45">
      <c r="A635"/>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row>
    <row r="636" spans="1:45">
      <c r="A636"/>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row>
    <row r="637" spans="1:45">
      <c r="A637"/>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row>
    <row r="638" spans="1:45">
      <c r="A638"/>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row>
    <row r="639" spans="1:45">
      <c r="A639"/>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row>
    <row r="640" spans="1:45">
      <c r="A640"/>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row>
    <row r="641" spans="1:45">
      <c r="A641"/>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row>
    <row r="642" spans="1:45">
      <c r="A64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row>
    <row r="643" spans="1:45">
      <c r="A643"/>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row>
    <row r="644" spans="1:45">
      <c r="A644"/>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row>
    <row r="645" spans="1:45">
      <c r="A645"/>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row>
    <row r="646" spans="1:45">
      <c r="A646"/>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row>
    <row r="647" spans="1:45">
      <c r="A647"/>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row>
    <row r="648" spans="1:45">
      <c r="A648"/>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row>
    <row r="649" spans="1:45">
      <c r="A649"/>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row>
    <row r="650" spans="1:45">
      <c r="A650"/>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row>
    <row r="651" spans="1:45">
      <c r="A651"/>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row>
    <row r="652" spans="1:45">
      <c r="A65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row>
    <row r="653" spans="1:45">
      <c r="A653"/>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row>
    <row r="654" spans="1:45">
      <c r="A654"/>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row>
    <row r="655" spans="1:45">
      <c r="A655"/>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row>
    <row r="656" spans="1:45">
      <c r="A656"/>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row>
    <row r="657" spans="1:45">
      <c r="A657"/>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row>
    <row r="658" spans="1:45">
      <c r="A658"/>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row>
    <row r="659" spans="1:45">
      <c r="A659"/>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row>
    <row r="660" spans="1:45">
      <c r="A660"/>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row>
    <row r="661" spans="1:45">
      <c r="A661"/>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row>
    <row r="662" spans="1:45">
      <c r="A66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row>
    <row r="663" spans="1:45">
      <c r="A663"/>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row>
    <row r="664" spans="1:45">
      <c r="A664"/>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row>
    <row r="665" spans="1:45">
      <c r="A665"/>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row>
    <row r="666" spans="1:45">
      <c r="A666"/>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row>
    <row r="667" spans="1:45">
      <c r="A667"/>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row>
    <row r="668" spans="1:45">
      <c r="A668"/>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row>
    <row r="669" spans="1:45">
      <c r="A669"/>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row>
    <row r="670" spans="1:45">
      <c r="A670"/>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row>
    <row r="671" spans="1:45">
      <c r="A671"/>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row>
    <row r="672" spans="1:45">
      <c r="A67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row>
    <row r="673" spans="1:45">
      <c r="A673"/>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row>
    <row r="674" spans="1:45">
      <c r="A674"/>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row>
    <row r="675" spans="1:45">
      <c r="A675"/>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row>
    <row r="676" spans="1:45">
      <c r="A676"/>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row>
    <row r="677" spans="1:45">
      <c r="A677"/>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row>
    <row r="678" spans="1:45">
      <c r="A678"/>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row>
    <row r="679" spans="1:45">
      <c r="A679"/>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row>
    <row r="680" spans="1:45">
      <c r="A680"/>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row>
    <row r="681" spans="1:45">
      <c r="A681"/>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row>
    <row r="682" spans="1:45">
      <c r="A68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row>
    <row r="683" spans="1:45">
      <c r="A683"/>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row>
    <row r="684" spans="1:45">
      <c r="A684"/>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row>
    <row r="685" spans="1:45">
      <c r="A685"/>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row>
    <row r="686" spans="1:45">
      <c r="A686"/>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row>
    <row r="687" spans="1:45">
      <c r="A687"/>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row>
    <row r="688" spans="1:45">
      <c r="A688"/>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row>
    <row r="689" spans="1:45">
      <c r="A689"/>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row>
    <row r="690" spans="1:45">
      <c r="A690"/>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row>
    <row r="691" spans="1:45">
      <c r="A691"/>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row>
    <row r="692" spans="1:45">
      <c r="A69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row>
    <row r="693" spans="1:45">
      <c r="A693"/>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row>
    <row r="694" spans="1:45">
      <c r="A694"/>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row>
    <row r="695" spans="1:45">
      <c r="A695"/>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row>
    <row r="696" spans="1:45">
      <c r="A696"/>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row>
    <row r="697" spans="1:45">
      <c r="A697"/>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row>
    <row r="698" spans="1:45">
      <c r="A698"/>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row>
    <row r="699" spans="1:45">
      <c r="A699"/>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row>
    <row r="700" spans="1:45">
      <c r="A700"/>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row>
    <row r="701" spans="1:45">
      <c r="A701"/>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row>
    <row r="702" spans="1:45">
      <c r="A7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row>
    <row r="703" spans="1:45">
      <c r="A703"/>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row>
    <row r="704" spans="1:45">
      <c r="A704"/>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row>
    <row r="705" spans="1:45">
      <c r="A705"/>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row>
    <row r="706" spans="1:45">
      <c r="A706"/>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row>
    <row r="707" spans="1:45">
      <c r="A707"/>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row>
    <row r="708" spans="1:45">
      <c r="A708"/>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row>
    <row r="709" spans="1:45">
      <c r="A709"/>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row>
    <row r="710" spans="1:45">
      <c r="A710"/>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row>
    <row r="711" spans="1:45">
      <c r="A711"/>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row>
    <row r="712" spans="1:45">
      <c r="A71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row>
    <row r="713" spans="1:45">
      <c r="A713"/>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row>
    <row r="714" spans="1:45">
      <c r="A714"/>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row>
    <row r="715" spans="1:45">
      <c r="A715"/>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row>
    <row r="716" spans="1:45">
      <c r="A716"/>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row>
    <row r="717" spans="1:45">
      <c r="A717"/>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row>
    <row r="718" spans="1:45">
      <c r="A718"/>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row>
    <row r="719" spans="1:45">
      <c r="A719"/>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row>
    <row r="720" spans="1:45">
      <c r="A720"/>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row>
    <row r="721" spans="1:45">
      <c r="A721"/>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row>
    <row r="722" spans="1:45">
      <c r="A72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row>
    <row r="723" spans="1:45">
      <c r="A723"/>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row>
    <row r="724" spans="1:45">
      <c r="A724"/>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row>
    <row r="725" spans="1:45">
      <c r="A725"/>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row>
    <row r="726" spans="1:45">
      <c r="A726"/>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row>
    <row r="727" spans="1:45">
      <c r="A727"/>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row>
    <row r="728" spans="1:45">
      <c r="A728"/>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row>
    <row r="729" spans="1:45">
      <c r="A729"/>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row>
    <row r="730" spans="1:45">
      <c r="A730"/>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row>
    <row r="731" spans="1:45">
      <c r="A731"/>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row>
    <row r="732" spans="1:45">
      <c r="A73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row>
    <row r="733" spans="1:45">
      <c r="A733"/>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row>
    <row r="734" spans="1:45">
      <c r="A734"/>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row>
    <row r="735" spans="1:45">
      <c r="A735"/>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row>
    <row r="736" spans="1:45">
      <c r="A736"/>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row>
    <row r="737" spans="1:45">
      <c r="A737"/>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row>
    <row r="738" spans="1:45">
      <c r="A738"/>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row>
    <row r="739" spans="1:45">
      <c r="A739"/>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row>
    <row r="740" spans="1:45">
      <c r="A740"/>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row>
    <row r="741" spans="1:45">
      <c r="A741"/>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row>
    <row r="742" spans="1:45">
      <c r="A74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row>
    <row r="743" spans="1:45">
      <c r="A743"/>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row>
    <row r="744" spans="1:45">
      <c r="A744"/>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row>
    <row r="745" spans="1:45">
      <c r="A745"/>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row>
    <row r="746" spans="1:45">
      <c r="A746"/>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row>
    <row r="747" spans="1:45">
      <c r="A747"/>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row>
    <row r="748" spans="1:45">
      <c r="A748"/>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row>
    <row r="749" spans="1:45">
      <c r="A749"/>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row>
    <row r="750" spans="1:45">
      <c r="A750"/>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row>
    <row r="751" spans="1:45">
      <c r="A751"/>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row>
    <row r="752" spans="1:45">
      <c r="A75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row>
    <row r="753" spans="1:45">
      <c r="A753"/>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row>
    <row r="754" spans="1:45">
      <c r="A754"/>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row>
    <row r="755" spans="1:45">
      <c r="A755"/>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row>
    <row r="756" spans="1:45">
      <c r="A756"/>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row>
    <row r="757" spans="1:45">
      <c r="A757"/>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row>
    <row r="758" spans="1:45">
      <c r="A758"/>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row>
    <row r="759" spans="1:45">
      <c r="A759"/>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row>
    <row r="760" spans="1:45">
      <c r="A760"/>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row>
    <row r="761" spans="1:45">
      <c r="A761"/>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row>
    <row r="762" spans="1:45">
      <c r="A76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row>
    <row r="763" spans="1:45">
      <c r="A763"/>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row>
    <row r="764" spans="1:45">
      <c r="A764"/>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row>
    <row r="765" spans="1:45">
      <c r="A765"/>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row>
    <row r="766" spans="1:45">
      <c r="A766"/>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row>
    <row r="767" spans="1:45">
      <c r="A767"/>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row>
    <row r="768" spans="1:45">
      <c r="A768"/>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row>
    <row r="769" spans="1:45">
      <c r="A769"/>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row>
    <row r="770" spans="1:45">
      <c r="A770"/>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row>
    <row r="771" spans="1:45">
      <c r="A771"/>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row>
    <row r="772" spans="1:45">
      <c r="A77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row>
    <row r="773" spans="1:45">
      <c r="A773"/>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row>
    <row r="774" spans="1:45">
      <c r="A774"/>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row>
    <row r="775" spans="1:45">
      <c r="A775"/>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row>
    <row r="776" spans="1:45">
      <c r="A776"/>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row>
    <row r="777" spans="1:45">
      <c r="A777"/>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row>
    <row r="778" spans="1:45">
      <c r="A778"/>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row>
    <row r="779" spans="1:45">
      <c r="A779"/>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row>
    <row r="780" spans="1:45">
      <c r="A780"/>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row>
    <row r="781" spans="1:45">
      <c r="A781"/>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row>
    <row r="782" spans="1:45">
      <c r="A78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row>
    <row r="783" spans="1:45">
      <c r="A783"/>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row>
    <row r="784" spans="1:45">
      <c r="A784"/>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row>
    <row r="785" spans="1:45">
      <c r="A785"/>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row>
    <row r="786" spans="1:45">
      <c r="A786"/>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row>
    <row r="787" spans="1:45">
      <c r="A787"/>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row>
    <row r="788" spans="1:45">
      <c r="A788"/>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row>
    <row r="789" spans="1:45">
      <c r="A789"/>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row>
    <row r="790" spans="1:45">
      <c r="A790"/>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row>
    <row r="791" spans="1:45">
      <c r="A791"/>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row>
    <row r="792" spans="1:45">
      <c r="A79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row>
    <row r="793" spans="1:45">
      <c r="A793"/>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row>
    <row r="794" spans="1:45">
      <c r="A794"/>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row>
    <row r="795" spans="1:45">
      <c r="A795"/>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row>
    <row r="796" spans="1:45">
      <c r="A796"/>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row>
    <row r="797" spans="1:45">
      <c r="A797"/>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row>
    <row r="798" spans="1:45">
      <c r="A798"/>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row>
    <row r="799" spans="1:45">
      <c r="A799"/>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row>
    <row r="800" spans="1:45">
      <c r="A800"/>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row>
    <row r="801" spans="1:45">
      <c r="A801"/>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row>
    <row r="802" spans="1:45">
      <c r="A8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row>
    <row r="803" spans="1:45">
      <c r="A803"/>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row>
    <row r="804" spans="1:45">
      <c r="A804"/>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row>
    <row r="805" spans="1:45">
      <c r="A805"/>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row>
    <row r="806" spans="1:45">
      <c r="A806"/>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row>
    <row r="807" spans="1:45">
      <c r="A807"/>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row>
    <row r="808" spans="1:45">
      <c r="A808"/>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row>
    <row r="809" spans="1:45">
      <c r="A809"/>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row>
    <row r="810" spans="1:45">
      <c r="A810"/>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row>
    <row r="811" spans="1:45">
      <c r="A811"/>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row>
    <row r="812" spans="1:45">
      <c r="A81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row>
    <row r="813" spans="1:45">
      <c r="A813"/>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row>
    <row r="814" spans="1:45">
      <c r="A814"/>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row>
    <row r="815" spans="1:45">
      <c r="A815"/>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row>
    <row r="816" spans="1:45">
      <c r="A816"/>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row>
    <row r="817" spans="1:45">
      <c r="A817"/>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row>
    <row r="818" spans="1:45">
      <c r="A818"/>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row>
    <row r="819" spans="1:45">
      <c r="A819"/>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row>
    <row r="820" spans="1:45">
      <c r="A820"/>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row>
    <row r="821" spans="1:45">
      <c r="A821"/>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row>
    <row r="822" spans="1:45">
      <c r="A82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row>
    <row r="823" spans="1:45">
      <c r="A823"/>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row>
    <row r="824" spans="1:45">
      <c r="A824"/>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row>
    <row r="825" spans="1:45">
      <c r="A825"/>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row>
    <row r="826" spans="1:45">
      <c r="A826"/>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row>
    <row r="827" spans="1:45">
      <c r="A827"/>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row>
    <row r="828" spans="1:45">
      <c r="A828"/>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row>
    <row r="829" spans="1:45">
      <c r="A829"/>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row>
    <row r="830" spans="1:45">
      <c r="A830"/>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row>
    <row r="831" spans="1:45">
      <c r="A831"/>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row>
    <row r="832" spans="1:45">
      <c r="A83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row>
    <row r="833" spans="1:45">
      <c r="A833"/>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row>
    <row r="834" spans="1:45">
      <c r="A834"/>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row>
    <row r="835" spans="1:45">
      <c r="A835"/>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row>
    <row r="836" spans="1:45">
      <c r="A836"/>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row>
    <row r="837" spans="1:45">
      <c r="A837"/>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row>
    <row r="838" spans="1:45">
      <c r="A838"/>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row>
    <row r="839" spans="1:45">
      <c r="A839"/>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row>
    <row r="840" spans="1:45">
      <c r="A840"/>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row>
    <row r="841" spans="1:45">
      <c r="A841"/>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row>
    <row r="842" spans="1:45">
      <c r="A84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row>
    <row r="843" spans="1:45">
      <c r="A843"/>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row>
    <row r="844" spans="1:45">
      <c r="A844"/>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row>
    <row r="845" spans="1:45">
      <c r="A845"/>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row>
    <row r="846" spans="1:45">
      <c r="A846"/>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row>
    <row r="847" spans="1:45">
      <c r="A847"/>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row>
    <row r="848" spans="1:45">
      <c r="A848"/>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row>
    <row r="849" spans="1:45">
      <c r="A849"/>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row>
    <row r="850" spans="1:45">
      <c r="A850"/>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row>
    <row r="851" spans="1:45">
      <c r="A851"/>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row>
    <row r="852" spans="1:45">
      <c r="A85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row>
    <row r="853" spans="1:45">
      <c r="A853"/>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row>
    <row r="854" spans="1:45">
      <c r="A854"/>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row>
    <row r="855" spans="1:45">
      <c r="A855"/>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row>
    <row r="856" spans="1:45">
      <c r="A856"/>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row>
    <row r="857" spans="1:45">
      <c r="A857"/>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row>
    <row r="858" spans="1:45">
      <c r="A858"/>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row>
    <row r="859" spans="1:45">
      <c r="A859"/>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row>
    <row r="860" spans="1:45">
      <c r="A860"/>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row>
    <row r="861" spans="1:45">
      <c r="A861"/>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row>
    <row r="862" spans="1:45">
      <c r="A86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row>
    <row r="863" spans="1:45">
      <c r="A863"/>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row>
    <row r="864" spans="1:45">
      <c r="A864"/>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row>
    <row r="865" spans="1:45">
      <c r="A865"/>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row>
    <row r="866" spans="1:45">
      <c r="A866"/>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row>
    <row r="867" spans="1:45">
      <c r="A867"/>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row>
    <row r="868" spans="1:45">
      <c r="A868"/>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row>
    <row r="869" spans="1:45">
      <c r="A869"/>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row>
    <row r="870" spans="1:45">
      <c r="A870"/>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row>
    <row r="871" spans="1:45">
      <c r="A871"/>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row>
    <row r="872" spans="1:45">
      <c r="A87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row>
    <row r="873" spans="1:45">
      <c r="A873"/>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row>
    <row r="874" spans="1:45">
      <c r="A874"/>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row>
    <row r="875" spans="1:45">
      <c r="A875"/>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row>
    <row r="876" spans="1:45">
      <c r="A876"/>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row>
    <row r="877" spans="1:45">
      <c r="A877"/>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row>
    <row r="878" spans="1:45">
      <c r="A878"/>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row>
    <row r="879" spans="1:45">
      <c r="A879"/>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row>
    <row r="880" spans="1:45">
      <c r="A880"/>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row>
    <row r="881" spans="1:45">
      <c r="A881"/>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row>
    <row r="882" spans="1:45">
      <c r="A88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row>
    <row r="883" spans="1:45">
      <c r="A883"/>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row>
    <row r="884" spans="1:45">
      <c r="A884"/>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row>
    <row r="885" spans="1:45">
      <c r="A885"/>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row>
    <row r="886" spans="1:45">
      <c r="A886"/>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row>
    <row r="887" spans="1:45">
      <c r="A887"/>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row>
    <row r="888" spans="1:45">
      <c r="A888"/>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row>
    <row r="889" spans="1:45">
      <c r="A889"/>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row>
    <row r="890" spans="1:45">
      <c r="A890"/>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row>
    <row r="891" spans="1:45">
      <c r="A891"/>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row>
    <row r="892" spans="1:45">
      <c r="A89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row>
    <row r="893" spans="1:45">
      <c r="A893"/>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row>
    <row r="894" spans="1:45">
      <c r="A894"/>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row>
    <row r="895" spans="1:45">
      <c r="A895"/>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row>
    <row r="896" spans="1:45">
      <c r="A896"/>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row>
    <row r="897" spans="1:45">
      <c r="A897"/>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row>
    <row r="898" spans="1:45">
      <c r="A898"/>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row>
    <row r="899" spans="1:45">
      <c r="A899"/>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row>
    <row r="900" spans="1:45">
      <c r="A900"/>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row>
    <row r="901" spans="1:45">
      <c r="A901"/>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row>
    <row r="902" spans="1:45">
      <c r="A9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row>
    <row r="903" spans="1:45">
      <c r="A903"/>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row>
    <row r="904" spans="1:45">
      <c r="A904"/>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row>
    <row r="905" spans="1:45">
      <c r="A905"/>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row>
    <row r="906" spans="1:45">
      <c r="A906"/>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row>
    <row r="907" spans="1:45">
      <c r="A907"/>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row>
    <row r="908" spans="1:45">
      <c r="A908"/>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row>
    <row r="909" spans="1:45">
      <c r="A909"/>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row>
    <row r="910" spans="1:45">
      <c r="A910"/>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row>
    <row r="911" spans="1:45">
      <c r="A911"/>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row>
    <row r="912" spans="1:45">
      <c r="A91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row>
    <row r="913" spans="1:45">
      <c r="A913"/>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row>
    <row r="914" spans="1:45">
      <c r="A914"/>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row>
    <row r="915" spans="1:45">
      <c r="A915"/>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row>
    <row r="916" spans="1:45">
      <c r="A916"/>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row>
    <row r="917" spans="1:45">
      <c r="A917"/>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row>
    <row r="918" spans="1:45">
      <c r="A918"/>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row>
    <row r="919" spans="1:45">
      <c r="A919"/>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row>
    <row r="920" spans="1:45">
      <c r="A920"/>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row>
    <row r="921" spans="1:45">
      <c r="A921"/>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row>
    <row r="922" spans="1:45">
      <c r="A92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row>
    <row r="923" spans="1:45">
      <c r="A923"/>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row>
    <row r="924" spans="1:45">
      <c r="A924"/>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row>
    <row r="925" spans="1:45">
      <c r="A925"/>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row>
    <row r="926" spans="1:45">
      <c r="A926"/>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row>
    <row r="927" spans="1:45">
      <c r="A927"/>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row>
    <row r="928" spans="1:45">
      <c r="A928"/>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row>
    <row r="929" spans="1:45">
      <c r="A929"/>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row>
    <row r="930" spans="1:45">
      <c r="A930"/>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row>
    <row r="931" spans="1:45">
      <c r="A931"/>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row>
    <row r="932" spans="1:45">
      <c r="A93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row>
    <row r="933" spans="1:45">
      <c r="A933"/>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row>
    <row r="934" spans="1:45">
      <c r="A934"/>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row>
    <row r="935" spans="1:45">
      <c r="A935"/>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row>
    <row r="936" spans="1:45">
      <c r="A936"/>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row>
    <row r="937" spans="1:45">
      <c r="A937"/>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row>
    <row r="938" spans="1:45">
      <c r="A938"/>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row>
    <row r="939" spans="1:45">
      <c r="A939"/>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row>
    <row r="940" spans="1:45">
      <c r="A940"/>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row>
    <row r="941" spans="1:45">
      <c r="A941"/>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row>
    <row r="942" spans="1:45">
      <c r="A94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row>
    <row r="943" spans="1:45">
      <c r="A943"/>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row>
    <row r="944" spans="1:45">
      <c r="A944"/>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row>
    <row r="945" spans="1:45">
      <c r="A945"/>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row>
    <row r="946" spans="1:45">
      <c r="A946"/>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row>
    <row r="947" spans="1:45">
      <c r="A947"/>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row>
    <row r="948" spans="1:45">
      <c r="A948"/>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row>
    <row r="949" spans="1:45">
      <c r="A949"/>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row>
    <row r="950" spans="1:45">
      <c r="A950"/>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row>
    <row r="951" spans="1:45">
      <c r="A951"/>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row>
    <row r="952" spans="1:45">
      <c r="A95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row>
    <row r="953" spans="1:45">
      <c r="A953"/>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row>
    <row r="954" spans="1:45">
      <c r="A954"/>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row>
    <row r="955" spans="1:45">
      <c r="A955"/>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row>
    <row r="956" spans="1:45">
      <c r="A956"/>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row>
    <row r="957" spans="1:45">
      <c r="A957"/>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row>
    <row r="958" spans="1:45">
      <c r="A958"/>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row>
    <row r="959" spans="1:45">
      <c r="A959"/>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row>
    <row r="960" spans="1:45">
      <c r="A960"/>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row>
    <row r="961" spans="1:45">
      <c r="A961"/>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row>
    <row r="962" spans="1:45">
      <c r="A96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row>
    <row r="963" spans="1:45">
      <c r="A963"/>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row>
    <row r="964" spans="1:45">
      <c r="A964"/>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row>
    <row r="965" spans="1:45">
      <c r="A965"/>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row>
    <row r="966" spans="1:45">
      <c r="A966"/>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row>
    <row r="967" spans="1:45">
      <c r="A967"/>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row>
    <row r="968" spans="1:45">
      <c r="A968"/>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row>
    <row r="969" spans="1:45">
      <c r="A969"/>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row>
    <row r="970" spans="1:45">
      <c r="A970"/>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row>
    <row r="971" spans="1:45">
      <c r="A971"/>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row>
    <row r="972" spans="1:45">
      <c r="A97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row>
    <row r="973" spans="1:45">
      <c r="A973"/>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row>
    <row r="974" spans="1:45">
      <c r="A974"/>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row>
    <row r="975" spans="1:45">
      <c r="A975"/>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row>
    <row r="976" spans="1:45">
      <c r="A976"/>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row>
    <row r="977" spans="1:45">
      <c r="A977"/>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row>
    <row r="978" spans="1:45">
      <c r="A978"/>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row>
    <row r="979" spans="1:45">
      <c r="A979"/>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row>
    <row r="980" spans="1:45">
      <c r="A980"/>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row>
    <row r="981" spans="1:45">
      <c r="A981"/>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row>
    <row r="982" spans="1:45">
      <c r="A98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row>
    <row r="983" spans="1:45">
      <c r="A983"/>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row>
    <row r="984" spans="1:45">
      <c r="A984"/>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row>
    <row r="985" spans="1:45">
      <c r="A985"/>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row>
    <row r="986" spans="1:45">
      <c r="A986"/>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row>
    <row r="987" spans="1:45">
      <c r="A987"/>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row>
    <row r="988" spans="1:45">
      <c r="A988"/>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row>
    <row r="989" spans="1:45">
      <c r="A989"/>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row>
    <row r="990" spans="1:45">
      <c r="A990"/>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row>
    <row r="991" spans="1:45">
      <c r="A991"/>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row>
    <row r="992" spans="1:45">
      <c r="A99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row>
    <row r="993" spans="1:45">
      <c r="A993"/>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row>
    <row r="994" spans="1:45">
      <c r="A994"/>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row>
    <row r="995" spans="1:45">
      <c r="A995"/>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row>
    <row r="996" spans="1:45">
      <c r="A996"/>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row>
    <row r="997" spans="1:45">
      <c r="A997"/>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row>
    <row r="998" spans="1:45">
      <c r="A998"/>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row>
    <row r="999" spans="1:45">
      <c r="A999"/>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row>
    <row r="1000" spans="1:45">
      <c r="A1000"/>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row>
    <row r="1001" spans="1:45">
      <c r="A1001"/>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row>
    <row r="1002" spans="1:45">
      <c r="A10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row>
    <row r="1003" spans="1:45">
      <c r="A1003"/>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row>
    <row r="1004" spans="1:45">
      <c r="A1004"/>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row>
    <row r="1005" spans="1:45">
      <c r="A1005"/>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row>
    <row r="1006" spans="1:45">
      <c r="A1006"/>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row>
    <row r="1007" spans="1:45">
      <c r="A1007"/>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row>
    <row r="1008" spans="1:45">
      <c r="A1008"/>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row>
    <row r="1009" spans="1:45">
      <c r="A1009"/>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row>
    <row r="1010" spans="1:45">
      <c r="A1010"/>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row>
    <row r="1011" spans="1:45">
      <c r="A1011"/>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row>
    <row r="1012" spans="1:45">
      <c r="A101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row>
    <row r="1013" spans="1:45">
      <c r="A1013"/>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row>
    <row r="1014" spans="1:45">
      <c r="A1014"/>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row>
    <row r="1015" spans="1:45">
      <c r="A1015"/>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row>
    <row r="1016" spans="1:45">
      <c r="A1016"/>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row>
    <row r="1017" spans="1:45">
      <c r="A1017"/>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row>
    <row r="1018" spans="1:45">
      <c r="A1018"/>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row>
    <row r="1019" spans="1:45">
      <c r="A1019"/>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row>
    <row r="1020" spans="1:45">
      <c r="A1020"/>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row>
    <row r="1021" spans="1:45">
      <c r="A1021"/>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row>
    <row r="1022" spans="1:45">
      <c r="A102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row>
    <row r="1023" spans="1:45">
      <c r="A1023"/>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row>
    <row r="1024" spans="1:45">
      <c r="A1024"/>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row>
    <row r="1025" spans="1:45">
      <c r="A1025"/>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row>
    <row r="1026" spans="1:45">
      <c r="A1026"/>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row>
    <row r="1027" spans="1:45">
      <c r="A1027"/>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row>
    <row r="1028" spans="1:45">
      <c r="A1028"/>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row>
    <row r="1029" spans="1:45">
      <c r="A1029"/>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row>
    <row r="1030" spans="1:45">
      <c r="A1030"/>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row>
    <row r="1031" spans="1:45">
      <c r="A1031"/>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row>
    <row r="1032" spans="1:45">
      <c r="A103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row>
    <row r="1033" spans="1:45">
      <c r="A1033"/>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row>
    <row r="1034" spans="1:45">
      <c r="A1034"/>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row>
    <row r="1035" spans="1:45">
      <c r="A1035"/>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row>
    <row r="1036" spans="1:45">
      <c r="A1036"/>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row>
    <row r="1037" spans="1:45">
      <c r="A1037"/>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row>
    <row r="1038" spans="1:45">
      <c r="A1038"/>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row>
    <row r="1039" spans="1:45">
      <c r="A1039"/>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row>
    <row r="1040" spans="1:45">
      <c r="A1040"/>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row>
    <row r="1041" spans="1:45">
      <c r="A1041"/>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row>
    <row r="1042" spans="1:45">
      <c r="A104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row>
    <row r="1043" spans="1:45">
      <c r="A1043"/>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row>
    <row r="1044" spans="1:45">
      <c r="A1044"/>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row>
    <row r="1045" spans="1:45">
      <c r="A1045"/>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row>
    <row r="1046" spans="1:45">
      <c r="A1046"/>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row>
    <row r="1047" spans="1:45">
      <c r="A1047"/>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row>
    <row r="1048" spans="1:45">
      <c r="A1048"/>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row>
    <row r="1049" spans="1:45">
      <c r="A1049"/>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row>
    <row r="1050" spans="1:45">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row>
    <row r="1051" spans="1:45">
      <c r="A1051"/>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row>
    <row r="1052" spans="1:45">
      <c r="A105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row>
    <row r="1053" spans="1:45">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row>
    <row r="1054" spans="1:45">
      <c r="A1054"/>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row>
    <row r="1055" spans="1:45">
      <c r="A1055"/>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row>
    <row r="1056" spans="1:45">
      <c r="A1056"/>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row>
    <row r="1057" spans="1:45">
      <c r="A1057"/>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row>
    <row r="1058" spans="1:45">
      <c r="A1058"/>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row>
    <row r="1059" spans="1:45">
      <c r="A1059"/>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row>
    <row r="1060" spans="1:45">
      <c r="A1060"/>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row>
    <row r="1061" spans="1:45">
      <c r="A1061"/>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row>
    <row r="1062" spans="1:45">
      <c r="A106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row>
    <row r="1063" spans="1:45">
      <c r="A1063"/>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row>
    <row r="1064" spans="1:45">
      <c r="A1064"/>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row>
    <row r="1065" spans="1:45">
      <c r="A1065"/>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row>
    <row r="1066" spans="1:45">
      <c r="A1066"/>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row>
    <row r="1067" spans="1:45">
      <c r="A1067"/>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row>
    <row r="1068" spans="1:45">
      <c r="A1068"/>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row>
    <row r="1069" spans="1:45">
      <c r="A1069"/>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row>
    <row r="1070" spans="1:45">
      <c r="A1070"/>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row>
    <row r="1071" spans="1:45">
      <c r="A1071"/>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row>
    <row r="1072" spans="1:45">
      <c r="A107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row>
    <row r="1073" spans="1:45">
      <c r="A1073"/>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row>
    <row r="1074" spans="1:45">
      <c r="A1074"/>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row>
    <row r="1075" spans="1:45">
      <c r="A1075"/>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row>
    <row r="1076" spans="1:45">
      <c r="A1076"/>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row>
    <row r="1077" spans="1:45">
      <c r="A1077"/>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row>
    <row r="1078" spans="1:45">
      <c r="A1078"/>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row>
    <row r="1079" spans="1:45">
      <c r="A1079"/>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row>
    <row r="1080" spans="1:45">
      <c r="A1080"/>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row>
    <row r="1081" spans="1:45">
      <c r="A1081"/>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row>
    <row r="1082" spans="1:45">
      <c r="A108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row>
    <row r="1083" spans="1:45">
      <c r="A1083"/>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row>
    <row r="1084" spans="1:45">
      <c r="A1084"/>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row>
    <row r="1085" spans="1:45">
      <c r="A1085"/>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row>
    <row r="1086" spans="1:45">
      <c r="A1086"/>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row>
    <row r="1087" spans="1:45">
      <c r="A1087"/>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row>
    <row r="1088" spans="1:45">
      <c r="A1088"/>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row>
    <row r="1089" spans="1:45">
      <c r="A1089"/>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row>
    <row r="1090" spans="1:45">
      <c r="A1090"/>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row>
    <row r="1091" spans="1:45">
      <c r="A1091"/>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row>
    <row r="1092" spans="1:45">
      <c r="A109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row>
    <row r="1093" spans="1:45">
      <c r="A1093"/>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row>
    <row r="1094" spans="1:45">
      <c r="A1094"/>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row>
    <row r="1095" spans="1:45">
      <c r="A1095"/>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row>
    <row r="1096" spans="1:45">
      <c r="A1096"/>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row>
    <row r="1097" spans="1:45">
      <c r="A1097"/>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row>
    <row r="1098" spans="1:45">
      <c r="A1098"/>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row>
    <row r="1099" spans="1:45">
      <c r="A1099"/>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row>
    <row r="1100" spans="1:45">
      <c r="A1100"/>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row>
    <row r="1101" spans="1:45">
      <c r="A1101"/>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row>
    <row r="1102" spans="1:45">
      <c r="A11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row>
    <row r="1103" spans="1:45">
      <c r="A1103"/>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row>
    <row r="1104" spans="1:45">
      <c r="A1104"/>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row>
    <row r="1105" spans="1:45">
      <c r="A1105"/>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row>
    <row r="1106" spans="1:45">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row>
    <row r="1107" spans="1:45">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row>
    <row r="1108" spans="1:45">
      <c r="A1108"/>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row>
    <row r="1109" spans="1:45">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row>
    <row r="1110" spans="1:45">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row>
    <row r="1111" spans="1:45">
      <c r="A1111"/>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row>
    <row r="1112" spans="1:45">
      <c r="A111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row>
    <row r="1113" spans="1:45">
      <c r="A1113"/>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row>
    <row r="1114" spans="1:45">
      <c r="A1114"/>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row>
    <row r="1115" spans="1:45">
      <c r="A1115"/>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row>
    <row r="1116" spans="1:45">
      <c r="A1116"/>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row>
    <row r="1117" spans="1:45">
      <c r="A1117"/>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row>
    <row r="1118" spans="1:45">
      <c r="A1118"/>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row>
    <row r="1119" spans="1:45">
      <c r="A1119"/>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row>
    <row r="1120" spans="1:45">
      <c r="A1120"/>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row>
    <row r="1121" spans="1:45">
      <c r="A1121"/>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row>
    <row r="1122" spans="1:45">
      <c r="A112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row>
    <row r="1123" spans="1:45">
      <c r="A1123"/>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row>
    <row r="1124" spans="1:45">
      <c r="A1124"/>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row>
    <row r="1125" spans="1:45">
      <c r="A1125"/>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row>
    <row r="1126" spans="1:45">
      <c r="A1126"/>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row>
    <row r="1127" spans="1:45">
      <c r="A1127"/>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row>
    <row r="1128" spans="1:45">
      <c r="A1128"/>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row>
    <row r="1129" spans="1:45">
      <c r="A1129"/>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row>
    <row r="1130" spans="1:45">
      <c r="A1130"/>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row>
    <row r="1131" spans="1:45">
      <c r="A1131"/>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row>
    <row r="1132" spans="1:45">
      <c r="A113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row>
    <row r="1133" spans="1:45">
      <c r="A1133"/>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row>
    <row r="1134" spans="1:45">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row>
    <row r="1135" spans="1:45">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row>
    <row r="1136" spans="1:45">
      <c r="A1136"/>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row>
    <row r="1137" spans="1:45">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row>
    <row r="1138" spans="1:45">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row>
    <row r="1139" spans="1:45">
      <c r="A1139"/>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row>
    <row r="1140" spans="1:45">
      <c r="A1140"/>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row>
    <row r="1141" spans="1:45">
      <c r="A1141"/>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row>
    <row r="1142" spans="1:45">
      <c r="A114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row>
    <row r="1143" spans="1:45">
      <c r="A1143"/>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row>
    <row r="1144" spans="1:45">
      <c r="A1144"/>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row>
    <row r="1145" spans="1:45">
      <c r="A1145"/>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row>
    <row r="1146" spans="1:45">
      <c r="A1146"/>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row>
    <row r="1147" spans="1:45">
      <c r="A1147"/>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row>
    <row r="1148" spans="1:45">
      <c r="A1148"/>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row>
    <row r="1149" spans="1:45">
      <c r="A1149"/>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row>
    <row r="1150" spans="1:45">
      <c r="A1150"/>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row>
    <row r="1151" spans="1:45">
      <c r="A1151"/>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row>
    <row r="1152" spans="1:45">
      <c r="A115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row>
    <row r="1153" spans="1:45">
      <c r="A1153"/>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row>
    <row r="1154" spans="1:45">
      <c r="A1154"/>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row>
    <row r="1155" spans="1:45">
      <c r="A1155"/>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row>
    <row r="1156" spans="1:45">
      <c r="A1156"/>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row>
    <row r="1157" spans="1:45">
      <c r="A1157"/>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row>
    <row r="1158" spans="1:45">
      <c r="A1158"/>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row>
    <row r="1159" spans="1:45">
      <c r="A1159"/>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row>
    <row r="1160" spans="1:45">
      <c r="A1160"/>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row>
    <row r="1161" spans="1:45">
      <c r="A1161"/>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row>
    <row r="1162" spans="1:45">
      <c r="A116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row>
    <row r="1163" spans="1:45">
      <c r="A1163"/>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row>
    <row r="1164" spans="1:45">
      <c r="A1164"/>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row>
    <row r="1165" spans="1:45">
      <c r="A1165"/>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row>
    <row r="1166" spans="1:45">
      <c r="A1166"/>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row>
    <row r="1167" spans="1:45">
      <c r="A1167"/>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row>
    <row r="1168" spans="1:45">
      <c r="A1168"/>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row>
    <row r="1169" spans="1:45">
      <c r="A1169"/>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row>
    <row r="1170" spans="1:45">
      <c r="A1170"/>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row>
    <row r="1171" spans="1:45">
      <c r="A1171"/>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row>
    <row r="1172" spans="1:45">
      <c r="A117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row>
    <row r="1173" spans="1:45">
      <c r="A1173"/>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row>
    <row r="1174" spans="1:45">
      <c r="A1174"/>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row>
    <row r="1175" spans="1:45">
      <c r="A1175"/>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row>
    <row r="1176" spans="1:45">
      <c r="A1176"/>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row>
    <row r="1177" spans="1:45">
      <c r="A1177"/>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row>
    <row r="1178" spans="1:45">
      <c r="A1178"/>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row>
    <row r="1179" spans="1:45">
      <c r="A1179"/>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row>
    <row r="1180" spans="1:45">
      <c r="A1180"/>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row>
    <row r="1181" spans="1:45">
      <c r="A1181"/>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row>
    <row r="1182" spans="1:45">
      <c r="A118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row>
    <row r="1183" spans="1:45">
      <c r="A1183"/>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row>
    <row r="1184" spans="1:45">
      <c r="A1184"/>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row>
    <row r="1185" spans="1:45">
      <c r="A1185"/>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row>
    <row r="1186" spans="1:45">
      <c r="A1186"/>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row>
    <row r="1187" spans="1:45">
      <c r="A1187"/>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row>
    <row r="1188" spans="1:45">
      <c r="A1188"/>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row>
    <row r="1189" spans="1:45">
      <c r="A1189"/>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row>
    <row r="1190" spans="1:45">
      <c r="A1190"/>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row>
    <row r="1191" spans="1:45">
      <c r="A1191"/>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row>
    <row r="1192" spans="1:45">
      <c r="A119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row>
    <row r="1193" spans="1:45">
      <c r="A1193"/>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row>
    <row r="1194" spans="1:45">
      <c r="A1194"/>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row>
    <row r="1195" spans="1:45">
      <c r="A1195"/>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row>
    <row r="1196" spans="1:45">
      <c r="A1196"/>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row>
    <row r="1197" spans="1:45">
      <c r="A1197"/>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row>
    <row r="1198" spans="1:45">
      <c r="A1198"/>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row>
    <row r="1199" spans="1:45">
      <c r="A1199"/>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row>
    <row r="1200" spans="1:45">
      <c r="A1200"/>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row>
    <row r="1201" spans="1:45">
      <c r="A1201"/>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row>
    <row r="1202" spans="1:45">
      <c r="A12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row>
    <row r="1203" spans="1:45">
      <c r="A1203"/>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row>
    <row r="1204" spans="1:45">
      <c r="A1204"/>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row>
    <row r="1205" spans="1:45">
      <c r="A1205"/>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row>
    <row r="1206" spans="1:45">
      <c r="A1206"/>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row>
    <row r="1207" spans="1:45">
      <c r="A1207"/>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row>
    <row r="1208" spans="1:45">
      <c r="A1208"/>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row>
    <row r="1209" spans="1:45">
      <c r="A1209"/>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row>
    <row r="1210" spans="1:45">
      <c r="A1210"/>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row>
    <row r="1211" spans="1:45">
      <c r="A1211"/>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row>
    <row r="1212" spans="1:45">
      <c r="A121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row>
    <row r="1213" spans="1:45">
      <c r="A1213"/>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row>
    <row r="1214" spans="1:45">
      <c r="A1214"/>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row>
    <row r="1215" spans="1:45">
      <c r="A1215"/>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row>
    <row r="1216" spans="1:45">
      <c r="A1216"/>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row>
    <row r="1217" spans="1:45">
      <c r="A1217"/>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row>
    <row r="1218" spans="1:45">
      <c r="A1218"/>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row>
    <row r="1219" spans="1:45">
      <c r="A1219"/>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row>
    <row r="1220" spans="1:45">
      <c r="A1220"/>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row>
    <row r="1221" spans="1:45">
      <c r="A1221"/>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row>
    <row r="1222" spans="1:45">
      <c r="A122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row>
    <row r="1223" spans="1:45">
      <c r="A1223"/>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row>
    <row r="1224" spans="1:45">
      <c r="A1224"/>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row>
    <row r="1225" spans="1:45">
      <c r="A1225"/>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row>
    <row r="1226" spans="1:45">
      <c r="A1226"/>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row>
    <row r="1227" spans="1:45">
      <c r="A1227"/>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row>
    <row r="1228" spans="1:45">
      <c r="A1228"/>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row>
    <row r="1229" spans="1:45">
      <c r="A1229"/>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row>
    <row r="1230" spans="1:45">
      <c r="A1230"/>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row>
    <row r="1231" spans="1:45">
      <c r="A1231"/>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row>
    <row r="1232" spans="1:45">
      <c r="A123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row>
    <row r="1233" spans="1:45">
      <c r="A1233"/>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row>
    <row r="1234" spans="1:45">
      <c r="A1234"/>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row>
    <row r="1235" spans="1:45">
      <c r="A1235"/>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row>
    <row r="1236" spans="1:45">
      <c r="A1236"/>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row>
    <row r="1237" spans="1:45">
      <c r="A1237"/>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row>
    <row r="1238" spans="1:45">
      <c r="A1238"/>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row>
    <row r="1239" spans="1:45">
      <c r="A1239"/>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row>
    <row r="1240" spans="1:45">
      <c r="A1240"/>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row>
    <row r="1241" spans="1:45">
      <c r="A1241"/>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row>
    <row r="1242" spans="1:45">
      <c r="A124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row>
    <row r="1243" spans="1:45">
      <c r="A1243"/>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row>
    <row r="1244" spans="1:45">
      <c r="A1244"/>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row>
    <row r="1245" spans="1:45">
      <c r="A1245"/>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row>
    <row r="1246" spans="1:45">
      <c r="A1246"/>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row>
    <row r="1247" spans="1:45">
      <c r="A1247"/>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row>
    <row r="1248" spans="1:45">
      <c r="A1248"/>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row>
    <row r="1249" spans="1:45">
      <c r="A1249"/>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row>
    <row r="1250" spans="1:45">
      <c r="A1250"/>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row>
    <row r="1251" spans="1:45">
      <c r="A1251"/>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row>
    <row r="1252" spans="1:45">
      <c r="A125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row>
    <row r="1253" spans="1:45">
      <c r="A1253"/>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row>
    <row r="1254" spans="1:45">
      <c r="A1254"/>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row>
    <row r="1255" spans="1:45">
      <c r="A1255"/>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row>
    <row r="1256" spans="1:45">
      <c r="A1256"/>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row>
    <row r="1257" spans="1:45">
      <c r="A1257"/>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row>
    <row r="1258" spans="1:45">
      <c r="A1258"/>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row>
    <row r="1259" spans="1:45">
      <c r="A1259"/>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row>
    <row r="1260" spans="1:45">
      <c r="A1260"/>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row>
    <row r="1261" spans="1:45">
      <c r="A1261"/>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row>
    <row r="1262" spans="1:45">
      <c r="A126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row>
    <row r="1263" spans="1:45">
      <c r="A1263"/>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row>
    <row r="1264" spans="1:45">
      <c r="A1264"/>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row>
    <row r="1265" spans="1:45">
      <c r="A1265"/>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row>
    <row r="1266" spans="1:45">
      <c r="A1266"/>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row>
    <row r="1267" spans="1:45">
      <c r="A1267"/>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row>
    <row r="1268" spans="1:45">
      <c r="A1268"/>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row>
    <row r="1269" spans="1:45">
      <c r="A1269"/>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row>
    <row r="1270" spans="1:45">
      <c r="A1270"/>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row>
    <row r="1271" spans="1:45">
      <c r="A1271"/>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row>
    <row r="1272" spans="1:45">
      <c r="A127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row>
    <row r="1273" spans="1:45">
      <c r="A1273"/>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row>
    <row r="1274" spans="1:45">
      <c r="A1274"/>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row>
    <row r="1275" spans="1:45">
      <c r="A1275"/>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row>
    <row r="1276" spans="1:45">
      <c r="A1276"/>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row>
    <row r="1277" spans="1:45">
      <c r="A1277"/>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row>
    <row r="1278" spans="1:45">
      <c r="A1278"/>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row>
    <row r="1279" spans="1:45">
      <c r="A1279"/>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row>
    <row r="1280" spans="1:45">
      <c r="A1280"/>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row>
    <row r="1281" spans="1:45">
      <c r="A1281"/>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row>
    <row r="1282" spans="1:45">
      <c r="A128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row>
    <row r="1283" spans="1:45">
      <c r="A1283"/>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row>
    <row r="1284" spans="1:45">
      <c r="A1284"/>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row>
    <row r="1285" spans="1:45">
      <c r="A1285"/>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row>
    <row r="1286" spans="1:45">
      <c r="A1286"/>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row>
    <row r="1287" spans="1:45">
      <c r="A1287"/>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row>
    <row r="1288" spans="1:45">
      <c r="A1288"/>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row>
    <row r="1289" spans="1:45">
      <c r="A1289"/>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row>
    <row r="1290" spans="1:45">
      <c r="A1290"/>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row>
    <row r="1291" spans="1:45">
      <c r="A1291"/>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row>
    <row r="1292" spans="1:45">
      <c r="A129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row>
    <row r="1293" spans="1:45">
      <c r="A1293"/>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row>
    <row r="1294" spans="1:45">
      <c r="A1294"/>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row>
    <row r="1295" spans="1:45">
      <c r="A1295"/>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row>
    <row r="1296" spans="1:45">
      <c r="A1296"/>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row>
    <row r="1297" spans="1:45">
      <c r="A1297"/>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row>
    <row r="1298" spans="1:45">
      <c r="A1298"/>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row>
    <row r="1299" spans="1:45">
      <c r="A1299"/>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row>
    <row r="1300" spans="1:45">
      <c r="A1300"/>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row>
    <row r="1301" spans="1:45">
      <c r="A1301"/>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row>
    <row r="1302" spans="1:45">
      <c r="A13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row>
    <row r="1303" spans="1:45">
      <c r="A1303"/>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row>
    <row r="1304" spans="1:45">
      <c r="A1304"/>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row>
    <row r="1305" spans="1:45">
      <c r="A1305"/>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row>
    <row r="1306" spans="1:45">
      <c r="A1306"/>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row>
    <row r="1307" spans="1:45">
      <c r="A1307"/>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row>
    <row r="1308" spans="1:45">
      <c r="A1308"/>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row>
    <row r="1309" spans="1:45">
      <c r="A1309"/>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row>
    <row r="1310" spans="1:45">
      <c r="A1310"/>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row>
    <row r="1311" spans="1:45">
      <c r="A1311"/>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row>
    <row r="1312" spans="1:45">
      <c r="A131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row>
    <row r="1313" spans="1:45">
      <c r="A1313"/>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row>
    <row r="1314" spans="1:45">
      <c r="A1314"/>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row>
    <row r="1315" spans="1:45">
      <c r="A1315"/>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row>
    <row r="1316" spans="1:45">
      <c r="A1316"/>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row>
    <row r="1317" spans="1:45">
      <c r="A1317"/>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row>
    <row r="1318" spans="1:45">
      <c r="A1318"/>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row>
    <row r="1319" spans="1:45">
      <c r="A1319"/>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row>
    <row r="1320" spans="1:45">
      <c r="A1320"/>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row>
    <row r="1321" spans="1:45">
      <c r="A1321"/>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row>
    <row r="1322" spans="1:45">
      <c r="A132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row>
    <row r="1323" spans="1:45">
      <c r="A1323"/>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row>
    <row r="1324" spans="1:45">
      <c r="A1324"/>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row>
    <row r="1325" spans="1:45">
      <c r="A1325"/>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row>
    <row r="1326" spans="1:45">
      <c r="A1326"/>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row>
    <row r="1327" spans="1:45">
      <c r="A1327"/>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row>
    <row r="1328" spans="1:45">
      <c r="A1328"/>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row>
    <row r="1329" spans="1:45">
      <c r="A1329"/>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row>
    <row r="1330" spans="1:45">
      <c r="A1330"/>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row>
    <row r="1331" spans="1:45">
      <c r="A1331"/>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row>
    <row r="1332" spans="1:45">
      <c r="A133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row>
    <row r="1333" spans="1:45">
      <c r="A1333"/>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row>
    <row r="1334" spans="1:45">
      <c r="A1334"/>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row>
    <row r="1335" spans="1:45">
      <c r="A1335"/>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row>
    <row r="1336" spans="1:45">
      <c r="A1336"/>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row>
    <row r="1337" spans="1:45">
      <c r="A1337"/>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row>
    <row r="1338" spans="1:45">
      <c r="A1338"/>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row>
    <row r="1339" spans="1:45">
      <c r="A1339"/>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row>
    <row r="1340" spans="1:45">
      <c r="A1340"/>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row>
    <row r="1341" spans="1:45">
      <c r="A1341"/>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row>
    <row r="1342" spans="1:45">
      <c r="A134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row>
    <row r="1343" spans="1:45">
      <c r="A1343"/>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row>
    <row r="1344" spans="1:45">
      <c r="A1344"/>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row>
    <row r="1345" spans="1:45">
      <c r="A1345"/>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row>
    <row r="1346" spans="1:45">
      <c r="A1346"/>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row>
    <row r="1347" spans="1:45">
      <c r="A1347"/>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row>
    <row r="1348" spans="1:45">
      <c r="A1348"/>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row>
    <row r="1349" spans="1:45">
      <c r="A1349"/>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row>
    <row r="1350" spans="1:45">
      <c r="A1350"/>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row>
    <row r="1351" spans="1:45">
      <c r="A1351"/>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row>
    <row r="1352" spans="1:45">
      <c r="A135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row>
    <row r="1353" spans="1:45">
      <c r="A1353"/>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row>
    <row r="1354" spans="1:45">
      <c r="A1354"/>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row>
    <row r="1355" spans="1:45">
      <c r="A1355"/>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row>
    <row r="1356" spans="1:45">
      <c r="A1356"/>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row>
    <row r="1357" spans="1:45">
      <c r="A1357"/>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row>
    <row r="1358" spans="1:45">
      <c r="A1358"/>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row>
    <row r="1359" spans="1:45">
      <c r="A1359"/>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row>
    <row r="1360" spans="1:45">
      <c r="A1360"/>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row>
    <row r="1361" spans="1:45">
      <c r="A1361"/>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row>
    <row r="1362" spans="1:45">
      <c r="A136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row>
    <row r="1363" spans="1:45">
      <c r="A1363"/>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row>
    <row r="1364" spans="1:45">
      <c r="A1364"/>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row>
    <row r="1365" spans="1:45">
      <c r="A1365"/>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row>
    <row r="1366" spans="1:45">
      <c r="A1366"/>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row>
    <row r="1367" spans="1:45">
      <c r="A1367"/>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row>
    <row r="1368" spans="1:45">
      <c r="A1368"/>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row>
    <row r="1369" spans="1:45">
      <c r="A1369"/>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row>
    <row r="1370" spans="1:45">
      <c r="A1370"/>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row>
    <row r="1371" spans="1:45">
      <c r="A1371"/>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row>
    <row r="1372" spans="1:45">
      <c r="A137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row>
    <row r="1373" spans="1:45">
      <c r="A1373"/>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row>
    <row r="1374" spans="1:45">
      <c r="A1374"/>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row>
    <row r="1375" spans="1:45">
      <c r="A1375"/>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row>
    <row r="1376" spans="1:45">
      <c r="A1376"/>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row>
    <row r="1377" spans="1:45">
      <c r="A1377"/>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row>
    <row r="1378" spans="1:45">
      <c r="A1378"/>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row>
    <row r="1379" spans="1:45">
      <c r="A1379"/>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row>
    <row r="1380" spans="1:45">
      <c r="A1380"/>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row>
    <row r="1381" spans="1:45">
      <c r="A1381"/>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row>
    <row r="1382" spans="1:45">
      <c r="A138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row>
    <row r="1383" spans="1:45">
      <c r="A1383"/>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row>
    <row r="1384" spans="1:45">
      <c r="A1384"/>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row>
    <row r="1385" spans="1:45">
      <c r="A1385"/>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row>
    <row r="1386" spans="1:45">
      <c r="A1386"/>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row>
    <row r="1387" spans="1:45">
      <c r="A1387"/>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row>
    <row r="1388" spans="1:45">
      <c r="A1388"/>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row>
    <row r="1389" spans="1:45">
      <c r="A1389"/>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row>
    <row r="1390" spans="1:45">
      <c r="A1390"/>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row>
    <row r="1391" spans="1:45">
      <c r="A1391"/>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row>
    <row r="1392" spans="1:45">
      <c r="A139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row>
    <row r="1393" spans="1:45">
      <c r="A1393"/>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row>
    <row r="1394" spans="1:45">
      <c r="A1394"/>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row>
    <row r="1395" spans="1:45">
      <c r="A1395"/>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row>
    <row r="1396" spans="1:45">
      <c r="A1396"/>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row>
    <row r="1397" spans="1:45">
      <c r="A1397"/>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row>
    <row r="1398" spans="1:45">
      <c r="A1398"/>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row>
    <row r="1399" spans="1:45">
      <c r="A1399"/>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row>
    <row r="1400" spans="1:45">
      <c r="A1400"/>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row>
    <row r="1401" spans="1:45">
      <c r="A1401"/>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row>
    <row r="1402" spans="1:45">
      <c r="A14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row>
    <row r="1403" spans="1:45">
      <c r="A1403"/>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row>
    <row r="1404" spans="1:45">
      <c r="A1404"/>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row>
    <row r="1405" spans="1:45">
      <c r="A1405"/>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row>
    <row r="1406" spans="1:45">
      <c r="A1406"/>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row>
    <row r="1407" spans="1:45">
      <c r="A1407"/>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row>
    <row r="1408" spans="1:45">
      <c r="A1408"/>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row>
    <row r="1409" spans="1:45">
      <c r="A1409"/>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row>
    <row r="1410" spans="1:45">
      <c r="A1410"/>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row>
    <row r="1411" spans="1:45">
      <c r="A1411"/>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row>
    <row r="1412" spans="1:45">
      <c r="A141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row>
    <row r="1413" spans="1:45">
      <c r="A1413"/>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row>
    <row r="1414" spans="1:45">
      <c r="A1414"/>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row>
    <row r="1415" spans="1:45">
      <c r="A1415"/>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row>
    <row r="1416" spans="1:45">
      <c r="A1416"/>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row>
    <row r="1417" spans="1:45">
      <c r="A1417"/>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row>
    <row r="1418" spans="1:45">
      <c r="A1418"/>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row>
    <row r="1419" spans="1:45">
      <c r="A1419"/>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row>
    <row r="1420" spans="1:45">
      <c r="A1420"/>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row>
    <row r="1421" spans="1:45">
      <c r="A1421"/>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row>
    <row r="1422" spans="1:45">
      <c r="A142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row>
    <row r="1423" spans="1:45">
      <c r="A1423"/>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row>
    <row r="1424" spans="1:45">
      <c r="A1424"/>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row>
    <row r="1425" spans="1:45">
      <c r="A1425"/>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row>
    <row r="1426" spans="1:45">
      <c r="A1426"/>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row>
    <row r="1427" spans="1:45">
      <c r="A1427"/>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row>
    <row r="1428" spans="1:45">
      <c r="A1428"/>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row>
    <row r="1429" spans="1:45">
      <c r="A1429"/>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row>
    <row r="1430" spans="1:45">
      <c r="A1430"/>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row>
    <row r="1431" spans="1:45">
      <c r="A1431"/>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row>
    <row r="1432" spans="1:45">
      <c r="A143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row>
    <row r="1433" spans="1:45">
      <c r="A1433"/>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row>
    <row r="1434" spans="1:45">
      <c r="A1434"/>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row>
    <row r="1435" spans="1:45">
      <c r="A1435"/>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row>
    <row r="1436" spans="1:45">
      <c r="A1436"/>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row>
    <row r="1437" spans="1:45">
      <c r="A1437"/>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row>
    <row r="1438" spans="1:45">
      <c r="A1438"/>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row>
    <row r="1439" spans="1:45">
      <c r="A1439"/>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row>
    <row r="1440" spans="1:45">
      <c r="A1440"/>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row>
    <row r="1441" spans="1:45">
      <c r="A1441"/>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row>
    <row r="1442" spans="1:45">
      <c r="A144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row>
    <row r="1443" spans="1:45">
      <c r="A1443"/>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row>
    <row r="1444" spans="1:45">
      <c r="A1444"/>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row>
    <row r="1445" spans="1:45">
      <c r="A1445"/>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row>
    <row r="1446" spans="1:45">
      <c r="A1446"/>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row>
    <row r="1447" spans="1:45">
      <c r="A1447"/>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row>
    <row r="1448" spans="1:45">
      <c r="A1448"/>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row>
    <row r="1449" spans="1:45">
      <c r="A1449"/>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row>
    <row r="1450" spans="1:45">
      <c r="A1450"/>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row>
    <row r="1451" spans="1:45">
      <c r="A1451"/>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row>
    <row r="1452" spans="1:45">
      <c r="A145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row>
    <row r="1453" spans="1:45">
      <c r="A1453"/>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row>
    <row r="1454" spans="1:45">
      <c r="A1454"/>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row>
    <row r="1455" spans="1:45">
      <c r="A1455"/>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row>
    <row r="1456" spans="1:45">
      <c r="A1456"/>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row>
    <row r="1457" spans="1:45">
      <c r="A1457"/>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row>
    <row r="1458" spans="1:45">
      <c r="A1458"/>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row>
    <row r="1459" spans="1:45">
      <c r="A1459"/>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row>
    <row r="1460" spans="1:45">
      <c r="A1460"/>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row>
    <row r="1461" spans="1:45">
      <c r="A1461"/>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row>
    <row r="1462" spans="1:45">
      <c r="A146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row>
    <row r="1463" spans="1:45">
      <c r="A1463"/>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row>
    <row r="1464" spans="1:45">
      <c r="A1464"/>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row>
    <row r="1465" spans="1:45">
      <c r="A1465"/>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row>
    <row r="1466" spans="1:45">
      <c r="A1466"/>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row>
    <row r="1467" spans="1:45">
      <c r="A1467"/>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row>
    <row r="1468" spans="1:45">
      <c r="A1468"/>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row>
    <row r="1469" spans="1:45">
      <c r="A1469"/>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row>
    <row r="1470" spans="1:45">
      <c r="A1470"/>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row>
    <row r="1471" spans="1:45">
      <c r="A1471"/>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row>
    <row r="1472" spans="1:45">
      <c r="A147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row>
    <row r="1473" spans="1:45">
      <c r="A1473"/>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row>
    <row r="1474" spans="1:45">
      <c r="A1474"/>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row>
    <row r="1475" spans="1:45">
      <c r="A1475"/>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row>
    <row r="1476" spans="1:45">
      <c r="A1476"/>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row>
    <row r="1477" spans="1:45">
      <c r="A1477"/>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row>
    <row r="1478" spans="1:45">
      <c r="A1478"/>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row>
    <row r="1479" spans="1:45">
      <c r="A1479"/>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row>
    <row r="1480" spans="1:45">
      <c r="A1480"/>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row>
    <row r="1481" spans="1:45">
      <c r="A1481"/>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row>
    <row r="1482" spans="1:45">
      <c r="A148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row>
    <row r="1483" spans="1:45">
      <c r="A1483"/>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row>
    <row r="1484" spans="1:45">
      <c r="A1484"/>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row>
    <row r="1485" spans="1:45">
      <c r="A1485"/>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row>
    <row r="1486" spans="1:45">
      <c r="A1486"/>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row>
    <row r="1487" spans="1:45">
      <c r="A1487"/>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row>
    <row r="1488" spans="1:45">
      <c r="A1488"/>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row>
    <row r="1489" spans="1:45">
      <c r="A1489"/>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row>
    <row r="1490" spans="1:45">
      <c r="A1490"/>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row>
    <row r="1491" spans="1:45">
      <c r="A1491"/>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row>
    <row r="1492" spans="1:45">
      <c r="A149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row>
    <row r="1493" spans="1:45">
      <c r="A1493"/>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row>
    <row r="1494" spans="1:45">
      <c r="A1494"/>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row>
    <row r="1495" spans="1:45">
      <c r="A1495"/>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row>
    <row r="1496" spans="1:45">
      <c r="A1496"/>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row>
    <row r="1497" spans="1:45">
      <c r="A1497"/>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row>
    <row r="1498" spans="1:45">
      <c r="A1498"/>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row>
    <row r="1499" spans="1:45">
      <c r="A1499"/>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row>
    <row r="1500" spans="1:45">
      <c r="A1500"/>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row>
    <row r="1501" spans="1:45">
      <c r="A1501"/>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row>
    <row r="1502" spans="1:45">
      <c r="A15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row>
    <row r="1503" spans="1:45">
      <c r="A1503"/>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row>
    <row r="1504" spans="1:45">
      <c r="A1504"/>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row>
    <row r="1505" spans="1:45">
      <c r="A1505"/>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row>
    <row r="1506" spans="1:45">
      <c r="A1506"/>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row>
    <row r="1507" spans="1:45">
      <c r="A1507"/>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row>
    <row r="1508" spans="1:45">
      <c r="A1508"/>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row>
    <row r="1509" spans="1:45">
      <c r="A1509"/>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row>
    <row r="1510" spans="1:45">
      <c r="A1510"/>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row>
    <row r="1511" spans="1:45">
      <c r="A1511"/>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row>
    <row r="1512" spans="1:45">
      <c r="A151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row>
    <row r="1513" spans="1:45">
      <c r="A1513"/>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row>
    <row r="1514" spans="1:45">
      <c r="A1514"/>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row>
    <row r="1515" spans="1:45">
      <c r="A1515"/>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row>
    <row r="1516" spans="1:45">
      <c r="A1516"/>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row>
    <row r="1517" spans="1:45">
      <c r="A1517"/>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row>
    <row r="1518" spans="1:45">
      <c r="A1518"/>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row>
    <row r="1519" spans="1:45">
      <c r="A1519"/>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row>
    <row r="1520" spans="1:45">
      <c r="A1520"/>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row>
    <row r="1521" spans="1:45">
      <c r="A1521"/>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row>
    <row r="1522" spans="1:45">
      <c r="A152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row>
    <row r="1523" spans="1:45">
      <c r="A1523"/>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row>
    <row r="1524" spans="1:45">
      <c r="A1524"/>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row>
    <row r="1525" spans="1:45">
      <c r="A1525"/>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row>
    <row r="1526" spans="1:45">
      <c r="A1526"/>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row>
    <row r="1527" spans="1:45">
      <c r="A1527"/>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row>
    <row r="1528" spans="1:45">
      <c r="A1528"/>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row>
    <row r="1529" spans="1:45">
      <c r="A1529"/>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row>
    <row r="1530" spans="1:45">
      <c r="A1530"/>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row>
    <row r="1531" spans="1:45">
      <c r="A1531"/>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row>
    <row r="1532" spans="1:45">
      <c r="A153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row>
    <row r="1533" spans="1:45">
      <c r="A1533"/>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row>
    <row r="1534" spans="1:45">
      <c r="A1534"/>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row>
    <row r="1535" spans="1:45">
      <c r="A1535"/>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row>
    <row r="1536" spans="1:45">
      <c r="A1536"/>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row>
    <row r="1537" spans="1:45">
      <c r="A1537"/>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row>
    <row r="1538" spans="1:45">
      <c r="A1538"/>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row>
    <row r="1539" spans="1:45">
      <c r="A1539"/>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row>
    <row r="1540" spans="1:45">
      <c r="A1540"/>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row>
    <row r="1541" spans="1:45">
      <c r="A1541"/>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row>
    <row r="1542" spans="1:45">
      <c r="A154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row>
    <row r="1543" spans="1:45">
      <c r="A1543"/>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row>
    <row r="1544" spans="1:45">
      <c r="A1544"/>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row>
    <row r="1545" spans="1:45">
      <c r="A1545"/>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row>
    <row r="1546" spans="1:45">
      <c r="A1546"/>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row>
    <row r="1547" spans="1:45">
      <c r="A1547"/>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row>
    <row r="1548" spans="1:45">
      <c r="A1548"/>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row>
    <row r="1549" spans="1:45">
      <c r="A1549"/>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row>
    <row r="1550" spans="1:45">
      <c r="A1550"/>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row>
    <row r="1551" spans="1:45">
      <c r="A1551"/>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row>
    <row r="1552" spans="1:45">
      <c r="A155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row>
    <row r="1553" spans="1:45">
      <c r="A1553"/>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row>
    <row r="1554" spans="1:45">
      <c r="A1554"/>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row>
    <row r="1555" spans="1:45">
      <c r="A1555"/>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row>
    <row r="1556" spans="1:45">
      <c r="A1556"/>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row>
    <row r="1557" spans="1:45">
      <c r="A1557"/>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row>
    <row r="1558" spans="1:45">
      <c r="A1558"/>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row>
    <row r="1559" spans="1:45">
      <c r="A1559"/>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row>
    <row r="1560" spans="1:45">
      <c r="A1560"/>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row>
    <row r="1561" spans="1:45">
      <c r="A1561"/>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row>
    <row r="1562" spans="1:45">
      <c r="A156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row>
    <row r="1563" spans="1:45">
      <c r="A1563"/>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row>
    <row r="1564" spans="1:45">
      <c r="A1564"/>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row>
    <row r="1565" spans="1:45">
      <c r="A1565"/>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row>
    <row r="1566" spans="1:45">
      <c r="A1566"/>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row>
    <row r="1567" spans="1:45">
      <c r="A1567"/>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row>
    <row r="1568" spans="1:45">
      <c r="A1568"/>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row>
    <row r="1569" spans="1:45">
      <c r="A1569"/>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row>
    <row r="1570" spans="1:45">
      <c r="A1570"/>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row>
    <row r="1571" spans="1:45">
      <c r="A1571"/>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row>
    <row r="1572" spans="1:45">
      <c r="A157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row>
    <row r="1573" spans="1:45">
      <c r="A1573"/>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row>
    <row r="1574" spans="1:45">
      <c r="A1574"/>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row>
    <row r="1575" spans="1:45">
      <c r="A1575"/>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row>
    <row r="1576" spans="1:45">
      <c r="A1576"/>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row>
    <row r="1577" spans="1:45">
      <c r="A1577"/>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row>
    <row r="1578" spans="1:45">
      <c r="A1578"/>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row>
    <row r="1579" spans="1:45">
      <c r="A1579"/>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row>
    <row r="1580" spans="1:45">
      <c r="A1580"/>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row>
    <row r="1581" spans="1:45">
      <c r="A1581"/>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row>
    <row r="1582" spans="1:45">
      <c r="A158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row>
    <row r="1583" spans="1:45">
      <c r="A1583"/>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row>
    <row r="1584" spans="1:45">
      <c r="A1584"/>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row>
    <row r="1585" spans="1:45">
      <c r="A1585"/>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row>
    <row r="1586" spans="1:45">
      <c r="A1586"/>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row>
    <row r="1587" spans="1:45">
      <c r="A1587"/>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row>
    <row r="1588" spans="1:45">
      <c r="A1588"/>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row>
    <row r="1589" spans="1:45">
      <c r="A1589"/>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row>
    <row r="1590" spans="1:45">
      <c r="A1590"/>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row>
    <row r="1591" spans="1:45">
      <c r="A1591"/>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row>
    <row r="1592" spans="1:45">
      <c r="A159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row>
    <row r="1593" spans="1:45">
      <c r="A1593"/>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row>
    <row r="1594" spans="1:45">
      <c r="A1594"/>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row>
    <row r="1595" spans="1:45">
      <c r="A1595"/>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row>
    <row r="1596" spans="1:45">
      <c r="A1596"/>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row>
    <row r="1597" spans="1:45">
      <c r="A1597"/>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row>
    <row r="1598" spans="1:45">
      <c r="A1598"/>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row>
    <row r="1599" spans="1:45">
      <c r="A1599"/>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row>
    <row r="1600" spans="1:45">
      <c r="A1600"/>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row>
    <row r="1601" spans="1:45">
      <c r="A1601"/>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row>
    <row r="1602" spans="1:45">
      <c r="A16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row>
    <row r="1603" spans="1:45">
      <c r="A1603"/>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row>
    <row r="1604" spans="1:45">
      <c r="A1604"/>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row>
    <row r="1605" spans="1:45">
      <c r="A1605"/>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row>
    <row r="1606" spans="1:45">
      <c r="A1606"/>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row>
    <row r="1607" spans="1:45">
      <c r="A1607"/>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row>
    <row r="1608" spans="1:45">
      <c r="A1608"/>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row>
    <row r="1609" spans="1:45">
      <c r="A1609"/>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row>
    <row r="1610" spans="1:45">
      <c r="A1610"/>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row>
    <row r="1611" spans="1:45">
      <c r="A1611"/>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row>
    <row r="1612" spans="1:45">
      <c r="A161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row>
    <row r="1613" spans="1:45">
      <c r="A1613"/>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row>
    <row r="1614" spans="1:45">
      <c r="A1614"/>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row>
    <row r="1615" spans="1:45">
      <c r="A1615"/>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row>
    <row r="1616" spans="1:45">
      <c r="A1616"/>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row>
    <row r="1617" spans="1:45">
      <c r="A1617"/>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row>
    <row r="1618" spans="1:45">
      <c r="A1618"/>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row>
    <row r="1619" spans="1:45">
      <c r="A1619"/>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row>
    <row r="1620" spans="1:45">
      <c r="A1620"/>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row>
    <row r="1621" spans="1:45">
      <c r="A1621"/>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row>
    <row r="1622" spans="1:45">
      <c r="A162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row>
    <row r="1623" spans="1:45">
      <c r="A1623"/>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row>
    <row r="1624" spans="1:45">
      <c r="A1624"/>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row>
    <row r="1625" spans="1:45">
      <c r="A1625"/>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row>
    <row r="1626" spans="1:45">
      <c r="A1626"/>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row>
    <row r="1627" spans="1:45">
      <c r="A1627"/>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row>
    <row r="1628" spans="1:45">
      <c r="A1628"/>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row>
    <row r="1629" spans="1:45">
      <c r="A1629"/>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row>
    <row r="1630" spans="1:45">
      <c r="A1630"/>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row>
    <row r="1631" spans="1:45">
      <c r="A1631"/>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row>
    <row r="1632" spans="1:45">
      <c r="A163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row>
    <row r="1633" spans="1:45">
      <c r="A1633"/>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row>
    <row r="1634" spans="1:45">
      <c r="A1634"/>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row>
    <row r="1635" spans="1:45">
      <c r="A1635"/>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row>
    <row r="1636" spans="1:45">
      <c r="A1636"/>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row>
    <row r="1637" spans="1:45">
      <c r="A1637"/>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row>
    <row r="1638" spans="1:45">
      <c r="A1638"/>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row>
    <row r="1639" spans="1:45">
      <c r="A1639"/>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row>
    <row r="1640" spans="1:45">
      <c r="A1640"/>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row>
    <row r="1641" spans="1:45">
      <c r="A1641"/>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row>
    <row r="1642" spans="1:45">
      <c r="A164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row>
    <row r="1643" spans="1:45">
      <c r="A1643"/>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row>
    <row r="1644" spans="1:45">
      <c r="A1644"/>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row>
    <row r="1645" spans="1:45">
      <c r="A1645"/>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row>
    <row r="1646" spans="1:45">
      <c r="A1646"/>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row>
    <row r="1647" spans="1:45">
      <c r="A1647"/>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row>
    <row r="1648" spans="1:45">
      <c r="A1648"/>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row>
    <row r="1649" spans="1:45">
      <c r="A1649"/>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row>
    <row r="1650" spans="1:45">
      <c r="A1650"/>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row>
    <row r="1651" spans="1:45">
      <c r="A1651"/>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row>
    <row r="1652" spans="1:45">
      <c r="A165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row>
    <row r="1653" spans="1:45">
      <c r="A1653"/>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row>
    <row r="1654" spans="1:45">
      <c r="A1654"/>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row>
    <row r="1655" spans="1:45">
      <c r="A1655"/>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row>
    <row r="1656" spans="1:45">
      <c r="A1656"/>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row>
    <row r="1657" spans="1:45">
      <c r="A1657"/>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row>
    <row r="1658" spans="1:45">
      <c r="A1658"/>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row>
    <row r="1659" spans="1:45">
      <c r="A1659"/>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row>
    <row r="1660" spans="1:45">
      <c r="A1660"/>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row>
    <row r="1661" spans="1:45">
      <c r="A1661"/>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row>
    <row r="1662" spans="1:45">
      <c r="A166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row>
    <row r="1663" spans="1:45">
      <c r="A1663"/>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row>
    <row r="1664" spans="1:45">
      <c r="A1664"/>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row>
    <row r="1665" spans="1:45">
      <c r="A1665"/>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row>
    <row r="1666" spans="1:45">
      <c r="A1666"/>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row>
    <row r="1667" spans="1:45">
      <c r="A1667"/>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row>
    <row r="1668" spans="1:45">
      <c r="A1668"/>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row>
    <row r="1669" spans="1:45">
      <c r="A1669"/>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row>
    <row r="1670" spans="1:45">
      <c r="A1670"/>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row>
    <row r="1671" spans="1:45">
      <c r="A1671"/>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row>
    <row r="1672" spans="1:45">
      <c r="A167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row>
    <row r="1673" spans="1:45">
      <c r="A1673"/>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row>
    <row r="1674" spans="1:45">
      <c r="A1674"/>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row>
    <row r="1675" spans="1:45">
      <c r="A1675"/>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row>
    <row r="1676" spans="1:45">
      <c r="A1676"/>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row>
    <row r="1677" spans="1:45">
      <c r="A1677"/>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row>
    <row r="1678" spans="1:45">
      <c r="A1678"/>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row>
    <row r="1679" spans="1:45">
      <c r="A1679"/>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row>
    <row r="1680" spans="1:45">
      <c r="A1680"/>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row>
    <row r="1681" spans="1:45">
      <c r="A1681"/>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row>
    <row r="1682" spans="1:45">
      <c r="A168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row>
    <row r="1683" spans="1:45">
      <c r="A1683"/>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row>
    <row r="1684" spans="1:45">
      <c r="A1684"/>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row>
    <row r="1685" spans="1:45">
      <c r="A1685"/>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row>
    <row r="1686" spans="1:45">
      <c r="A1686"/>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row>
    <row r="1687" spans="1:45">
      <c r="A1687"/>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row>
    <row r="1688" spans="1:45">
      <c r="A1688"/>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row>
    <row r="1689" spans="1:45">
      <c r="A1689"/>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row>
    <row r="1690" spans="1:45">
      <c r="A1690"/>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row>
    <row r="1691" spans="1:45">
      <c r="A1691"/>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row>
    <row r="1692" spans="1:45">
      <c r="A169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row>
    <row r="1693" spans="1:45">
      <c r="A1693"/>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row>
    <row r="1694" spans="1:45">
      <c r="A1694"/>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row>
    <row r="1695" spans="1:45">
      <c r="A1695"/>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row>
    <row r="1696" spans="1:45">
      <c r="A1696"/>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row>
    <row r="1697" spans="1:45">
      <c r="A1697"/>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row>
    <row r="1698" spans="1:45">
      <c r="A1698"/>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row>
    <row r="1699" spans="1:45">
      <c r="A1699"/>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row>
    <row r="1700" spans="1:45">
      <c r="A1700"/>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row>
    <row r="1701" spans="1:45">
      <c r="A1701"/>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row>
    <row r="1702" spans="1:45">
      <c r="A17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row>
    <row r="1703" spans="1:45">
      <c r="A1703"/>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row>
    <row r="1704" spans="1:45">
      <c r="A1704"/>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row>
    <row r="1705" spans="1:45">
      <c r="A1705"/>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row>
    <row r="1706" spans="1:45">
      <c r="A1706"/>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row>
    <row r="1707" spans="1:45">
      <c r="A1707"/>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row>
    <row r="1708" spans="1:45">
      <c r="A1708"/>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row>
    <row r="1709" spans="1:45">
      <c r="A1709"/>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row>
    <row r="1710" spans="1:45">
      <c r="A1710"/>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row>
    <row r="1711" spans="1:45">
      <c r="A1711"/>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row>
    <row r="1712" spans="1:45">
      <c r="A171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row>
    <row r="1713" spans="1:45">
      <c r="A1713"/>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row>
    <row r="1714" spans="1:45">
      <c r="A1714"/>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row>
    <row r="1715" spans="1:45">
      <c r="A1715"/>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row>
    <row r="1716" spans="1:45">
      <c r="A1716"/>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row>
    <row r="1717" spans="1:45">
      <c r="A1717"/>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row>
    <row r="1718" spans="1:45">
      <c r="A1718"/>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row>
    <row r="1719" spans="1:45">
      <c r="A1719"/>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row>
    <row r="1720" spans="1:45">
      <c r="A1720"/>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row>
    <row r="1721" spans="1:45">
      <c r="A1721"/>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row>
    <row r="1722" spans="1:45">
      <c r="A172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row>
    <row r="1723" spans="1:45">
      <c r="A1723"/>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row>
    <row r="1724" spans="1:45">
      <c r="A1724"/>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row>
    <row r="1725" spans="1:45">
      <c r="A1725"/>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row>
    <row r="1726" spans="1:45">
      <c r="A1726"/>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row>
    <row r="1727" spans="1:45">
      <c r="A1727"/>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row>
    <row r="1728" spans="1:45">
      <c r="A1728"/>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row>
    <row r="1729" spans="1:45">
      <c r="A1729"/>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row>
    <row r="1730" spans="1:45">
      <c r="A1730"/>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row>
    <row r="1731" spans="1:45">
      <c r="A1731"/>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row>
    <row r="1732" spans="1:45">
      <c r="A173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row>
    <row r="1733" spans="1:45">
      <c r="A1733"/>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row>
    <row r="1734" spans="1:45">
      <c r="A1734"/>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row>
    <row r="1735" spans="1:45">
      <c r="A1735"/>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row>
    <row r="1736" spans="1:45">
      <c r="A1736"/>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row>
    <row r="1737" spans="1:45">
      <c r="A1737"/>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row>
    <row r="1738" spans="1:45">
      <c r="A1738"/>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row>
    <row r="1739" spans="1:45">
      <c r="A1739"/>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row>
    <row r="1740" spans="1:45">
      <c r="A1740"/>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row>
    <row r="1741" spans="1:45">
      <c r="A1741"/>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row>
    <row r="1742" spans="1:45">
      <c r="A174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row>
    <row r="1743" spans="1:45">
      <c r="A1743"/>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row>
    <row r="1744" spans="1:45">
      <c r="A1744"/>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row>
    <row r="1745" spans="1:45">
      <c r="A1745"/>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row>
    <row r="1746" spans="1:45">
      <c r="A1746"/>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row>
    <row r="1747" spans="1:45">
      <c r="A1747"/>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row>
    <row r="1748" spans="1:45">
      <c r="A1748"/>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row>
    <row r="1749" spans="1:45">
      <c r="A1749"/>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row>
    <row r="1750" spans="1:45">
      <c r="A1750"/>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row>
    <row r="1751" spans="1:45">
      <c r="A1751"/>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row>
    <row r="1752" spans="1:45">
      <c r="A175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row>
    <row r="1753" spans="1:45">
      <c r="A1753"/>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row>
    <row r="1754" spans="1:45">
      <c r="A1754"/>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row>
    <row r="1755" spans="1:45">
      <c r="A1755"/>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row>
    <row r="1756" spans="1:45">
      <c r="A1756"/>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row>
    <row r="1757" spans="1:45">
      <c r="A1757"/>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row>
    <row r="1758" spans="1:45">
      <c r="A1758"/>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row>
    <row r="1759" spans="1:45">
      <c r="A1759"/>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row>
    <row r="1760" spans="1:45">
      <c r="A1760"/>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row>
    <row r="1761" spans="1:45">
      <c r="A1761"/>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row>
    <row r="1762" spans="1:45">
      <c r="A176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row>
    <row r="1763" spans="1:45">
      <c r="A1763"/>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row>
    <row r="1764" spans="1:45">
      <c r="A1764"/>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row>
    <row r="1765" spans="1:45">
      <c r="A1765"/>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row>
    <row r="1766" spans="1:45">
      <c r="A1766"/>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row>
    <row r="1767" spans="1:45">
      <c r="A1767"/>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row>
    <row r="1768" spans="1:45">
      <c r="A1768"/>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row>
    <row r="1769" spans="1:45">
      <c r="A1769"/>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row>
    <row r="1770" spans="1:45">
      <c r="A1770"/>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row>
    <row r="1771" spans="1:45">
      <c r="A1771"/>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row>
    <row r="1772" spans="1:45">
      <c r="A177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row>
    <row r="1773" spans="1:45">
      <c r="A1773"/>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row>
    <row r="1774" spans="1:45">
      <c r="A1774"/>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row>
    <row r="1775" spans="1:45">
      <c r="A1775"/>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row>
    <row r="1776" spans="1:45">
      <c r="A1776"/>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row>
    <row r="1777" spans="1:45">
      <c r="A1777"/>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row>
    <row r="1778" spans="1:45">
      <c r="A1778"/>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row>
    <row r="1779" spans="1:45">
      <c r="A1779"/>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row>
    <row r="1780" spans="1:45">
      <c r="A1780"/>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row>
    <row r="1781" spans="1:45">
      <c r="A1781"/>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row>
    <row r="1782" spans="1:45">
      <c r="A178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row>
    <row r="1783" spans="1:45">
      <c r="A1783"/>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row>
    <row r="1784" spans="1:45">
      <c r="A1784"/>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row>
    <row r="1785" spans="1:45">
      <c r="A1785"/>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row>
    <row r="1786" spans="1:45">
      <c r="A1786"/>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row>
    <row r="1787" spans="1:45">
      <c r="A1787"/>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row>
    <row r="1788" spans="1:45">
      <c r="A1788"/>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row>
    <row r="1789" spans="1:45">
      <c r="A1789"/>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row>
    <row r="1790" spans="1:45">
      <c r="A1790"/>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row>
    <row r="1791" spans="1:45">
      <c r="A1791"/>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row>
    <row r="1792" spans="1:45">
      <c r="A179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row>
    <row r="1793" spans="1:45">
      <c r="A1793"/>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row>
    <row r="1794" spans="1:45">
      <c r="A1794"/>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row>
    <row r="1795" spans="1:45">
      <c r="A1795"/>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row>
    <row r="1796" spans="1:45">
      <c r="A1796"/>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row>
    <row r="1797" spans="1:45">
      <c r="A1797"/>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row>
    <row r="1798" spans="1:45">
      <c r="A1798"/>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row>
    <row r="1799" spans="1:45">
      <c r="A1799"/>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row>
    <row r="1800" spans="1:45">
      <c r="A1800"/>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row>
    <row r="1801" spans="1:45">
      <c r="A1801"/>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row>
    <row r="1802" spans="1:45">
      <c r="A18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row>
    <row r="1803" spans="1:45">
      <c r="A1803"/>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row>
    <row r="1804" spans="1:45">
      <c r="A1804"/>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row>
    <row r="1805" spans="1:45">
      <c r="A1805"/>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row>
    <row r="1806" spans="1:45">
      <c r="A1806"/>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row>
    <row r="1807" spans="1:45">
      <c r="A1807"/>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row>
    <row r="1808" spans="1:45">
      <c r="A1808"/>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row>
    <row r="1809" spans="1:45">
      <c r="A1809"/>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row>
    <row r="1810" spans="1:45">
      <c r="A1810"/>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row>
    <row r="1811" spans="1:45">
      <c r="A1811"/>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row>
    <row r="1812" spans="1:45">
      <c r="A181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row>
    <row r="1813" spans="1:45">
      <c r="A1813"/>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row>
    <row r="1814" spans="1:45">
      <c r="A1814"/>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row>
    <row r="1815" spans="1:45">
      <c r="A1815"/>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row>
    <row r="1816" spans="1:45">
      <c r="A1816"/>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row>
    <row r="1817" spans="1:45">
      <c r="A1817"/>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row>
    <row r="1818" spans="1:45">
      <c r="A1818"/>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row>
    <row r="1819" spans="1:45">
      <c r="A1819"/>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row>
    <row r="1820" spans="1:45">
      <c r="A1820"/>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row>
    <row r="1821" spans="1:45">
      <c r="A1821"/>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row>
    <row r="1822" spans="1:45">
      <c r="A182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row>
    <row r="1823" spans="1:45">
      <c r="A1823"/>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row>
    <row r="1824" spans="1:45">
      <c r="A1824"/>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row>
    <row r="1825" spans="1:45">
      <c r="A1825"/>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row>
    <row r="1826" spans="1:45">
      <c r="A1826"/>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row>
    <row r="1827" spans="1:45">
      <c r="A1827"/>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row>
    <row r="1828" spans="1:45">
      <c r="A1828"/>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row>
    <row r="1829" spans="1:45">
      <c r="A1829"/>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row>
    <row r="1830" spans="1:45">
      <c r="A1830"/>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row>
    <row r="1831" spans="1:45">
      <c r="A1831"/>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row>
    <row r="1832" spans="1:45">
      <c r="A183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row>
    <row r="1833" spans="1:45">
      <c r="A1833"/>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row>
    <row r="1834" spans="1:45">
      <c r="A1834"/>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row>
    <row r="1835" spans="1:45">
      <c r="A1835"/>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row>
    <row r="1836" spans="1:45">
      <c r="A1836"/>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row>
    <row r="1837" spans="1:45">
      <c r="A1837"/>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row>
    <row r="1838" spans="1:45">
      <c r="A1838"/>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row>
    <row r="1839" spans="1:45">
      <c r="A1839"/>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row>
    <row r="1840" spans="1:45">
      <c r="A1840"/>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row>
    <row r="1841" spans="1:45">
      <c r="A1841"/>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row>
    <row r="1842" spans="1:45">
      <c r="A184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row>
    <row r="1843" spans="1:45">
      <c r="A1843"/>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row>
    <row r="1844" spans="1:45">
      <c r="A1844"/>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row>
    <row r="1845" spans="1:45">
      <c r="A1845"/>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row>
    <row r="1846" spans="1:45">
      <c r="A1846"/>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row>
    <row r="1847" spans="1:45">
      <c r="A1847"/>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row>
    <row r="1848" spans="1:45">
      <c r="A1848"/>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row>
    <row r="1849" spans="1:45">
      <c r="A1849"/>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row>
    <row r="1850" spans="1:45">
      <c r="A1850"/>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row>
    <row r="1851" spans="1:45">
      <c r="A1851"/>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row>
    <row r="1852" spans="1:45">
      <c r="A185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row>
    <row r="1853" spans="1:45">
      <c r="A1853"/>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row>
    <row r="1854" spans="1:45">
      <c r="A1854"/>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row>
    <row r="1855" spans="1:45">
      <c r="A1855"/>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row>
    <row r="1856" spans="1:45">
      <c r="A1856"/>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row>
    <row r="1857" spans="1:45">
      <c r="A1857"/>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row>
    <row r="1858" spans="1:45">
      <c r="A1858"/>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row>
    <row r="1859" spans="1:45">
      <c r="A1859"/>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row>
    <row r="1860" spans="1:45">
      <c r="A1860"/>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row>
    <row r="1861" spans="1:45">
      <c r="A1861"/>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row>
    <row r="1862" spans="1:45">
      <c r="A186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row>
    <row r="1863" spans="1:45">
      <c r="A1863"/>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row>
    <row r="1864" spans="1:45">
      <c r="A1864"/>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row>
    <row r="1865" spans="1:45">
      <c r="A1865"/>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row>
    <row r="1866" spans="1:45">
      <c r="A1866"/>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row>
    <row r="1867" spans="1:45">
      <c r="A1867"/>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row>
    <row r="1868" spans="1:45">
      <c r="A1868"/>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row>
    <row r="1869" spans="1:45">
      <c r="A1869"/>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row>
    <row r="1870" spans="1:45">
      <c r="A1870"/>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row>
    <row r="1871" spans="1:45">
      <c r="A1871"/>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row>
    <row r="1872" spans="1:45">
      <c r="A187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row>
    <row r="1873" spans="1:45">
      <c r="A1873"/>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row>
    <row r="1874" spans="1:45">
      <c r="A1874"/>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row>
    <row r="1875" spans="1:45">
      <c r="A1875"/>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row>
    <row r="1876" spans="1:45">
      <c r="A1876"/>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row>
    <row r="1877" spans="1:45">
      <c r="A1877"/>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row>
    <row r="1878" spans="1:45">
      <c r="A1878"/>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row>
    <row r="1879" spans="1:45">
      <c r="A1879"/>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row>
    <row r="1880" spans="1:45">
      <c r="A1880"/>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row>
    <row r="1881" spans="1:45">
      <c r="A1881"/>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row>
    <row r="1882" spans="1:45">
      <c r="A188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row>
    <row r="1883" spans="1:45">
      <c r="A1883"/>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row>
    <row r="1884" spans="1:45">
      <c r="A1884"/>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row>
    <row r="1885" spans="1:45">
      <c r="A1885"/>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row>
    <row r="1886" spans="1:45">
      <c r="A1886"/>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row>
    <row r="1887" spans="1:45">
      <c r="A1887"/>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row>
    <row r="1888" spans="1:45">
      <c r="A1888"/>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row>
    <row r="1889" spans="1:45">
      <c r="A1889"/>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row>
    <row r="1890" spans="1:45">
      <c r="A1890"/>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row>
    <row r="1891" spans="1:45">
      <c r="A1891"/>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row>
    <row r="1892" spans="1:45">
      <c r="A189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row>
    <row r="1893" spans="1:45">
      <c r="A1893"/>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row>
    <row r="1894" spans="1:45">
      <c r="A1894"/>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row>
    <row r="1895" spans="1:45">
      <c r="A1895"/>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row>
    <row r="1896" spans="1:45">
      <c r="A1896"/>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row>
    <row r="1897" spans="1:45">
      <c r="A1897"/>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row>
    <row r="1898" spans="1:45">
      <c r="A1898"/>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row>
    <row r="1899" spans="1:45">
      <c r="A1899"/>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row>
    <row r="1900" spans="1:45">
      <c r="A1900"/>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row>
    <row r="1901" spans="1:45">
      <c r="A1901"/>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row>
    <row r="1902" spans="1:45">
      <c r="A19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row>
    <row r="1903" spans="1:45">
      <c r="A1903"/>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row>
    <row r="1904" spans="1:45">
      <c r="A1904"/>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row>
    <row r="1905" spans="1:45">
      <c r="A1905"/>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row>
    <row r="1906" spans="1:45">
      <c r="A1906"/>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row>
    <row r="1907" spans="1:45">
      <c r="A1907"/>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row>
    <row r="1908" spans="1:45">
      <c r="A1908"/>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row>
    <row r="1909" spans="1:45">
      <c r="A1909"/>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row>
    <row r="1910" spans="1:45">
      <c r="A1910"/>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row>
    <row r="1911" spans="1:45">
      <c r="A1911"/>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row>
    <row r="1912" spans="1:45">
      <c r="A191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row>
    <row r="1913" spans="1:45">
      <c r="A1913"/>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row>
    <row r="1914" spans="1:45">
      <c r="A1914"/>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row>
    <row r="1915" spans="1:45">
      <c r="A1915"/>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row>
    <row r="1916" spans="1:45">
      <c r="A1916"/>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row>
    <row r="1917" spans="1:45">
      <c r="A1917"/>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row>
    <row r="1918" spans="1:45">
      <c r="A1918"/>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row>
    <row r="1919" spans="1:45">
      <c r="A1919"/>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row>
    <row r="1920" spans="1:45">
      <c r="A1920"/>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row>
    <row r="1921" spans="1:45">
      <c r="A1921"/>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row>
    <row r="1922" spans="1:45">
      <c r="A192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row>
    <row r="1923" spans="1:45">
      <c r="A1923"/>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row>
    <row r="1924" spans="1:45">
      <c r="A1924"/>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row>
    <row r="1925" spans="1:45">
      <c r="A1925"/>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row>
    <row r="1926" spans="1:45">
      <c r="A1926"/>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row>
    <row r="1927" spans="1:45">
      <c r="A1927"/>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row>
    <row r="1928" spans="1:45">
      <c r="A1928"/>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row>
    <row r="1929" spans="1:45">
      <c r="A1929"/>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row>
    <row r="1930" spans="1:45">
      <c r="A1930"/>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row>
    <row r="1931" spans="1:45">
      <c r="A1931"/>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row>
    <row r="1932" spans="1:45">
      <c r="A193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row>
    <row r="1933" spans="1:45">
      <c r="A1933"/>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row>
    <row r="1934" spans="1:45">
      <c r="A1934"/>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row>
    <row r="1935" spans="1:45">
      <c r="A1935"/>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row>
    <row r="1936" spans="1:45">
      <c r="A1936"/>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row>
    <row r="1937" spans="1:45">
      <c r="A1937"/>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row>
    <row r="1938" spans="1:45">
      <c r="A1938"/>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row>
    <row r="1939" spans="1:45">
      <c r="A1939"/>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row>
    <row r="1940" spans="1:45">
      <c r="A1940"/>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row>
    <row r="1941" spans="1:45">
      <c r="A1941"/>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row>
    <row r="1942" spans="1:45">
      <c r="A194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row>
    <row r="1943" spans="1:45">
      <c r="A1943"/>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row>
    <row r="1944" spans="1:45">
      <c r="A1944"/>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row>
    <row r="1945" spans="1:45">
      <c r="A1945"/>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row>
    <row r="1946" spans="1:45">
      <c r="A1946"/>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row>
    <row r="1947" spans="1:45">
      <c r="A1947"/>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row>
    <row r="1948" spans="1:45">
      <c r="A1948"/>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row>
    <row r="1949" spans="1:45">
      <c r="A1949"/>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row>
    <row r="1950" spans="1:45">
      <c r="A1950"/>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row>
    <row r="1951" spans="1:45">
      <c r="A1951"/>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row>
    <row r="1952" spans="1:45">
      <c r="A195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row>
    <row r="1953" spans="1:45">
      <c r="A1953"/>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row>
    <row r="1954" spans="1:45">
      <c r="A1954"/>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row>
    <row r="1955" spans="1:45">
      <c r="A1955"/>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row>
    <row r="1956" spans="1:45">
      <c r="A1956"/>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row>
    <row r="1957" spans="1:45">
      <c r="A1957"/>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row>
    <row r="1958" spans="1:45">
      <c r="A1958"/>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row>
    <row r="1959" spans="1:45">
      <c r="A1959"/>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row>
    <row r="1960" spans="1:45">
      <c r="A1960"/>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row>
    <row r="1961" spans="1:45">
      <c r="A1961"/>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row>
    <row r="1962" spans="1:45">
      <c r="A196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row>
    <row r="1963" spans="1:45">
      <c r="A1963"/>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row>
    <row r="1964" spans="1:45">
      <c r="A1964"/>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row>
    <row r="1965" spans="1:45">
      <c r="A1965"/>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row>
    <row r="1966" spans="1:45">
      <c r="A1966"/>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row>
    <row r="1967" spans="1:45">
      <c r="A1967"/>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row>
    <row r="1968" spans="1:45">
      <c r="A1968"/>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row>
    <row r="1969" spans="1:45">
      <c r="A1969"/>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row>
    <row r="1970" spans="1:45">
      <c r="A1970"/>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row>
    <row r="1971" spans="1:45">
      <c r="A1971"/>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row>
    <row r="1972" spans="1:45">
      <c r="A197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row>
    <row r="1973" spans="1:45">
      <c r="A1973"/>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row>
    <row r="1974" spans="1:45">
      <c r="A1974"/>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row>
    <row r="1975" spans="1:45">
      <c r="A1975"/>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row>
    <row r="1976" spans="1:45">
      <c r="A1976"/>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row>
    <row r="1977" spans="1:45">
      <c r="A1977"/>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row>
    <row r="1978" spans="1:45">
      <c r="A1978"/>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row>
    <row r="1979" spans="1:45">
      <c r="A1979"/>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row>
    <row r="1980" spans="1:45">
      <c r="A1980"/>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row>
    <row r="1981" spans="1:45">
      <c r="A1981"/>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row>
    <row r="1982" spans="1:45">
      <c r="A198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row>
    <row r="1983" spans="1:45">
      <c r="A1983"/>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row>
    <row r="1984" spans="1:45">
      <c r="A1984"/>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row>
    <row r="1985" spans="1:45">
      <c r="A1985"/>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row>
    <row r="1986" spans="1:45">
      <c r="A1986"/>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row>
    <row r="1987" spans="1:45">
      <c r="A1987"/>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row>
    <row r="1988" spans="1:45">
      <c r="A1988"/>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row>
    <row r="1989" spans="1:45">
      <c r="A1989"/>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row>
    <row r="1990" spans="1:45">
      <c r="A1990"/>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row>
    <row r="1991" spans="1:45">
      <c r="A1991"/>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row>
    <row r="1992" spans="1:45">
      <c r="A199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row>
    <row r="1993" spans="1:45">
      <c r="A1993"/>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row>
    <row r="1994" spans="1:45">
      <c r="A1994"/>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row>
    <row r="1995" spans="1:45">
      <c r="A1995"/>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row>
    <row r="1996" spans="1:45">
      <c r="A1996"/>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row>
    <row r="1997" spans="1:45">
      <c r="A1997"/>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row>
    <row r="1998" spans="1:45">
      <c r="A1998"/>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row>
    <row r="1999" spans="1:45">
      <c r="A1999"/>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row>
    <row r="2000" spans="1:45">
      <c r="A2000"/>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row>
  </sheetData>
  <sheetProtection sheet="1" objects="1" scenarios="1" selectLockedCells="1" autoFilter="0" pivotTables="0"/>
  <autoFilter ref="A2:N114" xr:uid="{DC19ACF6-F994-244D-A156-FF2A7B00966D}"/>
  <conditionalFormatting sqref="A3:A107">
    <cfRule type="expression" dxfId="10" priority="7">
      <formula>N3="X"</formula>
    </cfRule>
  </conditionalFormatting>
  <conditionalFormatting sqref="M3:M107">
    <cfRule type="cellIs" dxfId="3" priority="1" operator="greaterThanOrEqual">
      <formula>$O$1</formula>
    </cfRule>
    <cfRule type="cellIs" dxfId="2" priority="4" stopIfTrue="1" operator="between">
      <formula>0.0000000001</formula>
      <formula>$O$1-0.000000001</formula>
    </cfRule>
  </conditionalFormatting>
  <conditionalFormatting sqref="N3:N107">
    <cfRule type="containsText" dxfId="1" priority="6" operator="containsText" text="✓">
      <formula>NOT(ISERROR(SEARCH("✓",N3)))</formula>
    </cfRule>
  </conditionalFormatting>
  <conditionalFormatting sqref="O1">
    <cfRule type="expression" dxfId="0" priority="3">
      <formula>"&lt;=(SOMMA((CERCA.VERT(CONCATENA(Home!$B$3;""-1"");Comp_Time!$A:$B;2;FALSO));(CERCA.VERT(CONCATENA(Home!$B$3;""-2"");Comp_Time!$A:$B;2;FALSO));(CERCA.VERT(CONCATENA(Home!$B$3;""-3"");Comp_Time!$A:$B;2;FALSO));CERCA.VERT(CONCATENA(Home!$B$3;""-4"");Comp_Time!$A:$B;2"</formula>
    </cfRule>
  </conditionalFormatting>
  <pageMargins left="0.7" right="0.7" top="0.75" bottom="0.75" header="0.3" footer="0.3"/>
  <pageSetup paperSize="9" orientation="portrait" horizontalDpi="0" verticalDpi="0"/>
  <headerFooter>
    <oddFooter>&amp;L&amp;"Calibri,Normale"&amp;K6C6C6C&amp;F&amp;C&amp;"Arial,Normale"&amp;3&amp;K147002Copyright DWL.education&amp;R&amp;"Calibri,Normale"&amp;K6C6C6C&amp;P / &amp;N</oddFooter>
  </headerFooter>
  <extLst>
    <ext xmlns:x14="http://schemas.microsoft.com/office/spreadsheetml/2009/9/main" uri="{78C0D931-6437-407d-A8EE-F0AAD7539E65}">
      <x14:conditionalFormattings>
        <x14:conditionalFormatting xmlns:xm="http://schemas.microsoft.com/office/excel/2006/main">
          <x14:cfRule type="cellIs" priority="32" stopIfTrue="1" operator="lessThan" id="{368CD261-1353-D34B-8737-3B39F69BB628}">
            <xm:f>IFERROR(VLOOKUP(CONCATENATE(Home!$B$3,"-1"),Comp_Time!$A:$B,2,FALSE),"")*0.7</xm:f>
            <x14:dxf>
              <font>
                <color rgb="FF9C0006"/>
              </font>
              <fill>
                <patternFill>
                  <bgColor rgb="FFFFC7CE"/>
                </patternFill>
              </fill>
            </x14:dxf>
          </x14:cfRule>
          <xm:sqref>G3:G107</xm:sqref>
        </x14:conditionalFormatting>
        <x14:conditionalFormatting xmlns:xm="http://schemas.microsoft.com/office/excel/2006/main">
          <x14:cfRule type="cellIs" priority="33" stopIfTrue="1" operator="lessThan" id="{5E95A305-A0B6-F544-8D62-25E1E82B447B}">
            <xm:f>IFERROR(VLOOKUP(CONCATENATE(Home!$B$3,"-2"),Comp_Time!$A:$B,2,FALSE),"")*0.7</xm:f>
            <x14:dxf>
              <font>
                <color rgb="FF9C0006"/>
              </font>
              <fill>
                <patternFill>
                  <bgColor rgb="FFFFC7CE"/>
                </patternFill>
              </fill>
            </x14:dxf>
          </x14:cfRule>
          <xm:sqref>H3:H107</xm:sqref>
        </x14:conditionalFormatting>
        <x14:conditionalFormatting xmlns:xm="http://schemas.microsoft.com/office/excel/2006/main">
          <x14:cfRule type="cellIs" priority="34" stopIfTrue="1" operator="lessThan" id="{AB10720D-B4E3-1A47-8496-78261833FBB3}">
            <xm:f>IFERROR(VLOOKUP(CONCATENATE(Home!$B$3,"-3"),Comp_Time!$A:$B,2,FALSE),"")*0.7</xm:f>
            <x14:dxf>
              <font>
                <color rgb="FF9C0006"/>
              </font>
              <fill>
                <patternFill>
                  <bgColor rgb="FFFFC7CE"/>
                </patternFill>
              </fill>
            </x14:dxf>
          </x14:cfRule>
          <xm:sqref>I3:I107</xm:sqref>
        </x14:conditionalFormatting>
        <x14:conditionalFormatting xmlns:xm="http://schemas.microsoft.com/office/excel/2006/main">
          <x14:cfRule type="cellIs" priority="35" operator="lessThan" id="{AAE772E7-467A-6F41-B64F-DEDE9C495A57}">
            <xm:f>IFERROR(VLOOKUP(CONCATENATE(Home!$B$3,"-4"),Comp_Time!$A:$B,2,FALSE),"")*0.7</xm:f>
            <x14:dxf>
              <font>
                <color rgb="FF9C0006"/>
              </font>
              <fill>
                <patternFill>
                  <bgColor rgb="FFFFC7CE"/>
                </patternFill>
              </fill>
            </x14:dxf>
          </x14:cfRule>
          <xm:sqref>J3:J107</xm:sqref>
        </x14:conditionalFormatting>
        <x14:conditionalFormatting xmlns:xm="http://schemas.microsoft.com/office/excel/2006/main">
          <x14:cfRule type="cellIs" priority="36" stopIfTrue="1" operator="lessThan" id="{1F7A2557-F52A-B64F-B50E-427DE750F749}">
            <xm:f>IFERROR(VLOOKUP(CONCATENATE(Home!$B$3,"-5"),Comp_Time!$A:$B,2,FALSE),"")*0.7</xm:f>
            <x14:dxf>
              <font>
                <color rgb="FF9C0006"/>
              </font>
              <fill>
                <patternFill>
                  <bgColor rgb="FFFFC7CE"/>
                </patternFill>
              </fill>
            </x14:dxf>
          </x14:cfRule>
          <xm:sqref>K3:K107</xm:sqref>
        </x14:conditionalFormatting>
        <x14:conditionalFormatting xmlns:xm="http://schemas.microsoft.com/office/excel/2006/main">
          <x14:cfRule type="cellIs" priority="37" stopIfTrue="1" operator="lessThan" id="{93FF9A4C-13AE-FD44-9AB2-3CF8283ABDBD}">
            <xm:f>IFERROR(VLOOKUP(CONCATENATE(Home!$B$3,"-6"),Comp_Time!$A:$B,2,FALSE),"")*0.7</xm:f>
            <x14:dxf>
              <font>
                <color rgb="FF9C0006"/>
              </font>
              <fill>
                <patternFill>
                  <bgColor rgb="FFFFC7CE"/>
                </patternFill>
              </fill>
            </x14:dxf>
          </x14:cfRule>
          <xm:sqref>L3:L107</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61945-4522-304D-958B-032AA8C07912}">
  <sheetPr codeName="Foglio2"/>
  <dimension ref="A1:E6076"/>
  <sheetViews>
    <sheetView zoomScale="173" workbookViewId="0">
      <selection activeCell="A3" sqref="A3:A5"/>
    </sheetView>
  </sheetViews>
  <sheetFormatPr baseColWidth="10" defaultColWidth="10.83203125" defaultRowHeight="16"/>
  <cols>
    <col min="1" max="1" width="17.33203125" style="25" customWidth="1"/>
    <col min="2" max="2" width="40.83203125" style="25" customWidth="1"/>
    <col min="3" max="3" width="68.5" style="25" customWidth="1"/>
    <col min="4" max="4" width="12.83203125" style="25" customWidth="1"/>
    <col min="5" max="5" width="31" style="25" customWidth="1"/>
    <col min="6" max="16384" width="10.83203125" style="25"/>
  </cols>
  <sheetData>
    <row r="1" spans="1:5">
      <c r="A1" s="53" t="s">
        <v>27</v>
      </c>
      <c r="B1" s="53" t="s">
        <v>28</v>
      </c>
      <c r="C1" s="53" t="s">
        <v>29</v>
      </c>
      <c r="D1" s="53" t="s">
        <v>30</v>
      </c>
      <c r="E1" s="53" t="s">
        <v>31</v>
      </c>
    </row>
    <row r="2" spans="1:5">
      <c r="A2" s="25" t="s">
        <v>32</v>
      </c>
      <c r="B2" s="40" t="s">
        <v>33</v>
      </c>
      <c r="C2" s="40"/>
      <c r="E2" s="40"/>
    </row>
    <row r="3" spans="1:5">
      <c r="A3" s="25" t="s">
        <v>34</v>
      </c>
      <c r="B3" s="40" t="s">
        <v>35</v>
      </c>
      <c r="C3" s="40"/>
      <c r="E3" s="40"/>
    </row>
    <row r="4" spans="1:5">
      <c r="A4" s="25" t="s">
        <v>36</v>
      </c>
      <c r="B4" s="40" t="s">
        <v>37</v>
      </c>
      <c r="C4" s="40"/>
      <c r="E4" s="40"/>
    </row>
    <row r="5" spans="1:5">
      <c r="A5" s="25" t="s">
        <v>38</v>
      </c>
      <c r="B5" s="40" t="s">
        <v>39</v>
      </c>
      <c r="C5" s="40"/>
      <c r="E5" s="40"/>
    </row>
    <row r="6" spans="1:5">
      <c r="A6" s="25" t="s">
        <v>40</v>
      </c>
      <c r="B6" s="40" t="s">
        <v>41</v>
      </c>
      <c r="C6" s="40"/>
      <c r="E6" s="40"/>
    </row>
    <row r="7" spans="1:5">
      <c r="A7" s="25" t="s">
        <v>42</v>
      </c>
      <c r="B7" s="25" t="s">
        <v>43</v>
      </c>
    </row>
    <row r="8" spans="1:5">
      <c r="A8" s="25" t="s">
        <v>44</v>
      </c>
      <c r="B8" s="25" t="s">
        <v>45</v>
      </c>
    </row>
    <row r="9" spans="1:5">
      <c r="A9" s="25" t="s">
        <v>46</v>
      </c>
      <c r="B9" s="25" t="s">
        <v>47</v>
      </c>
    </row>
    <row r="10" spans="1:5">
      <c r="A10" s="25" t="s">
        <v>48</v>
      </c>
      <c r="B10" s="25" t="s">
        <v>49</v>
      </c>
    </row>
    <row r="11" spans="1:5">
      <c r="A11" s="25" t="s">
        <v>50</v>
      </c>
      <c r="B11" s="25" t="s">
        <v>51</v>
      </c>
    </row>
    <row r="12" spans="1:5">
      <c r="A12" s="25" t="s">
        <v>52</v>
      </c>
      <c r="B12" s="25" t="s">
        <v>53</v>
      </c>
    </row>
    <row r="13" spans="1:5">
      <c r="A13" s="25" t="s">
        <v>54</v>
      </c>
      <c r="B13" s="25" t="s">
        <v>55</v>
      </c>
    </row>
    <row r="14" spans="1:5">
      <c r="A14" s="42" t="s">
        <v>56</v>
      </c>
      <c r="B14" s="25" t="s">
        <v>57</v>
      </c>
      <c r="C14" s="25" t="s">
        <v>11992</v>
      </c>
      <c r="D14" s="25" t="s">
        <v>56</v>
      </c>
      <c r="E14" s="25" t="s">
        <v>14566</v>
      </c>
    </row>
    <row r="15" spans="1:5">
      <c r="A15" s="42" t="s">
        <v>58</v>
      </c>
      <c r="B15" s="25" t="s">
        <v>59</v>
      </c>
      <c r="C15" s="25" t="s">
        <v>14567</v>
      </c>
      <c r="D15" s="25" t="s">
        <v>58</v>
      </c>
      <c r="E15" s="25" t="s">
        <v>12383</v>
      </c>
    </row>
    <row r="16" spans="1:5">
      <c r="A16" s="42" t="s">
        <v>60</v>
      </c>
      <c r="B16" s="25" t="s">
        <v>14568</v>
      </c>
      <c r="C16" s="25" t="s">
        <v>14569</v>
      </c>
      <c r="D16" s="25" t="s">
        <v>60</v>
      </c>
      <c r="E16" s="25" t="s">
        <v>12384</v>
      </c>
    </row>
    <row r="17" spans="1:5">
      <c r="A17" s="42" t="s">
        <v>61</v>
      </c>
      <c r="B17" s="25" t="s">
        <v>62</v>
      </c>
      <c r="C17" s="25" t="s">
        <v>14570</v>
      </c>
      <c r="D17" s="25" t="s">
        <v>61</v>
      </c>
      <c r="E17" s="25" t="s">
        <v>12385</v>
      </c>
    </row>
    <row r="18" spans="1:5">
      <c r="A18" s="42" t="s">
        <v>63</v>
      </c>
      <c r="B18" s="25" t="s">
        <v>64</v>
      </c>
      <c r="C18" s="25" t="s">
        <v>11992</v>
      </c>
      <c r="D18" s="25" t="s">
        <v>63</v>
      </c>
      <c r="E18" s="25" t="s">
        <v>14571</v>
      </c>
    </row>
    <row r="19" spans="1:5">
      <c r="A19" s="42" t="s">
        <v>65</v>
      </c>
      <c r="B19" s="25" t="s">
        <v>14572</v>
      </c>
      <c r="C19" s="25" t="s">
        <v>14573</v>
      </c>
      <c r="D19" s="25" t="s">
        <v>65</v>
      </c>
      <c r="E19" s="25" t="s">
        <v>12383</v>
      </c>
    </row>
    <row r="20" spans="1:5">
      <c r="A20" s="42" t="s">
        <v>66</v>
      </c>
      <c r="B20" s="25" t="s">
        <v>14574</v>
      </c>
      <c r="C20" s="25" t="s">
        <v>14575</v>
      </c>
      <c r="D20" s="25" t="s">
        <v>66</v>
      </c>
      <c r="E20" s="25" t="s">
        <v>12384</v>
      </c>
    </row>
    <row r="21" spans="1:5">
      <c r="A21" s="42" t="s">
        <v>67</v>
      </c>
      <c r="B21" s="25" t="s">
        <v>14576</v>
      </c>
      <c r="C21" s="25" t="s">
        <v>14577</v>
      </c>
      <c r="D21" s="25" t="s">
        <v>67</v>
      </c>
      <c r="E21" s="25" t="s">
        <v>12385</v>
      </c>
    </row>
    <row r="22" spans="1:5">
      <c r="A22" s="42" t="s">
        <v>68</v>
      </c>
      <c r="B22" s="25" t="s">
        <v>69</v>
      </c>
      <c r="C22" s="25" t="s">
        <v>11992</v>
      </c>
      <c r="D22" s="25" t="s">
        <v>101</v>
      </c>
      <c r="E22" s="25" t="s">
        <v>14578</v>
      </c>
    </row>
    <row r="23" spans="1:5">
      <c r="A23" s="42" t="s">
        <v>70</v>
      </c>
      <c r="B23" s="25" t="s">
        <v>71</v>
      </c>
      <c r="C23" s="25" t="s">
        <v>14579</v>
      </c>
      <c r="D23" s="25" t="s">
        <v>102</v>
      </c>
      <c r="E23" s="25" t="s">
        <v>12383</v>
      </c>
    </row>
    <row r="24" spans="1:5">
      <c r="A24" s="42" t="s">
        <v>72</v>
      </c>
      <c r="B24" s="25" t="s">
        <v>73</v>
      </c>
      <c r="C24" s="25" t="s">
        <v>14580</v>
      </c>
      <c r="D24" s="25" t="s">
        <v>103</v>
      </c>
      <c r="E24" s="25" t="s">
        <v>12384</v>
      </c>
    </row>
    <row r="25" spans="1:5">
      <c r="A25" s="42" t="s">
        <v>74</v>
      </c>
      <c r="B25" s="25" t="s">
        <v>14581</v>
      </c>
      <c r="C25" s="25" t="s">
        <v>14582</v>
      </c>
      <c r="D25" s="25" t="s">
        <v>104</v>
      </c>
      <c r="E25" s="25" t="s">
        <v>12385</v>
      </c>
    </row>
    <row r="26" spans="1:5">
      <c r="A26" s="42" t="s">
        <v>75</v>
      </c>
      <c r="B26" s="25" t="s">
        <v>14583</v>
      </c>
      <c r="C26" s="25" t="s">
        <v>11992</v>
      </c>
      <c r="D26" s="25" t="s">
        <v>68</v>
      </c>
      <c r="E26" s="25" t="s">
        <v>14584</v>
      </c>
    </row>
    <row r="27" spans="1:5">
      <c r="A27" s="42" t="s">
        <v>76</v>
      </c>
      <c r="B27" s="25" t="s">
        <v>77</v>
      </c>
      <c r="C27" s="25" t="s">
        <v>14585</v>
      </c>
      <c r="D27" s="25" t="s">
        <v>70</v>
      </c>
      <c r="E27" s="25" t="s">
        <v>12383</v>
      </c>
    </row>
    <row r="28" spans="1:5">
      <c r="A28" s="42" t="s">
        <v>78</v>
      </c>
      <c r="B28" s="25" t="s">
        <v>14586</v>
      </c>
      <c r="C28" s="25" t="s">
        <v>14587</v>
      </c>
      <c r="D28" s="25" t="s">
        <v>72</v>
      </c>
      <c r="E28" s="25" t="s">
        <v>12384</v>
      </c>
    </row>
    <row r="29" spans="1:5">
      <c r="A29" s="42" t="s">
        <v>79</v>
      </c>
      <c r="B29" s="25" t="s">
        <v>14588</v>
      </c>
      <c r="C29" s="25" t="s">
        <v>14589</v>
      </c>
      <c r="D29" s="25" t="s">
        <v>74</v>
      </c>
      <c r="E29" s="25" t="s">
        <v>12385</v>
      </c>
    </row>
    <row r="30" spans="1:5">
      <c r="A30" s="42" t="s">
        <v>80</v>
      </c>
      <c r="B30" s="25" t="s">
        <v>81</v>
      </c>
      <c r="C30" s="25" t="s">
        <v>11992</v>
      </c>
      <c r="D30" s="25" t="s">
        <v>112</v>
      </c>
      <c r="E30" s="25" t="s">
        <v>14590</v>
      </c>
    </row>
    <row r="31" spans="1:5">
      <c r="A31" s="42" t="s">
        <v>82</v>
      </c>
      <c r="B31" s="25" t="s">
        <v>14591</v>
      </c>
      <c r="C31" s="25" t="s">
        <v>14592</v>
      </c>
      <c r="D31" s="25" t="s">
        <v>113</v>
      </c>
      <c r="E31" s="25" t="s">
        <v>12383</v>
      </c>
    </row>
    <row r="32" spans="1:5">
      <c r="A32" s="42" t="s">
        <v>83</v>
      </c>
      <c r="B32" s="25" t="s">
        <v>14593</v>
      </c>
      <c r="C32" s="25" t="s">
        <v>14594</v>
      </c>
      <c r="D32" s="25" t="s">
        <v>115</v>
      </c>
      <c r="E32" s="25" t="s">
        <v>12384</v>
      </c>
    </row>
    <row r="33" spans="1:5">
      <c r="A33" s="42" t="s">
        <v>84</v>
      </c>
      <c r="B33" s="25" t="s">
        <v>14595</v>
      </c>
      <c r="C33" s="25" t="s">
        <v>14596</v>
      </c>
      <c r="D33" s="25" t="s">
        <v>117</v>
      </c>
      <c r="E33" s="25" t="s">
        <v>12385</v>
      </c>
    </row>
    <row r="34" spans="1:5">
      <c r="A34" s="42" t="s">
        <v>85</v>
      </c>
      <c r="B34" s="25" t="s">
        <v>86</v>
      </c>
      <c r="C34" s="25" t="s">
        <v>11992</v>
      </c>
      <c r="D34" s="25" t="s">
        <v>105</v>
      </c>
      <c r="E34" s="25" t="s">
        <v>14597</v>
      </c>
    </row>
    <row r="35" spans="1:5">
      <c r="A35" s="42" t="s">
        <v>87</v>
      </c>
      <c r="B35" s="25" t="s">
        <v>14598</v>
      </c>
      <c r="C35" s="25" t="s">
        <v>14599</v>
      </c>
      <c r="D35" s="25" t="s">
        <v>107</v>
      </c>
      <c r="E35" s="25" t="s">
        <v>12383</v>
      </c>
    </row>
    <row r="36" spans="1:5">
      <c r="A36" s="42" t="s">
        <v>88</v>
      </c>
      <c r="B36" s="25" t="s">
        <v>89</v>
      </c>
      <c r="C36" s="25" t="s">
        <v>14600</v>
      </c>
      <c r="D36" s="25" t="s">
        <v>109</v>
      </c>
      <c r="E36" s="25" t="s">
        <v>12384</v>
      </c>
    </row>
    <row r="37" spans="1:5">
      <c r="A37" s="42" t="s">
        <v>90</v>
      </c>
      <c r="B37" s="25" t="s">
        <v>14601</v>
      </c>
      <c r="C37" s="25" t="s">
        <v>14602</v>
      </c>
      <c r="D37" s="25" t="s">
        <v>110</v>
      </c>
      <c r="E37" s="25" t="s">
        <v>12385</v>
      </c>
    </row>
    <row r="38" spans="1:5">
      <c r="A38" s="42" t="s">
        <v>91</v>
      </c>
      <c r="B38" s="25" t="s">
        <v>14603</v>
      </c>
      <c r="C38" s="25" t="s">
        <v>11992</v>
      </c>
      <c r="D38" s="25" t="s">
        <v>75</v>
      </c>
      <c r="E38" s="25" t="s">
        <v>14604</v>
      </c>
    </row>
    <row r="39" spans="1:5">
      <c r="A39" s="42" t="s">
        <v>92</v>
      </c>
      <c r="B39" s="25" t="s">
        <v>14605</v>
      </c>
      <c r="C39" s="25" t="s">
        <v>14606</v>
      </c>
      <c r="D39" s="25" t="s">
        <v>76</v>
      </c>
      <c r="E39" s="25" t="s">
        <v>12383</v>
      </c>
    </row>
    <row r="40" spans="1:5">
      <c r="A40" s="42" t="s">
        <v>93</v>
      </c>
      <c r="B40" s="25" t="s">
        <v>14607</v>
      </c>
      <c r="C40" s="25" t="s">
        <v>14608</v>
      </c>
      <c r="D40" s="25" t="s">
        <v>78</v>
      </c>
      <c r="E40" s="25" t="s">
        <v>12384</v>
      </c>
    </row>
    <row r="41" spans="1:5">
      <c r="A41" s="42" t="s">
        <v>94</v>
      </c>
      <c r="B41" s="25" t="s">
        <v>14609</v>
      </c>
      <c r="C41" s="25" t="s">
        <v>14610</v>
      </c>
      <c r="D41" s="25" t="s">
        <v>79</v>
      </c>
      <c r="E41" s="25" t="s">
        <v>12385</v>
      </c>
    </row>
    <row r="42" spans="1:5">
      <c r="A42" s="42" t="s">
        <v>95</v>
      </c>
      <c r="B42" s="25" t="s">
        <v>96</v>
      </c>
      <c r="C42" s="25" t="s">
        <v>11992</v>
      </c>
      <c r="D42" s="25" t="s">
        <v>143</v>
      </c>
      <c r="E42" s="25" t="s">
        <v>14611</v>
      </c>
    </row>
    <row r="43" spans="1:5">
      <c r="A43" s="42" t="s">
        <v>97</v>
      </c>
      <c r="B43" s="25" t="s">
        <v>14612</v>
      </c>
      <c r="C43" s="25" t="s">
        <v>14613</v>
      </c>
      <c r="D43" s="25" t="s">
        <v>144</v>
      </c>
      <c r="E43" s="25" t="s">
        <v>12383</v>
      </c>
    </row>
    <row r="44" spans="1:5">
      <c r="A44" s="42" t="s">
        <v>98</v>
      </c>
      <c r="B44" s="25" t="s">
        <v>14614</v>
      </c>
      <c r="C44" s="25" t="s">
        <v>14615</v>
      </c>
      <c r="D44" s="25" t="s">
        <v>145</v>
      </c>
      <c r="E44" s="25" t="s">
        <v>12384</v>
      </c>
    </row>
    <row r="45" spans="1:5">
      <c r="A45" s="42" t="s">
        <v>100</v>
      </c>
      <c r="B45" s="25" t="s">
        <v>14616</v>
      </c>
      <c r="C45" s="25" t="s">
        <v>14617</v>
      </c>
      <c r="D45" s="25" t="s">
        <v>146</v>
      </c>
      <c r="E45" s="25" t="s">
        <v>12385</v>
      </c>
    </row>
    <row r="46" spans="1:5">
      <c r="A46" s="42" t="s">
        <v>101</v>
      </c>
      <c r="B46" s="25" t="s">
        <v>14618</v>
      </c>
      <c r="C46" s="25" t="s">
        <v>11992</v>
      </c>
      <c r="D46" s="25" t="s">
        <v>147</v>
      </c>
      <c r="E46" s="25" t="s">
        <v>14619</v>
      </c>
    </row>
    <row r="47" spans="1:5">
      <c r="A47" s="42" t="s">
        <v>102</v>
      </c>
      <c r="B47" s="25" t="s">
        <v>14620</v>
      </c>
      <c r="C47" s="25" t="s">
        <v>14621</v>
      </c>
      <c r="D47" s="25" t="s">
        <v>148</v>
      </c>
      <c r="E47" s="25" t="s">
        <v>12383</v>
      </c>
    </row>
    <row r="48" spans="1:5">
      <c r="A48" s="42" t="s">
        <v>103</v>
      </c>
      <c r="B48" s="25" t="s">
        <v>14622</v>
      </c>
      <c r="C48" s="25" t="s">
        <v>14623</v>
      </c>
      <c r="D48" s="25" t="s">
        <v>149</v>
      </c>
      <c r="E48" s="25" t="s">
        <v>12384</v>
      </c>
    </row>
    <row r="49" spans="1:5">
      <c r="A49" s="42" t="s">
        <v>104</v>
      </c>
      <c r="B49" s="25" t="s">
        <v>14624</v>
      </c>
      <c r="C49" s="25" t="s">
        <v>14625</v>
      </c>
      <c r="D49" s="25" t="s">
        <v>150</v>
      </c>
      <c r="E49" s="25" t="s">
        <v>12385</v>
      </c>
    </row>
    <row r="50" spans="1:5">
      <c r="A50" s="42" t="s">
        <v>105</v>
      </c>
      <c r="B50" s="25" t="s">
        <v>106</v>
      </c>
      <c r="C50" s="25" t="s">
        <v>11992</v>
      </c>
      <c r="D50" s="25" t="s">
        <v>122</v>
      </c>
      <c r="E50" s="25" t="s">
        <v>14626</v>
      </c>
    </row>
    <row r="51" spans="1:5">
      <c r="A51" s="42" t="s">
        <v>107</v>
      </c>
      <c r="B51" s="25" t="s">
        <v>108</v>
      </c>
      <c r="C51" s="25" t="s">
        <v>14627</v>
      </c>
      <c r="D51" s="25" t="s">
        <v>124</v>
      </c>
      <c r="E51" s="25" t="s">
        <v>12383</v>
      </c>
    </row>
    <row r="52" spans="1:5">
      <c r="A52" s="42" t="s">
        <v>109</v>
      </c>
      <c r="B52" s="25" t="s">
        <v>14628</v>
      </c>
      <c r="C52" s="25" t="s">
        <v>14629</v>
      </c>
      <c r="D52" s="25" t="s">
        <v>125</v>
      </c>
      <c r="E52" s="25" t="s">
        <v>12384</v>
      </c>
    </row>
    <row r="53" spans="1:5">
      <c r="A53" s="42" t="s">
        <v>110</v>
      </c>
      <c r="B53" s="25" t="s">
        <v>111</v>
      </c>
      <c r="C53" s="25" t="s">
        <v>14630</v>
      </c>
      <c r="D53" s="25" t="s">
        <v>126</v>
      </c>
      <c r="E53" s="25" t="s">
        <v>12385</v>
      </c>
    </row>
    <row r="54" spans="1:5">
      <c r="A54" s="42" t="s">
        <v>112</v>
      </c>
      <c r="B54" s="25" t="s">
        <v>14631</v>
      </c>
      <c r="C54" s="25" t="s">
        <v>11992</v>
      </c>
      <c r="D54" s="25" t="s">
        <v>127</v>
      </c>
      <c r="E54" s="25" t="s">
        <v>14632</v>
      </c>
    </row>
    <row r="55" spans="1:5">
      <c r="A55" s="42" t="s">
        <v>113</v>
      </c>
      <c r="B55" s="25" t="s">
        <v>114</v>
      </c>
      <c r="C55" s="25" t="s">
        <v>14633</v>
      </c>
      <c r="D55" s="25" t="s">
        <v>129</v>
      </c>
      <c r="E55" s="25" t="s">
        <v>12383</v>
      </c>
    </row>
    <row r="56" spans="1:5">
      <c r="A56" s="42" t="s">
        <v>115</v>
      </c>
      <c r="B56" s="25" t="s">
        <v>116</v>
      </c>
      <c r="C56" s="25" t="s">
        <v>14615</v>
      </c>
      <c r="D56" s="25" t="s">
        <v>130</v>
      </c>
      <c r="E56" s="25" t="s">
        <v>12384</v>
      </c>
    </row>
    <row r="57" spans="1:5">
      <c r="A57" s="42" t="s">
        <v>117</v>
      </c>
      <c r="B57" s="25" t="s">
        <v>111</v>
      </c>
      <c r="C57" s="25" t="s">
        <v>14634</v>
      </c>
      <c r="D57" s="25" t="s">
        <v>131</v>
      </c>
      <c r="E57" s="25" t="s">
        <v>12385</v>
      </c>
    </row>
    <row r="58" spans="1:5">
      <c r="A58" s="42" t="s">
        <v>118</v>
      </c>
      <c r="B58" s="25" t="s">
        <v>14635</v>
      </c>
      <c r="C58" s="25" t="s">
        <v>11992</v>
      </c>
      <c r="D58" s="25" t="s">
        <v>133</v>
      </c>
      <c r="E58" s="25" t="s">
        <v>14636</v>
      </c>
    </row>
    <row r="59" spans="1:5">
      <c r="A59" s="42" t="s">
        <v>119</v>
      </c>
      <c r="B59" s="25" t="s">
        <v>14637</v>
      </c>
      <c r="C59" s="25" t="s">
        <v>14638</v>
      </c>
      <c r="D59" s="25" t="s">
        <v>134</v>
      </c>
      <c r="E59" s="25" t="s">
        <v>12383</v>
      </c>
    </row>
    <row r="60" spans="1:5">
      <c r="A60" s="42" t="s">
        <v>120</v>
      </c>
      <c r="B60" s="25" t="s">
        <v>14639</v>
      </c>
      <c r="C60" s="25" t="s">
        <v>14640</v>
      </c>
      <c r="D60" s="25" t="s">
        <v>135</v>
      </c>
      <c r="E60" s="25" t="s">
        <v>12384</v>
      </c>
    </row>
    <row r="61" spans="1:5">
      <c r="A61" s="42" t="s">
        <v>121</v>
      </c>
      <c r="B61" s="25" t="s">
        <v>14641</v>
      </c>
      <c r="C61" s="25" t="s">
        <v>14642</v>
      </c>
      <c r="D61" s="25" t="s">
        <v>136</v>
      </c>
      <c r="E61" s="25" t="s">
        <v>12385</v>
      </c>
    </row>
    <row r="62" spans="1:5">
      <c r="A62" s="42" t="s">
        <v>122</v>
      </c>
      <c r="B62" s="25" t="s">
        <v>123</v>
      </c>
      <c r="C62" s="25" t="s">
        <v>11992</v>
      </c>
      <c r="D62" s="25" t="s">
        <v>80</v>
      </c>
      <c r="E62" s="25" t="s">
        <v>14643</v>
      </c>
    </row>
    <row r="63" spans="1:5">
      <c r="A63" s="42" t="s">
        <v>124</v>
      </c>
      <c r="B63" s="25" t="s">
        <v>14644</v>
      </c>
      <c r="C63" s="25" t="s">
        <v>14645</v>
      </c>
      <c r="D63" s="25" t="s">
        <v>82</v>
      </c>
      <c r="E63" s="25" t="s">
        <v>12383</v>
      </c>
    </row>
    <row r="64" spans="1:5">
      <c r="A64" s="42" t="s">
        <v>125</v>
      </c>
      <c r="B64" s="25" t="s">
        <v>14646</v>
      </c>
      <c r="C64" s="25" t="s">
        <v>14647</v>
      </c>
      <c r="D64" s="25" t="s">
        <v>83</v>
      </c>
      <c r="E64" s="25" t="s">
        <v>12384</v>
      </c>
    </row>
    <row r="65" spans="1:5">
      <c r="A65" s="42" t="s">
        <v>126</v>
      </c>
      <c r="B65" s="25" t="s">
        <v>14648</v>
      </c>
      <c r="C65" s="25" t="s">
        <v>14649</v>
      </c>
      <c r="D65" s="25" t="s">
        <v>84</v>
      </c>
      <c r="E65" s="25" t="s">
        <v>12385</v>
      </c>
    </row>
    <row r="66" spans="1:5">
      <c r="A66" s="42" t="s">
        <v>127</v>
      </c>
      <c r="B66" s="25" t="s">
        <v>128</v>
      </c>
      <c r="C66" s="25" t="s">
        <v>11992</v>
      </c>
      <c r="D66" s="25" t="s">
        <v>118</v>
      </c>
      <c r="E66" s="25" t="s">
        <v>14650</v>
      </c>
    </row>
    <row r="67" spans="1:5">
      <c r="A67" s="42" t="s">
        <v>129</v>
      </c>
      <c r="B67" s="25" t="s">
        <v>14651</v>
      </c>
      <c r="C67" s="25" t="s">
        <v>14652</v>
      </c>
      <c r="D67" s="25" t="s">
        <v>119</v>
      </c>
      <c r="E67" s="25" t="s">
        <v>12383</v>
      </c>
    </row>
    <row r="68" spans="1:5">
      <c r="A68" s="42" t="s">
        <v>130</v>
      </c>
      <c r="B68" s="25" t="s">
        <v>14653</v>
      </c>
      <c r="C68" s="25" t="s">
        <v>14654</v>
      </c>
      <c r="D68" s="25" t="s">
        <v>120</v>
      </c>
      <c r="E68" s="25" t="s">
        <v>12384</v>
      </c>
    </row>
    <row r="69" spans="1:5">
      <c r="A69" s="42" t="s">
        <v>131</v>
      </c>
      <c r="B69" s="25" t="s">
        <v>14655</v>
      </c>
      <c r="C69" s="25" t="s">
        <v>14656</v>
      </c>
      <c r="D69" s="25" t="s">
        <v>121</v>
      </c>
      <c r="E69" s="25" t="s">
        <v>12385</v>
      </c>
    </row>
    <row r="70" spans="1:5">
      <c r="A70" s="42" t="s">
        <v>133</v>
      </c>
      <c r="B70" s="25" t="s">
        <v>14657</v>
      </c>
      <c r="C70" s="25" t="s">
        <v>11992</v>
      </c>
      <c r="D70" s="25" t="s">
        <v>85</v>
      </c>
      <c r="E70" s="25" t="s">
        <v>14658</v>
      </c>
    </row>
    <row r="71" spans="1:5">
      <c r="A71" s="42" t="s">
        <v>134</v>
      </c>
      <c r="B71" s="25" t="s">
        <v>14659</v>
      </c>
      <c r="C71" s="25" t="s">
        <v>14660</v>
      </c>
      <c r="D71" s="25" t="s">
        <v>87</v>
      </c>
      <c r="E71" s="25" t="s">
        <v>12383</v>
      </c>
    </row>
    <row r="72" spans="1:5">
      <c r="A72" s="42" t="s">
        <v>135</v>
      </c>
      <c r="B72" s="25" t="s">
        <v>14661</v>
      </c>
      <c r="C72" s="25" t="s">
        <v>14662</v>
      </c>
      <c r="D72" s="25" t="s">
        <v>88</v>
      </c>
      <c r="E72" s="25" t="s">
        <v>12384</v>
      </c>
    </row>
    <row r="73" spans="1:5">
      <c r="A73" s="42" t="s">
        <v>136</v>
      </c>
      <c r="B73" s="25" t="s">
        <v>14663</v>
      </c>
      <c r="C73" s="25" t="s">
        <v>14664</v>
      </c>
      <c r="D73" s="25" t="s">
        <v>90</v>
      </c>
      <c r="E73" s="25" t="s">
        <v>12385</v>
      </c>
    </row>
    <row r="74" spans="1:5">
      <c r="A74" s="42" t="s">
        <v>137</v>
      </c>
      <c r="B74" s="25" t="s">
        <v>138</v>
      </c>
      <c r="C74" s="25" t="s">
        <v>11992</v>
      </c>
      <c r="D74" s="25" t="s">
        <v>91</v>
      </c>
      <c r="E74" s="25" t="s">
        <v>14665</v>
      </c>
    </row>
    <row r="75" spans="1:5">
      <c r="A75" s="42" t="s">
        <v>139</v>
      </c>
      <c r="B75" s="25" t="s">
        <v>14666</v>
      </c>
      <c r="C75" s="25" t="s">
        <v>14667</v>
      </c>
      <c r="D75" s="25" t="s">
        <v>92</v>
      </c>
      <c r="E75" s="25" t="s">
        <v>12383</v>
      </c>
    </row>
    <row r="76" spans="1:5">
      <c r="A76" s="42" t="s">
        <v>140</v>
      </c>
      <c r="B76" s="25" t="s">
        <v>14668</v>
      </c>
      <c r="C76" s="25" t="s">
        <v>14669</v>
      </c>
      <c r="D76" s="25" t="s">
        <v>93</v>
      </c>
      <c r="E76" s="25" t="s">
        <v>12384</v>
      </c>
    </row>
    <row r="77" spans="1:5">
      <c r="A77" s="42" t="s">
        <v>141</v>
      </c>
      <c r="B77" s="25" t="s">
        <v>142</v>
      </c>
      <c r="C77" s="25" t="s">
        <v>14670</v>
      </c>
      <c r="D77" s="25" t="s">
        <v>94</v>
      </c>
      <c r="E77" s="25" t="s">
        <v>12385</v>
      </c>
    </row>
    <row r="78" spans="1:5">
      <c r="A78" s="42" t="s">
        <v>143</v>
      </c>
      <c r="B78" s="25" t="s">
        <v>14671</v>
      </c>
      <c r="C78" s="25" t="s">
        <v>11992</v>
      </c>
      <c r="D78" s="25" t="s">
        <v>95</v>
      </c>
      <c r="E78" s="25" t="s">
        <v>14672</v>
      </c>
    </row>
    <row r="79" spans="1:5">
      <c r="A79" s="42" t="s">
        <v>144</v>
      </c>
      <c r="B79" s="25" t="s">
        <v>14673</v>
      </c>
      <c r="C79" s="25" t="s">
        <v>14674</v>
      </c>
      <c r="D79" s="25" t="s">
        <v>97</v>
      </c>
      <c r="E79" s="25" t="s">
        <v>12383</v>
      </c>
    </row>
    <row r="80" spans="1:5">
      <c r="A80" s="42" t="s">
        <v>145</v>
      </c>
      <c r="B80" s="25" t="s">
        <v>14675</v>
      </c>
      <c r="C80" s="25" t="s">
        <v>14676</v>
      </c>
      <c r="D80" s="25" t="s">
        <v>98</v>
      </c>
      <c r="E80" s="25" t="s">
        <v>12384</v>
      </c>
    </row>
    <row r="81" spans="1:5">
      <c r="A81" s="42" t="s">
        <v>146</v>
      </c>
      <c r="B81" s="25" t="s">
        <v>14677</v>
      </c>
      <c r="C81" s="25" t="s">
        <v>14678</v>
      </c>
      <c r="D81" s="25" t="s">
        <v>100</v>
      </c>
      <c r="E81" s="25" t="s">
        <v>12385</v>
      </c>
    </row>
    <row r="82" spans="1:5">
      <c r="A82" s="42" t="s">
        <v>147</v>
      </c>
      <c r="B82" s="25" t="s">
        <v>14679</v>
      </c>
      <c r="C82" s="25" t="s">
        <v>11992</v>
      </c>
      <c r="D82" s="25" t="s">
        <v>137</v>
      </c>
      <c r="E82" s="25" t="s">
        <v>404</v>
      </c>
    </row>
    <row r="83" spans="1:5">
      <c r="A83" s="42" t="s">
        <v>148</v>
      </c>
      <c r="B83" s="25" t="s">
        <v>14680</v>
      </c>
      <c r="C83" s="25" t="s">
        <v>14681</v>
      </c>
      <c r="D83" s="25" t="s">
        <v>139</v>
      </c>
      <c r="E83" s="25" t="s">
        <v>12383</v>
      </c>
    </row>
    <row r="84" spans="1:5">
      <c r="A84" s="42" t="s">
        <v>149</v>
      </c>
      <c r="B84" s="25" t="s">
        <v>14682</v>
      </c>
      <c r="C84" s="25" t="s">
        <v>14683</v>
      </c>
      <c r="D84" s="25" t="s">
        <v>140</v>
      </c>
      <c r="E84" s="25" t="s">
        <v>12384</v>
      </c>
    </row>
    <row r="85" spans="1:5">
      <c r="A85" s="42" t="s">
        <v>150</v>
      </c>
      <c r="B85" s="25" t="s">
        <v>14684</v>
      </c>
      <c r="C85" s="25" t="s">
        <v>14685</v>
      </c>
      <c r="D85" s="25" t="s">
        <v>141</v>
      </c>
      <c r="E85" s="25" t="s">
        <v>12385</v>
      </c>
    </row>
    <row r="86" spans="1:5">
      <c r="A86" s="42" t="s">
        <v>17432</v>
      </c>
      <c r="B86" s="25" t="s">
        <v>17440</v>
      </c>
    </row>
    <row r="87" spans="1:5">
      <c r="A87" s="42" t="s">
        <v>17433</v>
      </c>
      <c r="B87" s="25" t="s">
        <v>17441</v>
      </c>
    </row>
    <row r="88" spans="1:5">
      <c r="A88" s="42" t="s">
        <v>17434</v>
      </c>
      <c r="B88" s="25" t="s">
        <v>17442</v>
      </c>
    </row>
    <row r="89" spans="1:5">
      <c r="A89" s="42" t="s">
        <v>17435</v>
      </c>
      <c r="B89" s="25" t="s">
        <v>17443</v>
      </c>
    </row>
    <row r="90" spans="1:5">
      <c r="A90" s="42" t="s">
        <v>17436</v>
      </c>
      <c r="B90" s="25" t="s">
        <v>17444</v>
      </c>
    </row>
    <row r="91" spans="1:5">
      <c r="A91" s="42" t="s">
        <v>17437</v>
      </c>
      <c r="B91" s="25" t="s">
        <v>17445</v>
      </c>
    </row>
    <row r="92" spans="1:5">
      <c r="A92" s="42" t="s">
        <v>17438</v>
      </c>
      <c r="B92" s="25" t="s">
        <v>17446</v>
      </c>
    </row>
    <row r="93" spans="1:5">
      <c r="A93" s="42" t="s">
        <v>17439</v>
      </c>
      <c r="B93" s="25" t="s">
        <v>17447</v>
      </c>
    </row>
    <row r="94" spans="1:5">
      <c r="A94" s="25" t="s">
        <v>151</v>
      </c>
      <c r="B94" s="25" t="s">
        <v>17727</v>
      </c>
    </row>
    <row r="95" spans="1:5">
      <c r="A95" s="25" t="s">
        <v>152</v>
      </c>
      <c r="B95" s="25" t="s">
        <v>153</v>
      </c>
    </row>
    <row r="96" spans="1:5">
      <c r="A96" s="25" t="s">
        <v>17689</v>
      </c>
      <c r="B96" s="25" t="s">
        <v>11073</v>
      </c>
    </row>
    <row r="97" spans="1:5">
      <c r="A97" s="25" t="s">
        <v>17700</v>
      </c>
      <c r="B97" s="25" t="s">
        <v>17711</v>
      </c>
    </row>
    <row r="98" spans="1:5">
      <c r="A98" s="25" t="s">
        <v>154</v>
      </c>
      <c r="B98" s="25" t="s">
        <v>155</v>
      </c>
    </row>
    <row r="99" spans="1:5">
      <c r="A99" s="25" t="s">
        <v>156</v>
      </c>
      <c r="B99" s="25" t="s">
        <v>157</v>
      </c>
    </row>
    <row r="100" spans="1:5">
      <c r="A100" s="25" t="s">
        <v>158</v>
      </c>
      <c r="B100" s="53" t="s">
        <v>159</v>
      </c>
      <c r="D100" s="3" t="s">
        <v>158</v>
      </c>
      <c r="E100" s="25" t="s">
        <v>12382</v>
      </c>
    </row>
    <row r="101" spans="1:5">
      <c r="A101" s="25" t="s">
        <v>160</v>
      </c>
      <c r="B101" s="25" t="s">
        <v>161</v>
      </c>
      <c r="C101" s="25" t="s">
        <v>11989</v>
      </c>
      <c r="D101" s="3" t="s">
        <v>160</v>
      </c>
      <c r="E101" s="25" t="s">
        <v>12383</v>
      </c>
    </row>
    <row r="102" spans="1:5">
      <c r="A102" s="25" t="s">
        <v>162</v>
      </c>
      <c r="B102" s="25" t="s">
        <v>163</v>
      </c>
      <c r="C102" s="25" t="s">
        <v>11990</v>
      </c>
      <c r="D102" s="3" t="s">
        <v>162</v>
      </c>
      <c r="E102" s="25" t="s">
        <v>12384</v>
      </c>
    </row>
    <row r="103" spans="1:5">
      <c r="A103" s="25" t="s">
        <v>164</v>
      </c>
      <c r="B103" s="25" t="s">
        <v>165</v>
      </c>
      <c r="C103" s="25" t="s">
        <v>11991</v>
      </c>
      <c r="D103" s="3" t="s">
        <v>164</v>
      </c>
      <c r="E103" s="25" t="s">
        <v>12385</v>
      </c>
    </row>
    <row r="104" spans="1:5">
      <c r="A104" s="25" t="s">
        <v>166</v>
      </c>
      <c r="B104" s="53" t="s">
        <v>167</v>
      </c>
      <c r="C104" s="25" t="s">
        <v>11992</v>
      </c>
      <c r="D104" s="3" t="s">
        <v>214</v>
      </c>
      <c r="E104" s="25" t="s">
        <v>12386</v>
      </c>
    </row>
    <row r="105" spans="1:5">
      <c r="A105" s="25" t="s">
        <v>168</v>
      </c>
      <c r="B105" s="25" t="s">
        <v>169</v>
      </c>
      <c r="C105" s="25" t="s">
        <v>11993</v>
      </c>
      <c r="D105" s="3" t="s">
        <v>216</v>
      </c>
      <c r="E105" s="25" t="s">
        <v>12387</v>
      </c>
    </row>
    <row r="106" spans="1:5">
      <c r="A106" s="25" t="s">
        <v>170</v>
      </c>
      <c r="B106" s="25" t="s">
        <v>171</v>
      </c>
      <c r="C106" s="25" t="s">
        <v>11994</v>
      </c>
      <c r="D106" s="3" t="s">
        <v>218</v>
      </c>
      <c r="E106" s="25" t="s">
        <v>302</v>
      </c>
    </row>
    <row r="107" spans="1:5">
      <c r="A107" s="25" t="s">
        <v>172</v>
      </c>
      <c r="B107" s="25" t="s">
        <v>173</v>
      </c>
      <c r="C107" s="25" t="s">
        <v>11995</v>
      </c>
      <c r="D107" s="3" t="s">
        <v>220</v>
      </c>
      <c r="E107" s="25" t="s">
        <v>12388</v>
      </c>
    </row>
    <row r="108" spans="1:5">
      <c r="A108" s="25" t="s">
        <v>174</v>
      </c>
      <c r="B108" s="53" t="s">
        <v>175</v>
      </c>
      <c r="C108" s="25" t="s">
        <v>11992</v>
      </c>
      <c r="D108" s="3" t="s">
        <v>206</v>
      </c>
      <c r="E108" s="25" t="s">
        <v>12389</v>
      </c>
    </row>
    <row r="109" spans="1:5">
      <c r="A109" s="25" t="s">
        <v>176</v>
      </c>
      <c r="B109" s="25" t="s">
        <v>177</v>
      </c>
      <c r="C109" s="25" t="s">
        <v>11996</v>
      </c>
      <c r="D109" s="3" t="s">
        <v>208</v>
      </c>
      <c r="E109" s="25" t="s">
        <v>12387</v>
      </c>
    </row>
    <row r="110" spans="1:5">
      <c r="A110" s="25" t="s">
        <v>178</v>
      </c>
      <c r="B110" s="25" t="s">
        <v>179</v>
      </c>
      <c r="C110" s="25" t="s">
        <v>11997</v>
      </c>
      <c r="D110" s="3" t="s">
        <v>210</v>
      </c>
      <c r="E110" s="25" t="s">
        <v>302</v>
      </c>
    </row>
    <row r="111" spans="1:5">
      <c r="A111" s="25" t="s">
        <v>180</v>
      </c>
      <c r="B111" s="25" t="s">
        <v>181</v>
      </c>
      <c r="C111" s="25" t="s">
        <v>11998</v>
      </c>
      <c r="D111" s="3" t="s">
        <v>212</v>
      </c>
      <c r="E111" s="25" t="s">
        <v>12388</v>
      </c>
    </row>
    <row r="112" spans="1:5">
      <c r="A112" s="25" t="s">
        <v>182</v>
      </c>
      <c r="B112" s="53" t="s">
        <v>183</v>
      </c>
      <c r="C112" s="25" t="s">
        <v>11992</v>
      </c>
      <c r="D112" s="3" t="s">
        <v>174</v>
      </c>
      <c r="E112" s="25" t="s">
        <v>12390</v>
      </c>
    </row>
    <row r="113" spans="1:5">
      <c r="A113" s="25" t="s">
        <v>184</v>
      </c>
      <c r="B113" s="25" t="s">
        <v>185</v>
      </c>
      <c r="C113" s="25" t="s">
        <v>11999</v>
      </c>
      <c r="D113" s="3" t="s">
        <v>176</v>
      </c>
      <c r="E113" s="25" t="s">
        <v>12387</v>
      </c>
    </row>
    <row r="114" spans="1:5">
      <c r="A114" s="25" t="s">
        <v>186</v>
      </c>
      <c r="B114" s="25" t="s">
        <v>187</v>
      </c>
      <c r="C114" s="25" t="s">
        <v>12000</v>
      </c>
      <c r="D114" s="3" t="s">
        <v>178</v>
      </c>
      <c r="E114" s="25" t="s">
        <v>302</v>
      </c>
    </row>
    <row r="115" spans="1:5">
      <c r="A115" s="25" t="s">
        <v>188</v>
      </c>
      <c r="B115" s="25" t="s">
        <v>189</v>
      </c>
      <c r="C115" s="25" t="s">
        <v>12001</v>
      </c>
      <c r="D115" s="3" t="s">
        <v>180</v>
      </c>
      <c r="E115" s="25" t="s">
        <v>12388</v>
      </c>
    </row>
    <row r="116" spans="1:5">
      <c r="A116" s="25" t="s">
        <v>190</v>
      </c>
      <c r="B116" s="53" t="s">
        <v>191</v>
      </c>
      <c r="C116" s="25" t="s">
        <v>11992</v>
      </c>
      <c r="D116" s="3" t="s">
        <v>182</v>
      </c>
      <c r="E116" s="25" t="s">
        <v>12391</v>
      </c>
    </row>
    <row r="117" spans="1:5">
      <c r="A117" s="25" t="s">
        <v>192</v>
      </c>
      <c r="B117" s="25" t="s">
        <v>193</v>
      </c>
      <c r="C117" s="25" t="s">
        <v>12002</v>
      </c>
      <c r="D117" s="3" t="s">
        <v>184</v>
      </c>
      <c r="E117" s="25" t="s">
        <v>595</v>
      </c>
    </row>
    <row r="118" spans="1:5">
      <c r="A118" s="25" t="s">
        <v>194</v>
      </c>
      <c r="B118" s="25" t="s">
        <v>195</v>
      </c>
      <c r="C118" s="25" t="s">
        <v>12003</v>
      </c>
      <c r="D118" s="3" t="s">
        <v>186</v>
      </c>
      <c r="E118" s="25" t="s">
        <v>12384</v>
      </c>
    </row>
    <row r="119" spans="1:5">
      <c r="A119" s="25" t="s">
        <v>196</v>
      </c>
      <c r="B119" s="25" t="s">
        <v>197</v>
      </c>
      <c r="C119" s="25" t="s">
        <v>12004</v>
      </c>
      <c r="D119" s="3" t="s">
        <v>188</v>
      </c>
      <c r="E119" s="25" t="s">
        <v>12385</v>
      </c>
    </row>
    <row r="120" spans="1:5">
      <c r="A120" s="25" t="s">
        <v>198</v>
      </c>
      <c r="B120" s="53" t="s">
        <v>199</v>
      </c>
      <c r="C120" s="25" t="s">
        <v>11992</v>
      </c>
      <c r="D120" s="3" t="s">
        <v>190</v>
      </c>
      <c r="E120" s="25" t="s">
        <v>12392</v>
      </c>
    </row>
    <row r="121" spans="1:5">
      <c r="A121" s="25" t="s">
        <v>200</v>
      </c>
      <c r="B121" s="25" t="s">
        <v>201</v>
      </c>
      <c r="C121" s="25" t="s">
        <v>12005</v>
      </c>
      <c r="D121" s="3" t="s">
        <v>192</v>
      </c>
      <c r="E121" s="25" t="s">
        <v>595</v>
      </c>
    </row>
    <row r="122" spans="1:5">
      <c r="A122" s="25" t="s">
        <v>202</v>
      </c>
      <c r="B122" s="25" t="s">
        <v>203</v>
      </c>
      <c r="C122" s="25" t="s">
        <v>12006</v>
      </c>
      <c r="D122" s="3" t="s">
        <v>194</v>
      </c>
      <c r="E122" s="25" t="s">
        <v>12384</v>
      </c>
    </row>
    <row r="123" spans="1:5">
      <c r="A123" s="25" t="s">
        <v>204</v>
      </c>
      <c r="B123" s="25" t="s">
        <v>205</v>
      </c>
      <c r="C123" s="25" t="s">
        <v>12007</v>
      </c>
      <c r="D123" s="3" t="s">
        <v>196</v>
      </c>
      <c r="E123" s="25" t="s">
        <v>12385</v>
      </c>
    </row>
    <row r="124" spans="1:5">
      <c r="A124" s="25" t="s">
        <v>206</v>
      </c>
      <c r="B124" s="53" t="s">
        <v>207</v>
      </c>
      <c r="C124" s="25" t="s">
        <v>11992</v>
      </c>
      <c r="D124" s="3" t="s">
        <v>230</v>
      </c>
      <c r="E124" s="25" t="s">
        <v>207</v>
      </c>
    </row>
    <row r="125" spans="1:5">
      <c r="A125" s="25" t="s">
        <v>208</v>
      </c>
      <c r="B125" s="25" t="s">
        <v>209</v>
      </c>
      <c r="C125" s="25" t="s">
        <v>12008</v>
      </c>
      <c r="D125" s="3" t="s">
        <v>232</v>
      </c>
      <c r="E125" s="25" t="s">
        <v>595</v>
      </c>
    </row>
    <row r="126" spans="1:5">
      <c r="A126" s="25" t="s">
        <v>210</v>
      </c>
      <c r="B126" s="25" t="s">
        <v>211</v>
      </c>
      <c r="C126" s="25" t="s">
        <v>12009</v>
      </c>
      <c r="D126" s="3" t="s">
        <v>234</v>
      </c>
      <c r="E126" s="25" t="s">
        <v>12384</v>
      </c>
    </row>
    <row r="127" spans="1:5">
      <c r="A127" s="25" t="s">
        <v>212</v>
      </c>
      <c r="B127" s="25" t="s">
        <v>213</v>
      </c>
      <c r="C127" s="25" t="s">
        <v>12010</v>
      </c>
      <c r="D127" s="3" t="s">
        <v>236</v>
      </c>
      <c r="E127" s="25" t="s">
        <v>12385</v>
      </c>
    </row>
    <row r="128" spans="1:5">
      <c r="A128" s="25" t="s">
        <v>214</v>
      </c>
      <c r="B128" s="53" t="s">
        <v>215</v>
      </c>
      <c r="C128" s="25" t="s">
        <v>11992</v>
      </c>
      <c r="D128" s="3" t="s">
        <v>246</v>
      </c>
      <c r="E128" s="25" t="s">
        <v>12393</v>
      </c>
    </row>
    <row r="129" spans="1:5">
      <c r="A129" s="25" t="s">
        <v>216</v>
      </c>
      <c r="B129" s="25" t="s">
        <v>217</v>
      </c>
      <c r="C129" s="25" t="s">
        <v>12011</v>
      </c>
      <c r="D129" s="3" t="s">
        <v>248</v>
      </c>
      <c r="E129" s="25" t="s">
        <v>12394</v>
      </c>
    </row>
    <row r="130" spans="1:5">
      <c r="A130" s="25" t="s">
        <v>218</v>
      </c>
      <c r="B130" s="25" t="s">
        <v>219</v>
      </c>
      <c r="C130" s="25" t="s">
        <v>12012</v>
      </c>
      <c r="D130" s="3" t="s">
        <v>250</v>
      </c>
      <c r="E130" s="25" t="s">
        <v>12384</v>
      </c>
    </row>
    <row r="131" spans="1:5">
      <c r="A131" s="25" t="s">
        <v>220</v>
      </c>
      <c r="B131" s="25" t="s">
        <v>221</v>
      </c>
      <c r="C131" s="25" t="s">
        <v>12013</v>
      </c>
      <c r="D131" s="3" t="s">
        <v>252</v>
      </c>
      <c r="E131" s="25" t="s">
        <v>12385</v>
      </c>
    </row>
    <row r="132" spans="1:5">
      <c r="A132" s="25" t="s">
        <v>222</v>
      </c>
      <c r="B132" s="53" t="s">
        <v>223</v>
      </c>
      <c r="C132" s="25" t="s">
        <v>11992</v>
      </c>
      <c r="D132" s="3" t="s">
        <v>238</v>
      </c>
      <c r="E132" s="25" t="s">
        <v>12395</v>
      </c>
    </row>
    <row r="133" spans="1:5">
      <c r="A133" s="25" t="s">
        <v>224</v>
      </c>
      <c r="B133" s="25" t="s">
        <v>225</v>
      </c>
      <c r="C133" s="25" t="s">
        <v>12014</v>
      </c>
      <c r="D133" s="3" t="s">
        <v>240</v>
      </c>
      <c r="E133" s="25" t="s">
        <v>12396</v>
      </c>
    </row>
    <row r="134" spans="1:5">
      <c r="A134" s="25" t="s">
        <v>226</v>
      </c>
      <c r="B134" s="25" t="s">
        <v>227</v>
      </c>
      <c r="C134" s="25" t="s">
        <v>12015</v>
      </c>
      <c r="D134" s="3" t="s">
        <v>242</v>
      </c>
      <c r="E134" s="25" t="s">
        <v>12384</v>
      </c>
    </row>
    <row r="135" spans="1:5">
      <c r="A135" s="25" t="s">
        <v>228</v>
      </c>
      <c r="B135" s="25" t="s">
        <v>229</v>
      </c>
      <c r="C135" s="25" t="s">
        <v>12015</v>
      </c>
      <c r="D135" s="3" t="s">
        <v>244</v>
      </c>
      <c r="E135" s="25" t="s">
        <v>12385</v>
      </c>
    </row>
    <row r="136" spans="1:5">
      <c r="A136" s="25" t="s">
        <v>230</v>
      </c>
      <c r="B136" s="53" t="s">
        <v>231</v>
      </c>
      <c r="C136" s="25" t="s">
        <v>11992</v>
      </c>
      <c r="D136" s="3" t="s">
        <v>259</v>
      </c>
      <c r="E136" s="25" t="s">
        <v>12397</v>
      </c>
    </row>
    <row r="137" spans="1:5">
      <c r="A137" s="25" t="s">
        <v>232</v>
      </c>
      <c r="B137" s="25" t="s">
        <v>233</v>
      </c>
      <c r="C137" s="25" t="s">
        <v>12016</v>
      </c>
      <c r="D137" s="3" t="s">
        <v>260</v>
      </c>
      <c r="E137" s="25" t="s">
        <v>12387</v>
      </c>
    </row>
    <row r="138" spans="1:5">
      <c r="A138" s="25" t="s">
        <v>234</v>
      </c>
      <c r="B138" s="25" t="s">
        <v>235</v>
      </c>
      <c r="C138" s="25" t="s">
        <v>12017</v>
      </c>
      <c r="D138" s="3" t="s">
        <v>261</v>
      </c>
      <c r="E138" s="25" t="s">
        <v>302</v>
      </c>
    </row>
    <row r="139" spans="1:5">
      <c r="A139" s="25" t="s">
        <v>236</v>
      </c>
      <c r="B139" s="25" t="s">
        <v>237</v>
      </c>
      <c r="C139" s="25" t="s">
        <v>12018</v>
      </c>
      <c r="D139" s="3" t="s">
        <v>262</v>
      </c>
      <c r="E139" s="25" t="s">
        <v>12388</v>
      </c>
    </row>
    <row r="140" spans="1:5">
      <c r="A140" s="25" t="s">
        <v>238</v>
      </c>
      <c r="B140" s="53" t="s">
        <v>239</v>
      </c>
      <c r="C140" s="25" t="s">
        <v>11992</v>
      </c>
      <c r="D140" s="3" t="s">
        <v>254</v>
      </c>
      <c r="E140" s="25" t="s">
        <v>12398</v>
      </c>
    </row>
    <row r="141" spans="1:5">
      <c r="A141" s="25" t="s">
        <v>240</v>
      </c>
      <c r="B141" s="25" t="s">
        <v>241</v>
      </c>
      <c r="C141" s="25" t="s">
        <v>12019</v>
      </c>
      <c r="D141" s="3" t="s">
        <v>255</v>
      </c>
      <c r="E141" s="25" t="s">
        <v>12383</v>
      </c>
    </row>
    <row r="142" spans="1:5">
      <c r="A142" s="25" t="s">
        <v>242</v>
      </c>
      <c r="B142" s="25" t="s">
        <v>243</v>
      </c>
      <c r="C142" s="25" t="s">
        <v>12020</v>
      </c>
      <c r="D142" s="3" t="s">
        <v>256</v>
      </c>
      <c r="E142" s="25" t="s">
        <v>12384</v>
      </c>
    </row>
    <row r="143" spans="1:5">
      <c r="A143" s="25" t="s">
        <v>244</v>
      </c>
      <c r="B143" s="25" t="s">
        <v>245</v>
      </c>
      <c r="C143" s="25" t="s">
        <v>12021</v>
      </c>
      <c r="D143" s="3" t="s">
        <v>258</v>
      </c>
      <c r="E143" s="25" t="s">
        <v>12385</v>
      </c>
    </row>
    <row r="144" spans="1:5">
      <c r="A144" s="25" t="s">
        <v>246</v>
      </c>
      <c r="B144" s="53" t="s">
        <v>247</v>
      </c>
      <c r="C144" s="25" t="s">
        <v>11992</v>
      </c>
      <c r="D144" s="3" t="s">
        <v>263</v>
      </c>
      <c r="E144" s="25" t="s">
        <v>12399</v>
      </c>
    </row>
    <row r="145" spans="1:5">
      <c r="A145" s="25" t="s">
        <v>248</v>
      </c>
      <c r="B145" s="25" t="s">
        <v>249</v>
      </c>
      <c r="C145" s="25" t="s">
        <v>12022</v>
      </c>
      <c r="D145" s="3" t="s">
        <v>264</v>
      </c>
      <c r="E145" s="25" t="s">
        <v>12394</v>
      </c>
    </row>
    <row r="146" spans="1:5">
      <c r="A146" s="25" t="s">
        <v>250</v>
      </c>
      <c r="B146" s="25" t="s">
        <v>251</v>
      </c>
      <c r="C146" s="25" t="s">
        <v>12023</v>
      </c>
      <c r="D146" s="3" t="s">
        <v>265</v>
      </c>
      <c r="E146" s="25" t="s">
        <v>12384</v>
      </c>
    </row>
    <row r="147" spans="1:5">
      <c r="A147" s="25" t="s">
        <v>252</v>
      </c>
      <c r="B147" s="25" t="s">
        <v>253</v>
      </c>
      <c r="C147" s="25" t="s">
        <v>12023</v>
      </c>
      <c r="D147" s="3" t="s">
        <v>267</v>
      </c>
      <c r="E147" s="25" t="s">
        <v>12385</v>
      </c>
    </row>
    <row r="148" spans="1:5">
      <c r="A148" s="25" t="s">
        <v>254</v>
      </c>
      <c r="B148" s="53" t="s">
        <v>11596</v>
      </c>
      <c r="C148" s="25" t="s">
        <v>11992</v>
      </c>
      <c r="D148" s="3" t="s">
        <v>277</v>
      </c>
      <c r="E148" s="25" t="s">
        <v>12400</v>
      </c>
    </row>
    <row r="149" spans="1:5">
      <c r="A149" s="25" t="s">
        <v>255</v>
      </c>
      <c r="B149" s="25" t="s">
        <v>11597</v>
      </c>
      <c r="C149" s="25" t="s">
        <v>12024</v>
      </c>
      <c r="D149" s="3" t="s">
        <v>279</v>
      </c>
      <c r="E149" s="25" t="s">
        <v>12383</v>
      </c>
    </row>
    <row r="150" spans="1:5">
      <c r="A150" s="25" t="s">
        <v>256</v>
      </c>
      <c r="B150" s="25" t="s">
        <v>11598</v>
      </c>
      <c r="C150" s="25" t="s">
        <v>12025</v>
      </c>
      <c r="D150" s="3" t="s">
        <v>281</v>
      </c>
      <c r="E150" s="25" t="s">
        <v>12384</v>
      </c>
    </row>
    <row r="151" spans="1:5">
      <c r="A151" s="25" t="s">
        <v>258</v>
      </c>
      <c r="B151" s="25" t="s">
        <v>11599</v>
      </c>
      <c r="C151" s="25" t="s">
        <v>12026</v>
      </c>
      <c r="D151" s="3" t="s">
        <v>283</v>
      </c>
      <c r="E151" s="25" t="s">
        <v>12385</v>
      </c>
    </row>
    <row r="152" spans="1:5">
      <c r="A152" s="25" t="s">
        <v>259</v>
      </c>
      <c r="B152" s="53" t="s">
        <v>11600</v>
      </c>
      <c r="C152" s="25" t="s">
        <v>11992</v>
      </c>
      <c r="D152" s="3" t="s">
        <v>269</v>
      </c>
      <c r="E152" s="25" t="s">
        <v>12401</v>
      </c>
    </row>
    <row r="153" spans="1:5">
      <c r="A153" s="25" t="s">
        <v>260</v>
      </c>
      <c r="B153" s="25" t="s">
        <v>11601</v>
      </c>
      <c r="C153" s="25" t="s">
        <v>12027</v>
      </c>
      <c r="D153" s="3" t="s">
        <v>271</v>
      </c>
      <c r="E153" s="25" t="s">
        <v>595</v>
      </c>
    </row>
    <row r="154" spans="1:5">
      <c r="A154" s="25" t="s">
        <v>261</v>
      </c>
      <c r="B154" s="25" t="s">
        <v>11602</v>
      </c>
      <c r="C154" s="25" t="s">
        <v>12028</v>
      </c>
      <c r="D154" s="3" t="s">
        <v>273</v>
      </c>
      <c r="E154" s="25" t="s">
        <v>12384</v>
      </c>
    </row>
    <row r="155" spans="1:5">
      <c r="A155" s="25" t="s">
        <v>262</v>
      </c>
      <c r="B155" s="25" t="s">
        <v>11603</v>
      </c>
      <c r="C155" s="25" t="s">
        <v>12029</v>
      </c>
      <c r="D155" s="3" t="s">
        <v>275</v>
      </c>
      <c r="E155" s="25" t="s">
        <v>12385</v>
      </c>
    </row>
    <row r="156" spans="1:5">
      <c r="A156" s="25" t="s">
        <v>263</v>
      </c>
      <c r="B156" s="53" t="s">
        <v>11604</v>
      </c>
      <c r="C156" s="25" t="s">
        <v>11992</v>
      </c>
      <c r="D156" s="3" t="s">
        <v>222</v>
      </c>
      <c r="E156" s="25" t="s">
        <v>12402</v>
      </c>
    </row>
    <row r="157" spans="1:5">
      <c r="A157" s="25" t="s">
        <v>264</v>
      </c>
      <c r="B157" s="25" t="s">
        <v>11605</v>
      </c>
      <c r="C157" s="25" t="s">
        <v>12030</v>
      </c>
      <c r="D157" s="3" t="s">
        <v>224</v>
      </c>
      <c r="E157" s="25" t="s">
        <v>595</v>
      </c>
    </row>
    <row r="158" spans="1:5">
      <c r="A158" s="25" t="s">
        <v>265</v>
      </c>
      <c r="B158" s="25" t="s">
        <v>11606</v>
      </c>
      <c r="C158" s="25" t="s">
        <v>12031</v>
      </c>
      <c r="D158" s="3" t="s">
        <v>226</v>
      </c>
      <c r="E158" s="25" t="s">
        <v>12384</v>
      </c>
    </row>
    <row r="159" spans="1:5">
      <c r="A159" s="25" t="s">
        <v>267</v>
      </c>
      <c r="B159" s="25" t="s">
        <v>11607</v>
      </c>
      <c r="C159" s="25" t="s">
        <v>12032</v>
      </c>
      <c r="D159" s="3" t="s">
        <v>228</v>
      </c>
      <c r="E159" s="25" t="s">
        <v>12385</v>
      </c>
    </row>
    <row r="160" spans="1:5">
      <c r="A160" s="42" t="s">
        <v>269</v>
      </c>
      <c r="B160" s="53" t="s">
        <v>270</v>
      </c>
      <c r="C160" s="25" t="s">
        <v>11992</v>
      </c>
      <c r="D160" s="3" t="s">
        <v>166</v>
      </c>
      <c r="E160" s="25" t="s">
        <v>12403</v>
      </c>
    </row>
    <row r="161" spans="1:5">
      <c r="A161" s="42" t="s">
        <v>271</v>
      </c>
      <c r="B161" s="25" t="s">
        <v>272</v>
      </c>
      <c r="C161" s="25" t="s">
        <v>12033</v>
      </c>
      <c r="D161" s="3" t="s">
        <v>168</v>
      </c>
      <c r="E161" s="25" t="s">
        <v>595</v>
      </c>
    </row>
    <row r="162" spans="1:5">
      <c r="A162" s="42" t="s">
        <v>273</v>
      </c>
      <c r="B162" s="25" t="s">
        <v>274</v>
      </c>
      <c r="C162" s="25" t="s">
        <v>12034</v>
      </c>
      <c r="D162" s="3" t="s">
        <v>170</v>
      </c>
      <c r="E162" s="25" t="s">
        <v>12384</v>
      </c>
    </row>
    <row r="163" spans="1:5">
      <c r="A163" s="42" t="s">
        <v>275</v>
      </c>
      <c r="B163" s="25" t="s">
        <v>276</v>
      </c>
      <c r="C163" s="25" t="s">
        <v>12035</v>
      </c>
      <c r="D163" s="3" t="s">
        <v>172</v>
      </c>
      <c r="E163" s="25" t="s">
        <v>12385</v>
      </c>
    </row>
    <row r="164" spans="1:5">
      <c r="A164" s="42" t="s">
        <v>277</v>
      </c>
      <c r="B164" s="53" t="s">
        <v>278</v>
      </c>
      <c r="C164" s="25" t="s">
        <v>11992</v>
      </c>
      <c r="D164" s="3" t="s">
        <v>198</v>
      </c>
      <c r="E164" s="25" t="s">
        <v>12404</v>
      </c>
    </row>
    <row r="165" spans="1:5">
      <c r="A165" s="42" t="s">
        <v>279</v>
      </c>
      <c r="B165" s="25" t="s">
        <v>280</v>
      </c>
      <c r="C165" s="25" t="s">
        <v>12036</v>
      </c>
      <c r="D165" s="3" t="s">
        <v>200</v>
      </c>
      <c r="E165" s="25" t="s">
        <v>12383</v>
      </c>
    </row>
    <row r="166" spans="1:5">
      <c r="A166" s="42" t="s">
        <v>281</v>
      </c>
      <c r="B166" s="25" t="s">
        <v>282</v>
      </c>
      <c r="C166" s="25" t="s">
        <v>12037</v>
      </c>
      <c r="D166" s="3" t="s">
        <v>202</v>
      </c>
      <c r="E166" s="25" t="s">
        <v>12384</v>
      </c>
    </row>
    <row r="167" spans="1:5">
      <c r="A167" s="42" t="s">
        <v>283</v>
      </c>
      <c r="B167" s="25" t="s">
        <v>284</v>
      </c>
      <c r="C167" s="25" t="s">
        <v>12038</v>
      </c>
      <c r="D167" s="3" t="s">
        <v>204</v>
      </c>
      <c r="E167" s="25" t="s">
        <v>12385</v>
      </c>
    </row>
    <row r="168" spans="1:5">
      <c r="A168" s="42" t="s">
        <v>285</v>
      </c>
      <c r="B168" s="53" t="s">
        <v>286</v>
      </c>
      <c r="C168" s="25" t="s">
        <v>11992</v>
      </c>
      <c r="D168" s="3" t="s">
        <v>285</v>
      </c>
      <c r="E168" s="25" t="s">
        <v>12405</v>
      </c>
    </row>
    <row r="169" spans="1:5">
      <c r="A169" s="42" t="s">
        <v>287</v>
      </c>
      <c r="B169" s="25" t="s">
        <v>288</v>
      </c>
      <c r="C169" s="25" t="s">
        <v>12039</v>
      </c>
      <c r="D169" s="3" t="s">
        <v>287</v>
      </c>
      <c r="E169" s="25" t="s">
        <v>595</v>
      </c>
    </row>
    <row r="170" spans="1:5">
      <c r="A170" s="42" t="s">
        <v>289</v>
      </c>
      <c r="B170" s="25" t="s">
        <v>290</v>
      </c>
      <c r="C170" s="25" t="s">
        <v>12040</v>
      </c>
      <c r="D170" s="3" t="s">
        <v>289</v>
      </c>
      <c r="E170" s="25" t="s">
        <v>12384</v>
      </c>
    </row>
    <row r="171" spans="1:5">
      <c r="A171" s="42" t="s">
        <v>291</v>
      </c>
      <c r="B171" s="25" t="s">
        <v>292</v>
      </c>
      <c r="C171" s="25" t="s">
        <v>12041</v>
      </c>
      <c r="D171" s="3" t="s">
        <v>291</v>
      </c>
      <c r="E171" s="25" t="s">
        <v>12385</v>
      </c>
    </row>
    <row r="172" spans="1:5">
      <c r="A172" s="42" t="s">
        <v>17080</v>
      </c>
      <c r="B172" s="25" t="s">
        <v>17088</v>
      </c>
    </row>
    <row r="173" spans="1:5">
      <c r="A173" s="42" t="s">
        <v>17081</v>
      </c>
      <c r="B173" s="25" t="s">
        <v>17089</v>
      </c>
    </row>
    <row r="174" spans="1:5">
      <c r="A174" s="42" t="s">
        <v>17082</v>
      </c>
      <c r="B174" s="25" t="s">
        <v>17090</v>
      </c>
    </row>
    <row r="175" spans="1:5">
      <c r="A175" s="42" t="s">
        <v>17083</v>
      </c>
      <c r="B175" s="25" t="s">
        <v>17091</v>
      </c>
    </row>
    <row r="176" spans="1:5">
      <c r="A176" s="42" t="s">
        <v>17084</v>
      </c>
      <c r="B176" s="25" t="s">
        <v>17092</v>
      </c>
    </row>
    <row r="177" spans="1:5">
      <c r="A177" s="42" t="s">
        <v>17085</v>
      </c>
      <c r="B177" s="25" t="s">
        <v>17093</v>
      </c>
    </row>
    <row r="178" spans="1:5">
      <c r="A178" s="42" t="s">
        <v>17086</v>
      </c>
      <c r="B178" s="25" t="s">
        <v>17094</v>
      </c>
    </row>
    <row r="179" spans="1:5">
      <c r="A179" s="42" t="s">
        <v>17087</v>
      </c>
      <c r="B179" s="25" t="s">
        <v>17095</v>
      </c>
    </row>
    <row r="180" spans="1:5">
      <c r="A180" s="25" t="s">
        <v>293</v>
      </c>
      <c r="B180" s="25" t="s">
        <v>294</v>
      </c>
    </row>
    <row r="181" spans="1:5">
      <c r="A181" s="25" t="s">
        <v>295</v>
      </c>
      <c r="B181" s="25" t="s">
        <v>296</v>
      </c>
    </row>
    <row r="182" spans="1:5">
      <c r="A182" s="25" t="s">
        <v>297</v>
      </c>
      <c r="B182" s="25" t="s">
        <v>298</v>
      </c>
    </row>
    <row r="183" spans="1:5">
      <c r="A183" s="25" t="s">
        <v>299</v>
      </c>
      <c r="B183" s="25" t="s">
        <v>300</v>
      </c>
    </row>
    <row r="184" spans="1:5">
      <c r="A184" s="25" t="s">
        <v>301</v>
      </c>
      <c r="B184" s="25" t="s">
        <v>302</v>
      </c>
    </row>
    <row r="185" spans="1:5">
      <c r="A185" s="25" t="s">
        <v>303</v>
      </c>
      <c r="B185" s="25" t="s">
        <v>304</v>
      </c>
    </row>
    <row r="186" spans="1:5">
      <c r="A186" s="25" t="s">
        <v>305</v>
      </c>
      <c r="B186" s="25" t="s">
        <v>306</v>
      </c>
      <c r="D186" s="53" t="s">
        <v>307</v>
      </c>
      <c r="E186" s="25" t="s">
        <v>308</v>
      </c>
    </row>
    <row r="187" spans="1:5">
      <c r="A187" s="25" t="s">
        <v>309</v>
      </c>
      <c r="B187" s="25" t="s">
        <v>310</v>
      </c>
      <c r="C187" s="25" t="s">
        <v>311</v>
      </c>
      <c r="D187" s="53" t="s">
        <v>312</v>
      </c>
      <c r="E187" s="25" t="s">
        <v>313</v>
      </c>
    </row>
    <row r="188" spans="1:5">
      <c r="A188" s="25" t="s">
        <v>314</v>
      </c>
      <c r="B188" s="25" t="s">
        <v>315</v>
      </c>
      <c r="C188" s="25" t="s">
        <v>316</v>
      </c>
      <c r="D188" s="53" t="s">
        <v>317</v>
      </c>
      <c r="E188" s="25" t="s">
        <v>318</v>
      </c>
    </row>
    <row r="189" spans="1:5">
      <c r="A189" s="25" t="s">
        <v>319</v>
      </c>
      <c r="B189" s="25" t="s">
        <v>320</v>
      </c>
      <c r="C189" s="25" t="s">
        <v>321</v>
      </c>
      <c r="D189" s="53" t="s">
        <v>322</v>
      </c>
      <c r="E189" s="25" t="s">
        <v>323</v>
      </c>
    </row>
    <row r="190" spans="1:5">
      <c r="A190" s="25" t="s">
        <v>307</v>
      </c>
      <c r="B190" s="25" t="s">
        <v>324</v>
      </c>
      <c r="D190" s="53" t="s">
        <v>325</v>
      </c>
      <c r="E190" s="25" t="s">
        <v>326</v>
      </c>
    </row>
    <row r="191" spans="1:5">
      <c r="A191" s="25" t="s">
        <v>312</v>
      </c>
      <c r="B191" s="25" t="s">
        <v>327</v>
      </c>
      <c r="C191" s="25" t="s">
        <v>328</v>
      </c>
      <c r="D191" s="53" t="s">
        <v>329</v>
      </c>
      <c r="E191" s="25" t="s">
        <v>330</v>
      </c>
    </row>
    <row r="192" spans="1:5">
      <c r="A192" s="25" t="s">
        <v>317</v>
      </c>
      <c r="B192" s="25" t="s">
        <v>331</v>
      </c>
      <c r="C192" s="25" t="s">
        <v>332</v>
      </c>
      <c r="D192" s="53" t="s">
        <v>333</v>
      </c>
      <c r="E192" s="25" t="s">
        <v>313</v>
      </c>
    </row>
    <row r="193" spans="1:5">
      <c r="A193" s="25" t="s">
        <v>322</v>
      </c>
      <c r="B193" s="25" t="s">
        <v>334</v>
      </c>
      <c r="C193" s="25" t="s">
        <v>335</v>
      </c>
      <c r="D193" s="53" t="s">
        <v>336</v>
      </c>
      <c r="E193" s="25" t="s">
        <v>337</v>
      </c>
    </row>
    <row r="194" spans="1:5">
      <c r="A194" s="25" t="s">
        <v>338</v>
      </c>
      <c r="B194" s="25" t="s">
        <v>339</v>
      </c>
      <c r="D194" s="53" t="s">
        <v>340</v>
      </c>
      <c r="E194" s="25" t="s">
        <v>341</v>
      </c>
    </row>
    <row r="195" spans="1:5">
      <c r="A195" s="25" t="s">
        <v>342</v>
      </c>
      <c r="B195" s="25" t="s">
        <v>343</v>
      </c>
      <c r="C195" s="25" t="s">
        <v>344</v>
      </c>
      <c r="D195" s="53" t="s">
        <v>345</v>
      </c>
      <c r="E195" s="25" t="s">
        <v>346</v>
      </c>
    </row>
    <row r="196" spans="1:5">
      <c r="A196" s="25" t="s">
        <v>347</v>
      </c>
      <c r="B196" s="25" t="s">
        <v>348</v>
      </c>
      <c r="C196" s="25" t="s">
        <v>349</v>
      </c>
      <c r="D196" s="53" t="s">
        <v>350</v>
      </c>
      <c r="E196" s="25" t="s">
        <v>351</v>
      </c>
    </row>
    <row r="197" spans="1:5">
      <c r="A197" s="25" t="s">
        <v>352</v>
      </c>
      <c r="B197" s="25" t="s">
        <v>353</v>
      </c>
      <c r="C197" s="25" t="s">
        <v>354</v>
      </c>
      <c r="D197" s="53" t="s">
        <v>355</v>
      </c>
      <c r="E197" s="25" t="s">
        <v>356</v>
      </c>
    </row>
    <row r="198" spans="1:5">
      <c r="A198" s="25" t="s">
        <v>357</v>
      </c>
      <c r="B198" s="25" t="s">
        <v>358</v>
      </c>
      <c r="D198" s="53" t="s">
        <v>305</v>
      </c>
      <c r="E198" s="25" t="s">
        <v>359</v>
      </c>
    </row>
    <row r="199" spans="1:5">
      <c r="A199" s="25" t="s">
        <v>360</v>
      </c>
      <c r="B199" s="25" t="s">
        <v>361</v>
      </c>
      <c r="C199" s="25" t="s">
        <v>362</v>
      </c>
      <c r="D199" s="53" t="s">
        <v>309</v>
      </c>
      <c r="E199" s="25" t="s">
        <v>363</v>
      </c>
    </row>
    <row r="200" spans="1:5">
      <c r="A200" s="25" t="s">
        <v>364</v>
      </c>
      <c r="B200" s="25" t="s">
        <v>365</v>
      </c>
      <c r="C200" s="25" t="s">
        <v>366</v>
      </c>
      <c r="D200" s="53" t="s">
        <v>314</v>
      </c>
      <c r="E200" s="25" t="s">
        <v>367</v>
      </c>
    </row>
    <row r="201" spans="1:5">
      <c r="A201" s="25" t="s">
        <v>368</v>
      </c>
      <c r="B201" s="25" t="s">
        <v>369</v>
      </c>
      <c r="C201" s="25" t="s">
        <v>370</v>
      </c>
      <c r="D201" s="53" t="s">
        <v>319</v>
      </c>
      <c r="E201" s="25" t="s">
        <v>371</v>
      </c>
    </row>
    <row r="202" spans="1:5">
      <c r="A202" s="25" t="s">
        <v>372</v>
      </c>
      <c r="B202" s="25" t="s">
        <v>373</v>
      </c>
      <c r="D202" s="53" t="s">
        <v>357</v>
      </c>
      <c r="E202" s="25" t="s">
        <v>374</v>
      </c>
    </row>
    <row r="203" spans="1:5">
      <c r="A203" s="25" t="s">
        <v>375</v>
      </c>
      <c r="B203" s="25" t="s">
        <v>376</v>
      </c>
      <c r="C203" s="25" t="s">
        <v>377</v>
      </c>
      <c r="D203" s="53" t="s">
        <v>360</v>
      </c>
      <c r="E203" s="25" t="s">
        <v>378</v>
      </c>
    </row>
    <row r="204" spans="1:5">
      <c r="A204" s="25" t="s">
        <v>379</v>
      </c>
      <c r="B204" s="25" t="s">
        <v>380</v>
      </c>
      <c r="C204" s="25" t="s">
        <v>381</v>
      </c>
      <c r="D204" s="53" t="s">
        <v>364</v>
      </c>
      <c r="E204" s="25" t="s">
        <v>367</v>
      </c>
    </row>
    <row r="205" spans="1:5">
      <c r="A205" s="25" t="s">
        <v>382</v>
      </c>
      <c r="B205" s="25" t="s">
        <v>383</v>
      </c>
      <c r="C205" s="25" t="s">
        <v>384</v>
      </c>
      <c r="D205" s="53" t="s">
        <v>368</v>
      </c>
      <c r="E205" s="25" t="s">
        <v>385</v>
      </c>
    </row>
    <row r="206" spans="1:5">
      <c r="A206" s="25" t="s">
        <v>386</v>
      </c>
      <c r="B206" s="25" t="s">
        <v>387</v>
      </c>
      <c r="D206" s="53" t="s">
        <v>338</v>
      </c>
      <c r="E206" s="25" t="s">
        <v>388</v>
      </c>
    </row>
    <row r="207" spans="1:5">
      <c r="A207" s="25" t="s">
        <v>389</v>
      </c>
      <c r="B207" s="25" t="s">
        <v>390</v>
      </c>
      <c r="C207" s="25" t="s">
        <v>391</v>
      </c>
      <c r="D207" s="53" t="s">
        <v>342</v>
      </c>
      <c r="E207" s="25" t="s">
        <v>392</v>
      </c>
    </row>
    <row r="208" spans="1:5">
      <c r="A208" s="25" t="s">
        <v>393</v>
      </c>
      <c r="B208" s="25" t="s">
        <v>394</v>
      </c>
      <c r="C208" s="25" t="s">
        <v>395</v>
      </c>
      <c r="D208" s="53" t="s">
        <v>347</v>
      </c>
      <c r="E208" s="25" t="s">
        <v>396</v>
      </c>
    </row>
    <row r="209" spans="1:5">
      <c r="A209" s="25" t="s">
        <v>397</v>
      </c>
      <c r="B209" s="25" t="s">
        <v>398</v>
      </c>
      <c r="C209" s="25" t="s">
        <v>399</v>
      </c>
      <c r="D209" s="53" t="s">
        <v>352</v>
      </c>
      <c r="E209" s="25" t="s">
        <v>400</v>
      </c>
    </row>
    <row r="210" spans="1:5">
      <c r="A210" s="25" t="s">
        <v>401</v>
      </c>
      <c r="B210" s="25" t="s">
        <v>402</v>
      </c>
      <c r="D210" s="53" t="s">
        <v>403</v>
      </c>
      <c r="E210" s="25" t="s">
        <v>404</v>
      </c>
    </row>
    <row r="211" spans="1:5">
      <c r="A211" s="25" t="s">
        <v>405</v>
      </c>
      <c r="B211" s="25" t="s">
        <v>406</v>
      </c>
      <c r="C211" s="25" t="s">
        <v>407</v>
      </c>
      <c r="D211" s="53" t="s">
        <v>408</v>
      </c>
      <c r="E211" s="25" t="s">
        <v>409</v>
      </c>
    </row>
    <row r="212" spans="1:5">
      <c r="A212" s="25" t="s">
        <v>410</v>
      </c>
      <c r="B212" s="25" t="s">
        <v>99</v>
      </c>
      <c r="C212" s="25" t="s">
        <v>411</v>
      </c>
      <c r="D212" s="53" t="s">
        <v>412</v>
      </c>
      <c r="E212" s="25" t="s">
        <v>413</v>
      </c>
    </row>
    <row r="213" spans="1:5">
      <c r="A213" s="25" t="s">
        <v>414</v>
      </c>
      <c r="B213" s="25" t="s">
        <v>415</v>
      </c>
      <c r="C213" s="25" t="s">
        <v>416</v>
      </c>
      <c r="D213" s="53" t="s">
        <v>417</v>
      </c>
      <c r="E213" s="25" t="s">
        <v>418</v>
      </c>
    </row>
    <row r="214" spans="1:5">
      <c r="A214" s="25" t="s">
        <v>325</v>
      </c>
      <c r="B214" s="25" t="s">
        <v>419</v>
      </c>
      <c r="D214" s="53" t="s">
        <v>401</v>
      </c>
      <c r="E214" s="25" t="s">
        <v>420</v>
      </c>
    </row>
    <row r="215" spans="1:5">
      <c r="A215" s="25" t="s">
        <v>329</v>
      </c>
      <c r="B215" s="25" t="s">
        <v>421</v>
      </c>
      <c r="C215" s="25" t="s">
        <v>422</v>
      </c>
      <c r="D215" s="53" t="s">
        <v>405</v>
      </c>
      <c r="E215" s="25" t="s">
        <v>423</v>
      </c>
    </row>
    <row r="216" spans="1:5">
      <c r="A216" s="25" t="s">
        <v>333</v>
      </c>
      <c r="B216" s="25" t="s">
        <v>424</v>
      </c>
      <c r="C216" s="25" t="s">
        <v>425</v>
      </c>
      <c r="D216" s="53" t="s">
        <v>410</v>
      </c>
      <c r="E216" s="25" t="s">
        <v>426</v>
      </c>
    </row>
    <row r="217" spans="1:5">
      <c r="A217" s="25" t="s">
        <v>336</v>
      </c>
      <c r="B217" s="25" t="s">
        <v>427</v>
      </c>
      <c r="C217" s="25" t="s">
        <v>428</v>
      </c>
      <c r="D217" s="53" t="s">
        <v>414</v>
      </c>
      <c r="E217" s="25" t="s">
        <v>429</v>
      </c>
    </row>
    <row r="218" spans="1:5">
      <c r="A218" s="25" t="s">
        <v>340</v>
      </c>
      <c r="B218" s="25" t="s">
        <v>430</v>
      </c>
      <c r="D218" s="53" t="s">
        <v>431</v>
      </c>
      <c r="E218" s="25" t="s">
        <v>432</v>
      </c>
    </row>
    <row r="219" spans="1:5">
      <c r="A219" s="25" t="s">
        <v>345</v>
      </c>
      <c r="B219" s="25" t="s">
        <v>433</v>
      </c>
      <c r="C219" s="25" t="s">
        <v>434</v>
      </c>
      <c r="D219" s="53" t="s">
        <v>435</v>
      </c>
      <c r="E219" s="25" t="s">
        <v>436</v>
      </c>
    </row>
    <row r="220" spans="1:5">
      <c r="A220" s="25" t="s">
        <v>350</v>
      </c>
      <c r="B220" s="25" t="s">
        <v>437</v>
      </c>
      <c r="C220" s="25" t="s">
        <v>438</v>
      </c>
      <c r="D220" s="53" t="s">
        <v>439</v>
      </c>
      <c r="E220" s="25" t="s">
        <v>440</v>
      </c>
    </row>
    <row r="221" spans="1:5">
      <c r="A221" s="25" t="s">
        <v>355</v>
      </c>
      <c r="B221" s="25" t="s">
        <v>441</v>
      </c>
      <c r="C221" s="25" t="s">
        <v>442</v>
      </c>
      <c r="D221" s="53" t="s">
        <v>443</v>
      </c>
      <c r="E221" s="25" t="s">
        <v>429</v>
      </c>
    </row>
    <row r="222" spans="1:5">
      <c r="A222" s="25" t="s">
        <v>403</v>
      </c>
      <c r="B222" s="25" t="s">
        <v>444</v>
      </c>
      <c r="D222" s="53" t="s">
        <v>445</v>
      </c>
      <c r="E222" s="25" t="s">
        <v>446</v>
      </c>
    </row>
    <row r="223" spans="1:5">
      <c r="A223" s="25" t="s">
        <v>408</v>
      </c>
      <c r="B223" s="25" t="s">
        <v>447</v>
      </c>
      <c r="C223" s="25" t="s">
        <v>448</v>
      </c>
      <c r="D223" s="53" t="s">
        <v>449</v>
      </c>
      <c r="E223" s="25" t="s">
        <v>450</v>
      </c>
    </row>
    <row r="224" spans="1:5">
      <c r="A224" s="25" t="s">
        <v>412</v>
      </c>
      <c r="B224" s="25" t="s">
        <v>451</v>
      </c>
      <c r="C224" s="25" t="s">
        <v>452</v>
      </c>
      <c r="D224" s="53" t="s">
        <v>453</v>
      </c>
      <c r="E224" s="25" t="s">
        <v>454</v>
      </c>
    </row>
    <row r="225" spans="1:5">
      <c r="A225" s="25" t="s">
        <v>417</v>
      </c>
      <c r="B225" s="25" t="s">
        <v>455</v>
      </c>
      <c r="C225" s="25" t="s">
        <v>456</v>
      </c>
      <c r="D225" s="53" t="s">
        <v>457</v>
      </c>
      <c r="E225" s="25" t="s">
        <v>429</v>
      </c>
    </row>
    <row r="226" spans="1:5">
      <c r="A226" s="25" t="s">
        <v>431</v>
      </c>
      <c r="B226" s="25" t="s">
        <v>458</v>
      </c>
      <c r="D226" s="53" t="s">
        <v>459</v>
      </c>
      <c r="E226" s="25" t="s">
        <v>460</v>
      </c>
    </row>
    <row r="227" spans="1:5">
      <c r="A227" s="25" t="s">
        <v>435</v>
      </c>
      <c r="B227" s="25" t="s">
        <v>461</v>
      </c>
      <c r="C227" s="25" t="s">
        <v>462</v>
      </c>
      <c r="D227" s="53" t="s">
        <v>463</v>
      </c>
      <c r="E227" s="25" t="s">
        <v>313</v>
      </c>
    </row>
    <row r="228" spans="1:5">
      <c r="A228" s="25" t="s">
        <v>439</v>
      </c>
      <c r="B228" s="25" t="s">
        <v>464</v>
      </c>
      <c r="C228" s="25" t="s">
        <v>465</v>
      </c>
      <c r="D228" s="53" t="s">
        <v>466</v>
      </c>
      <c r="E228" s="25" t="s">
        <v>467</v>
      </c>
    </row>
    <row r="229" spans="1:5">
      <c r="A229" s="25" t="s">
        <v>443</v>
      </c>
      <c r="B229" s="25" t="s">
        <v>468</v>
      </c>
      <c r="C229" s="25" t="s">
        <v>469</v>
      </c>
      <c r="D229" s="53" t="s">
        <v>470</v>
      </c>
      <c r="E229" s="25" t="s">
        <v>471</v>
      </c>
    </row>
    <row r="230" spans="1:5">
      <c r="A230" s="25" t="s">
        <v>472</v>
      </c>
      <c r="B230" s="25" t="s">
        <v>473</v>
      </c>
      <c r="D230" s="53" t="s">
        <v>474</v>
      </c>
      <c r="E230" s="25" t="s">
        <v>475</v>
      </c>
    </row>
    <row r="231" spans="1:5">
      <c r="A231" s="25" t="s">
        <v>476</v>
      </c>
      <c r="B231" s="25" t="s">
        <v>477</v>
      </c>
      <c r="C231" s="25" t="s">
        <v>478</v>
      </c>
      <c r="D231" s="53" t="s">
        <v>479</v>
      </c>
      <c r="E231" s="25" t="s">
        <v>313</v>
      </c>
    </row>
    <row r="232" spans="1:5">
      <c r="A232" s="25" t="s">
        <v>480</v>
      </c>
      <c r="B232" s="25" t="s">
        <v>481</v>
      </c>
      <c r="C232" s="25" t="s">
        <v>482</v>
      </c>
      <c r="D232" s="53" t="s">
        <v>483</v>
      </c>
      <c r="E232" s="25" t="s">
        <v>484</v>
      </c>
    </row>
    <row r="233" spans="1:5">
      <c r="A233" s="25" t="s">
        <v>485</v>
      </c>
      <c r="B233" s="25" t="s">
        <v>486</v>
      </c>
      <c r="C233" s="25" t="s">
        <v>487</v>
      </c>
      <c r="D233" s="53" t="s">
        <v>488</v>
      </c>
      <c r="E233" s="25" t="s">
        <v>429</v>
      </c>
    </row>
    <row r="234" spans="1:5">
      <c r="A234" s="25" t="s">
        <v>489</v>
      </c>
      <c r="B234" s="25" t="s">
        <v>490</v>
      </c>
      <c r="D234" s="53" t="s">
        <v>472</v>
      </c>
      <c r="E234" s="25" t="s">
        <v>491</v>
      </c>
    </row>
    <row r="235" spans="1:5">
      <c r="A235" s="25" t="s">
        <v>492</v>
      </c>
      <c r="B235" s="25" t="s">
        <v>493</v>
      </c>
      <c r="C235" s="25" t="s">
        <v>494</v>
      </c>
      <c r="D235" s="53" t="s">
        <v>476</v>
      </c>
      <c r="E235" s="25" t="s">
        <v>313</v>
      </c>
    </row>
    <row r="236" spans="1:5">
      <c r="A236" s="25" t="s">
        <v>495</v>
      </c>
      <c r="B236" s="25" t="s">
        <v>496</v>
      </c>
      <c r="C236" s="25" t="s">
        <v>497</v>
      </c>
      <c r="D236" s="53" t="s">
        <v>480</v>
      </c>
      <c r="E236" s="25" t="s">
        <v>498</v>
      </c>
    </row>
    <row r="237" spans="1:5">
      <c r="A237" s="25" t="s">
        <v>499</v>
      </c>
      <c r="B237" s="25" t="s">
        <v>500</v>
      </c>
      <c r="C237" s="25" t="s">
        <v>501</v>
      </c>
      <c r="D237" s="53" t="s">
        <v>485</v>
      </c>
      <c r="E237" s="25" t="s">
        <v>502</v>
      </c>
    </row>
    <row r="238" spans="1:5">
      <c r="A238" s="25" t="s">
        <v>503</v>
      </c>
      <c r="B238" s="25" t="s">
        <v>504</v>
      </c>
      <c r="D238" s="53" t="s">
        <v>372</v>
      </c>
      <c r="E238" s="25" t="s">
        <v>505</v>
      </c>
    </row>
    <row r="239" spans="1:5">
      <c r="A239" s="25" t="s">
        <v>506</v>
      </c>
      <c r="B239" s="25" t="s">
        <v>507</v>
      </c>
      <c r="C239" s="25" t="s">
        <v>508</v>
      </c>
      <c r="D239" s="53" t="s">
        <v>375</v>
      </c>
      <c r="E239" s="25" t="s">
        <v>509</v>
      </c>
    </row>
    <row r="240" spans="1:5">
      <c r="A240" s="25" t="s">
        <v>510</v>
      </c>
      <c r="B240" s="25" t="s">
        <v>511</v>
      </c>
      <c r="C240" s="25" t="s">
        <v>512</v>
      </c>
      <c r="D240" s="53" t="s">
        <v>379</v>
      </c>
      <c r="E240" s="25" t="s">
        <v>513</v>
      </c>
    </row>
    <row r="241" spans="1:5">
      <c r="A241" s="25" t="s">
        <v>514</v>
      </c>
      <c r="B241" s="25" t="s">
        <v>515</v>
      </c>
      <c r="C241" s="25" t="s">
        <v>516</v>
      </c>
      <c r="D241" s="53" t="s">
        <v>382</v>
      </c>
      <c r="E241" s="25" t="s">
        <v>517</v>
      </c>
    </row>
    <row r="242" spans="1:5">
      <c r="A242" s="25" t="s">
        <v>518</v>
      </c>
      <c r="B242" s="25" t="s">
        <v>519</v>
      </c>
      <c r="D242" s="53" t="s">
        <v>386</v>
      </c>
      <c r="E242" s="25" t="s">
        <v>520</v>
      </c>
    </row>
    <row r="243" spans="1:5">
      <c r="A243" s="25" t="s">
        <v>521</v>
      </c>
      <c r="B243" s="25" t="s">
        <v>522</v>
      </c>
      <c r="C243" s="25" t="s">
        <v>523</v>
      </c>
      <c r="D243" s="53" t="s">
        <v>389</v>
      </c>
      <c r="E243" s="25" t="s">
        <v>509</v>
      </c>
    </row>
    <row r="244" spans="1:5">
      <c r="A244" s="25" t="s">
        <v>524</v>
      </c>
      <c r="B244" s="25" t="s">
        <v>525</v>
      </c>
      <c r="C244" s="25" t="s">
        <v>526</v>
      </c>
      <c r="D244" s="53" t="s">
        <v>393</v>
      </c>
      <c r="E244" s="25" t="s">
        <v>513</v>
      </c>
    </row>
    <row r="245" spans="1:5">
      <c r="A245" s="25" t="s">
        <v>527</v>
      </c>
      <c r="B245" s="25" t="s">
        <v>528</v>
      </c>
      <c r="C245" s="25" t="s">
        <v>529</v>
      </c>
      <c r="D245" s="53" t="s">
        <v>397</v>
      </c>
      <c r="E245" s="25" t="s">
        <v>517</v>
      </c>
    </row>
    <row r="246" spans="1:5">
      <c r="A246" s="25" t="s">
        <v>445</v>
      </c>
      <c r="B246" s="25" t="s">
        <v>530</v>
      </c>
      <c r="D246" s="53" t="s">
        <v>503</v>
      </c>
      <c r="E246" s="25" t="s">
        <v>531</v>
      </c>
    </row>
    <row r="247" spans="1:5">
      <c r="A247" s="25" t="s">
        <v>449</v>
      </c>
      <c r="B247" s="25" t="s">
        <v>532</v>
      </c>
      <c r="C247" s="25" t="s">
        <v>533</v>
      </c>
      <c r="D247" s="53" t="s">
        <v>506</v>
      </c>
      <c r="E247" s="25" t="s">
        <v>313</v>
      </c>
    </row>
    <row r="248" spans="1:5">
      <c r="A248" s="25" t="s">
        <v>453</v>
      </c>
      <c r="B248" s="25" t="s">
        <v>534</v>
      </c>
      <c r="C248" s="25" t="s">
        <v>535</v>
      </c>
      <c r="D248" s="53" t="s">
        <v>510</v>
      </c>
      <c r="E248" s="25" t="s">
        <v>536</v>
      </c>
    </row>
    <row r="249" spans="1:5">
      <c r="A249" s="25" t="s">
        <v>457</v>
      </c>
      <c r="B249" s="25" t="s">
        <v>537</v>
      </c>
      <c r="C249" s="25" t="s">
        <v>538</v>
      </c>
      <c r="D249" s="53" t="s">
        <v>514</v>
      </c>
      <c r="E249" s="25" t="s">
        <v>181</v>
      </c>
    </row>
    <row r="250" spans="1:5">
      <c r="A250" s="25" t="s">
        <v>459</v>
      </c>
      <c r="B250" s="25" t="s">
        <v>539</v>
      </c>
      <c r="D250" s="53" t="s">
        <v>489</v>
      </c>
      <c r="E250" s="25" t="s">
        <v>540</v>
      </c>
    </row>
    <row r="251" spans="1:5">
      <c r="A251" s="25" t="s">
        <v>463</v>
      </c>
      <c r="B251" s="25" t="s">
        <v>541</v>
      </c>
      <c r="C251" s="25" t="s">
        <v>542</v>
      </c>
      <c r="D251" s="53" t="s">
        <v>492</v>
      </c>
      <c r="E251" s="25" t="s">
        <v>313</v>
      </c>
    </row>
    <row r="252" spans="1:5">
      <c r="A252" s="25" t="s">
        <v>466</v>
      </c>
      <c r="B252" s="25" t="s">
        <v>543</v>
      </c>
      <c r="C252" s="25" t="s">
        <v>544</v>
      </c>
      <c r="D252" s="53" t="s">
        <v>495</v>
      </c>
      <c r="E252" s="25" t="s">
        <v>545</v>
      </c>
    </row>
    <row r="253" spans="1:5">
      <c r="A253" s="25" t="s">
        <v>470</v>
      </c>
      <c r="B253" s="25" t="s">
        <v>132</v>
      </c>
      <c r="C253" s="25" t="s">
        <v>546</v>
      </c>
      <c r="D253" s="53" t="s">
        <v>499</v>
      </c>
      <c r="E253" s="25" t="s">
        <v>547</v>
      </c>
    </row>
    <row r="254" spans="1:5">
      <c r="A254" s="25" t="s">
        <v>474</v>
      </c>
      <c r="B254" s="25" t="s">
        <v>548</v>
      </c>
      <c r="D254" s="53" t="s">
        <v>518</v>
      </c>
      <c r="E254" s="25" t="s">
        <v>549</v>
      </c>
    </row>
    <row r="255" spans="1:5">
      <c r="A255" s="25" t="s">
        <v>479</v>
      </c>
      <c r="B255" s="25" t="s">
        <v>550</v>
      </c>
      <c r="C255" s="25" t="s">
        <v>551</v>
      </c>
      <c r="D255" s="53" t="s">
        <v>521</v>
      </c>
      <c r="E255" s="25" t="s">
        <v>552</v>
      </c>
    </row>
    <row r="256" spans="1:5">
      <c r="A256" s="25" t="s">
        <v>483</v>
      </c>
      <c r="B256" s="25" t="s">
        <v>553</v>
      </c>
      <c r="C256" s="25" t="s">
        <v>554</v>
      </c>
      <c r="D256" s="53" t="s">
        <v>524</v>
      </c>
      <c r="E256" s="25" t="s">
        <v>426</v>
      </c>
    </row>
    <row r="257" spans="1:5">
      <c r="A257" s="25" t="s">
        <v>488</v>
      </c>
      <c r="B257" s="25" t="s">
        <v>555</v>
      </c>
      <c r="C257" s="38" t="s">
        <v>556</v>
      </c>
      <c r="D257" s="53" t="s">
        <v>527</v>
      </c>
      <c r="E257" s="25" t="s">
        <v>557</v>
      </c>
    </row>
    <row r="258" spans="1:5">
      <c r="A258" s="25" t="s">
        <v>16912</v>
      </c>
      <c r="B258" s="25" t="s">
        <v>16904</v>
      </c>
    </row>
    <row r="259" spans="1:5">
      <c r="A259" s="25" t="s">
        <v>16913</v>
      </c>
      <c r="B259" s="25" t="s">
        <v>16905</v>
      </c>
    </row>
    <row r="260" spans="1:5">
      <c r="A260" s="25" t="s">
        <v>16914</v>
      </c>
      <c r="B260" s="25" t="s">
        <v>16906</v>
      </c>
    </row>
    <row r="261" spans="1:5">
      <c r="A261" s="25" t="s">
        <v>16915</v>
      </c>
      <c r="B261" s="25" t="s">
        <v>16907</v>
      </c>
    </row>
    <row r="262" spans="1:5">
      <c r="A262" s="25" t="s">
        <v>16916</v>
      </c>
      <c r="B262" s="25" t="s">
        <v>16908</v>
      </c>
    </row>
    <row r="263" spans="1:5">
      <c r="A263" s="25" t="s">
        <v>16917</v>
      </c>
      <c r="B263" s="25" t="s">
        <v>16909</v>
      </c>
    </row>
    <row r="264" spans="1:5">
      <c r="A264" s="25" t="s">
        <v>16918</v>
      </c>
      <c r="B264" s="25" t="s">
        <v>16910</v>
      </c>
    </row>
    <row r="265" spans="1:5">
      <c r="A265" s="25" t="s">
        <v>16919</v>
      </c>
      <c r="B265" s="25" t="s">
        <v>16911</v>
      </c>
    </row>
    <row r="266" spans="1:5">
      <c r="A266" s="25" t="s">
        <v>11029</v>
      </c>
      <c r="B266" s="25" t="s">
        <v>11040</v>
      </c>
    </row>
    <row r="267" spans="1:5">
      <c r="A267" s="25" t="s">
        <v>558</v>
      </c>
      <c r="B267" s="38" t="s">
        <v>559</v>
      </c>
      <c r="E267" s="38"/>
    </row>
    <row r="268" spans="1:5">
      <c r="A268" s="25" t="s">
        <v>560</v>
      </c>
      <c r="B268" s="25" t="s">
        <v>561</v>
      </c>
    </row>
    <row r="269" spans="1:5">
      <c r="A269" s="25" t="s">
        <v>562</v>
      </c>
      <c r="B269" s="25" t="s">
        <v>563</v>
      </c>
    </row>
    <row r="270" spans="1:5">
      <c r="A270" s="25" t="s">
        <v>564</v>
      </c>
      <c r="B270" s="25" t="s">
        <v>565</v>
      </c>
    </row>
    <row r="271" spans="1:5">
      <c r="A271" s="25" t="s">
        <v>566</v>
      </c>
      <c r="B271" s="25" t="s">
        <v>567</v>
      </c>
    </row>
    <row r="272" spans="1:5">
      <c r="A272" s="25" t="s">
        <v>568</v>
      </c>
      <c r="B272" s="38" t="s">
        <v>569</v>
      </c>
      <c r="C272" s="38"/>
      <c r="E272" s="38"/>
    </row>
    <row r="273" spans="1:5">
      <c r="A273" s="25" t="s">
        <v>570</v>
      </c>
      <c r="B273" s="25" t="s">
        <v>571</v>
      </c>
    </row>
    <row r="274" spans="1:5">
      <c r="A274" s="25" t="s">
        <v>572</v>
      </c>
      <c r="B274" s="41" t="s">
        <v>573</v>
      </c>
      <c r="C274" s="41"/>
      <c r="D274" s="53" t="s">
        <v>574</v>
      </c>
      <c r="E274" s="75" t="s">
        <v>575</v>
      </c>
    </row>
    <row r="275" spans="1:5">
      <c r="A275" s="25" t="s">
        <v>576</v>
      </c>
      <c r="B275" s="42" t="s">
        <v>577</v>
      </c>
      <c r="C275" s="42" t="s">
        <v>578</v>
      </c>
      <c r="D275" s="53" t="s">
        <v>579</v>
      </c>
      <c r="E275" s="42" t="s">
        <v>580</v>
      </c>
    </row>
    <row r="276" spans="1:5">
      <c r="A276" s="25" t="s">
        <v>581</v>
      </c>
      <c r="B276" s="42" t="s">
        <v>582</v>
      </c>
      <c r="C276" s="42" t="s">
        <v>583</v>
      </c>
      <c r="D276" s="53" t="s">
        <v>584</v>
      </c>
      <c r="E276" s="42" t="s">
        <v>585</v>
      </c>
    </row>
    <row r="277" spans="1:5">
      <c r="A277" s="25" t="s">
        <v>586</v>
      </c>
      <c r="B277" s="42" t="s">
        <v>587</v>
      </c>
      <c r="C277" s="42" t="s">
        <v>588</v>
      </c>
      <c r="D277" s="53" t="s">
        <v>589</v>
      </c>
      <c r="E277" s="59" t="s">
        <v>590</v>
      </c>
    </row>
    <row r="278" spans="1:5">
      <c r="A278" s="25" t="s">
        <v>574</v>
      </c>
      <c r="B278" s="41" t="s">
        <v>591</v>
      </c>
      <c r="C278" s="41"/>
      <c r="D278" s="53" t="s">
        <v>572</v>
      </c>
      <c r="E278" s="75" t="s">
        <v>592</v>
      </c>
    </row>
    <row r="279" spans="1:5">
      <c r="A279" s="25" t="s">
        <v>579</v>
      </c>
      <c r="B279" s="42" t="s">
        <v>593</v>
      </c>
      <c r="C279" s="42" t="s">
        <v>594</v>
      </c>
      <c r="D279" s="53" t="s">
        <v>576</v>
      </c>
      <c r="E279" s="42" t="s">
        <v>595</v>
      </c>
    </row>
    <row r="280" spans="1:5">
      <c r="A280" s="25" t="s">
        <v>584</v>
      </c>
      <c r="B280" s="42" t="s">
        <v>596</v>
      </c>
      <c r="C280" s="42" t="s">
        <v>597</v>
      </c>
      <c r="D280" s="53" t="s">
        <v>581</v>
      </c>
      <c r="E280" s="42" t="s">
        <v>598</v>
      </c>
    </row>
    <row r="281" spans="1:5">
      <c r="A281" s="25" t="s">
        <v>589</v>
      </c>
      <c r="B281" s="42" t="s">
        <v>599</v>
      </c>
      <c r="C281" s="42" t="s">
        <v>600</v>
      </c>
      <c r="D281" s="53" t="s">
        <v>586</v>
      </c>
      <c r="E281" s="59" t="s">
        <v>601</v>
      </c>
    </row>
    <row r="282" spans="1:5">
      <c r="A282" s="25" t="s">
        <v>602</v>
      </c>
      <c r="B282" s="41" t="s">
        <v>603</v>
      </c>
      <c r="C282" s="59"/>
      <c r="D282" s="53" t="s">
        <v>604</v>
      </c>
      <c r="E282" s="75" t="s">
        <v>605</v>
      </c>
    </row>
    <row r="283" spans="1:5">
      <c r="A283" s="25" t="s">
        <v>606</v>
      </c>
      <c r="B283" s="42" t="s">
        <v>607</v>
      </c>
      <c r="C283" s="42" t="s">
        <v>608</v>
      </c>
      <c r="D283" s="53" t="s">
        <v>609</v>
      </c>
      <c r="E283" s="42" t="s">
        <v>595</v>
      </c>
    </row>
    <row r="284" spans="1:5">
      <c r="A284" s="25" t="s">
        <v>610</v>
      </c>
      <c r="B284" s="42" t="s">
        <v>611</v>
      </c>
      <c r="C284" s="42" t="s">
        <v>612</v>
      </c>
      <c r="D284" s="53" t="s">
        <v>613</v>
      </c>
      <c r="E284" s="42" t="s">
        <v>598</v>
      </c>
    </row>
    <row r="285" spans="1:5">
      <c r="A285" s="25" t="s">
        <v>614</v>
      </c>
      <c r="B285" s="42" t="s">
        <v>615</v>
      </c>
      <c r="C285" s="42" t="s">
        <v>616</v>
      </c>
      <c r="D285" s="53" t="s">
        <v>617</v>
      </c>
      <c r="E285" s="60" t="s">
        <v>601</v>
      </c>
    </row>
    <row r="286" spans="1:5">
      <c r="A286" s="25" t="s">
        <v>618</v>
      </c>
      <c r="B286" s="43" t="s">
        <v>619</v>
      </c>
      <c r="C286" s="43"/>
      <c r="D286" s="53" t="s">
        <v>620</v>
      </c>
      <c r="E286" s="43" t="s">
        <v>621</v>
      </c>
    </row>
    <row r="287" spans="1:5">
      <c r="A287" s="25" t="s">
        <v>622</v>
      </c>
      <c r="B287" s="25" t="s">
        <v>623</v>
      </c>
      <c r="C287" s="25" t="s">
        <v>624</v>
      </c>
      <c r="D287" s="53" t="s">
        <v>625</v>
      </c>
      <c r="E287" s="25" t="s">
        <v>595</v>
      </c>
    </row>
    <row r="288" spans="1:5">
      <c r="A288" s="25" t="s">
        <v>626</v>
      </c>
      <c r="B288" s="25" t="s">
        <v>627</v>
      </c>
      <c r="C288" s="25" t="s">
        <v>628</v>
      </c>
      <c r="D288" s="53" t="s">
        <v>629</v>
      </c>
      <c r="E288" s="25" t="s">
        <v>598</v>
      </c>
    </row>
    <row r="289" spans="1:5">
      <c r="A289" s="25" t="s">
        <v>630</v>
      </c>
      <c r="B289" s="25" t="s">
        <v>631</v>
      </c>
      <c r="C289" s="25" t="s">
        <v>632</v>
      </c>
      <c r="D289" s="53" t="s">
        <v>633</v>
      </c>
      <c r="E289" s="60" t="s">
        <v>634</v>
      </c>
    </row>
    <row r="290" spans="1:5">
      <c r="A290" s="25" t="s">
        <v>635</v>
      </c>
      <c r="B290" s="43" t="s">
        <v>636</v>
      </c>
      <c r="C290" s="60"/>
      <c r="D290" s="53" t="s">
        <v>637</v>
      </c>
      <c r="E290" s="53" t="s">
        <v>638</v>
      </c>
    </row>
    <row r="291" spans="1:5">
      <c r="A291" s="25" t="s">
        <v>639</v>
      </c>
      <c r="B291" s="25" t="s">
        <v>640</v>
      </c>
      <c r="C291" s="25" t="s">
        <v>641</v>
      </c>
      <c r="D291" s="53" t="s">
        <v>642</v>
      </c>
      <c r="E291" s="25" t="s">
        <v>643</v>
      </c>
    </row>
    <row r="292" spans="1:5">
      <c r="A292" s="25" t="s">
        <v>644</v>
      </c>
      <c r="B292" s="25" t="s">
        <v>645</v>
      </c>
      <c r="C292" s="25" t="s">
        <v>646</v>
      </c>
      <c r="D292" s="53" t="s">
        <v>647</v>
      </c>
      <c r="E292" s="25" t="s">
        <v>598</v>
      </c>
    </row>
    <row r="293" spans="1:5">
      <c r="A293" s="25" t="s">
        <v>648</v>
      </c>
      <c r="B293" s="25" t="s">
        <v>649</v>
      </c>
      <c r="C293" s="25" t="s">
        <v>650</v>
      </c>
      <c r="D293" s="53" t="s">
        <v>651</v>
      </c>
      <c r="E293" s="60" t="s">
        <v>601</v>
      </c>
    </row>
    <row r="294" spans="1:5">
      <c r="A294" s="25" t="s">
        <v>652</v>
      </c>
      <c r="B294" s="43" t="s">
        <v>653</v>
      </c>
      <c r="C294" s="60"/>
      <c r="D294" s="53" t="s">
        <v>654</v>
      </c>
      <c r="E294" s="53" t="s">
        <v>655</v>
      </c>
    </row>
    <row r="295" spans="1:5">
      <c r="A295" s="25" t="s">
        <v>656</v>
      </c>
      <c r="B295" s="25" t="s">
        <v>657</v>
      </c>
      <c r="C295" s="25" t="s">
        <v>658</v>
      </c>
      <c r="D295" s="53" t="s">
        <v>659</v>
      </c>
      <c r="E295" s="25" t="s">
        <v>660</v>
      </c>
    </row>
    <row r="296" spans="1:5">
      <c r="A296" s="25" t="s">
        <v>661</v>
      </c>
      <c r="B296" s="25" t="s">
        <v>662</v>
      </c>
      <c r="C296" s="25" t="s">
        <v>663</v>
      </c>
      <c r="D296" s="53" t="s">
        <v>664</v>
      </c>
      <c r="E296" s="25" t="s">
        <v>598</v>
      </c>
    </row>
    <row r="297" spans="1:5">
      <c r="A297" s="25" t="s">
        <v>665</v>
      </c>
      <c r="B297" s="25" t="s">
        <v>666</v>
      </c>
      <c r="C297" s="25" t="s">
        <v>667</v>
      </c>
      <c r="D297" s="53" t="s">
        <v>668</v>
      </c>
      <c r="E297" s="60" t="s">
        <v>601</v>
      </c>
    </row>
    <row r="298" spans="1:5">
      <c r="A298" s="25" t="s">
        <v>669</v>
      </c>
      <c r="B298" s="43" t="s">
        <v>670</v>
      </c>
      <c r="C298" s="60"/>
      <c r="D298" s="53" t="s">
        <v>669</v>
      </c>
      <c r="E298" s="53" t="s">
        <v>671</v>
      </c>
    </row>
    <row r="299" spans="1:5">
      <c r="A299" s="25" t="s">
        <v>672</v>
      </c>
      <c r="B299" s="25" t="s">
        <v>673</v>
      </c>
      <c r="C299" s="25" t="s">
        <v>674</v>
      </c>
      <c r="D299" s="53" t="s">
        <v>672</v>
      </c>
      <c r="E299" s="25" t="s">
        <v>675</v>
      </c>
    </row>
    <row r="300" spans="1:5">
      <c r="A300" s="25" t="s">
        <v>676</v>
      </c>
      <c r="B300" s="25" t="s">
        <v>677</v>
      </c>
      <c r="C300" s="25" t="s">
        <v>678</v>
      </c>
      <c r="D300" s="53" t="s">
        <v>676</v>
      </c>
      <c r="E300" s="25" t="s">
        <v>598</v>
      </c>
    </row>
    <row r="301" spans="1:5">
      <c r="A301" s="25" t="s">
        <v>679</v>
      </c>
      <c r="B301" s="25" t="s">
        <v>680</v>
      </c>
      <c r="C301" s="25" t="s">
        <v>678</v>
      </c>
      <c r="D301" s="53" t="s">
        <v>679</v>
      </c>
      <c r="E301" s="60" t="s">
        <v>601</v>
      </c>
    </row>
    <row r="302" spans="1:5">
      <c r="A302" s="25" t="s">
        <v>620</v>
      </c>
      <c r="B302" s="43" t="s">
        <v>681</v>
      </c>
      <c r="C302" s="60"/>
      <c r="D302" s="53" t="s">
        <v>682</v>
      </c>
      <c r="E302" s="53" t="s">
        <v>683</v>
      </c>
    </row>
    <row r="303" spans="1:5">
      <c r="A303" s="25" t="s">
        <v>625</v>
      </c>
      <c r="B303" s="25" t="s">
        <v>684</v>
      </c>
      <c r="C303" s="25" t="s">
        <v>685</v>
      </c>
      <c r="D303" s="53" t="s">
        <v>686</v>
      </c>
      <c r="E303" s="25" t="s">
        <v>595</v>
      </c>
    </row>
    <row r="304" spans="1:5">
      <c r="A304" s="25" t="s">
        <v>629</v>
      </c>
      <c r="B304" s="25" t="s">
        <v>687</v>
      </c>
      <c r="C304" s="25" t="s">
        <v>688</v>
      </c>
      <c r="D304" s="53" t="s">
        <v>689</v>
      </c>
      <c r="E304" s="25" t="s">
        <v>598</v>
      </c>
    </row>
    <row r="305" spans="1:5">
      <c r="A305" s="25" t="s">
        <v>633</v>
      </c>
      <c r="B305" s="25" t="s">
        <v>690</v>
      </c>
      <c r="C305" s="25" t="s">
        <v>691</v>
      </c>
      <c r="D305" s="53" t="s">
        <v>692</v>
      </c>
      <c r="E305" s="60" t="s">
        <v>601</v>
      </c>
    </row>
    <row r="306" spans="1:5">
      <c r="A306" s="25" t="s">
        <v>654</v>
      </c>
      <c r="B306" s="43" t="s">
        <v>693</v>
      </c>
      <c r="C306" s="60"/>
      <c r="D306" s="53" t="s">
        <v>694</v>
      </c>
      <c r="E306" s="53" t="s">
        <v>695</v>
      </c>
    </row>
    <row r="307" spans="1:5">
      <c r="A307" s="25" t="s">
        <v>659</v>
      </c>
      <c r="B307" s="25" t="s">
        <v>696</v>
      </c>
      <c r="C307" s="25" t="s">
        <v>697</v>
      </c>
      <c r="D307" s="53" t="s">
        <v>698</v>
      </c>
      <c r="E307" s="25" t="s">
        <v>699</v>
      </c>
    </row>
    <row r="308" spans="1:5">
      <c r="A308" s="25" t="s">
        <v>664</v>
      </c>
      <c r="B308" s="25" t="s">
        <v>700</v>
      </c>
      <c r="C308" s="25" t="s">
        <v>701</v>
      </c>
      <c r="D308" s="53" t="s">
        <v>702</v>
      </c>
      <c r="E308" s="25" t="s">
        <v>598</v>
      </c>
    </row>
    <row r="309" spans="1:5">
      <c r="A309" s="25" t="s">
        <v>668</v>
      </c>
      <c r="B309" s="25" t="s">
        <v>703</v>
      </c>
      <c r="C309" s="25" t="s">
        <v>704</v>
      </c>
      <c r="D309" s="53" t="s">
        <v>705</v>
      </c>
      <c r="E309" s="60" t="s">
        <v>601</v>
      </c>
    </row>
    <row r="310" spans="1:5">
      <c r="A310" s="25" t="s">
        <v>706</v>
      </c>
      <c r="B310" s="43" t="s">
        <v>707</v>
      </c>
      <c r="C310" s="60"/>
      <c r="D310" s="53" t="s">
        <v>602</v>
      </c>
      <c r="E310" s="53" t="s">
        <v>708</v>
      </c>
    </row>
    <row r="311" spans="1:5">
      <c r="A311" s="25" t="s">
        <v>709</v>
      </c>
      <c r="B311" s="25" t="s">
        <v>710</v>
      </c>
      <c r="C311" s="25" t="s">
        <v>711</v>
      </c>
      <c r="D311" s="53" t="s">
        <v>606</v>
      </c>
      <c r="E311" s="25" t="s">
        <v>595</v>
      </c>
    </row>
    <row r="312" spans="1:5">
      <c r="A312" s="25" t="s">
        <v>712</v>
      </c>
      <c r="B312" s="25" t="s">
        <v>713</v>
      </c>
      <c r="C312" s="25" t="s">
        <v>714</v>
      </c>
      <c r="D312" s="53" t="s">
        <v>610</v>
      </c>
      <c r="E312" s="25" t="s">
        <v>598</v>
      </c>
    </row>
    <row r="313" spans="1:5">
      <c r="A313" s="25" t="s">
        <v>715</v>
      </c>
      <c r="B313" s="25" t="s">
        <v>716</v>
      </c>
      <c r="C313" s="25" t="s">
        <v>717</v>
      </c>
      <c r="D313" s="53" t="s">
        <v>614</v>
      </c>
      <c r="E313" s="60" t="s">
        <v>601</v>
      </c>
    </row>
    <row r="314" spans="1:5">
      <c r="A314" s="25" t="s">
        <v>604</v>
      </c>
      <c r="B314" s="43" t="s">
        <v>718</v>
      </c>
      <c r="C314" s="60"/>
      <c r="D314" s="53" t="s">
        <v>618</v>
      </c>
      <c r="E314" s="53" t="s">
        <v>719</v>
      </c>
    </row>
    <row r="315" spans="1:5">
      <c r="A315" s="25" t="s">
        <v>609</v>
      </c>
      <c r="B315" s="25" t="s">
        <v>720</v>
      </c>
      <c r="C315" s="25" t="s">
        <v>721</v>
      </c>
      <c r="D315" s="53" t="s">
        <v>622</v>
      </c>
      <c r="E315" s="25" t="s">
        <v>595</v>
      </c>
    </row>
    <row r="316" spans="1:5">
      <c r="A316" s="25" t="s">
        <v>613</v>
      </c>
      <c r="B316" s="25" t="s">
        <v>722</v>
      </c>
      <c r="C316" s="25" t="s">
        <v>723</v>
      </c>
      <c r="D316" s="53" t="s">
        <v>626</v>
      </c>
      <c r="E316" s="25" t="s">
        <v>598</v>
      </c>
    </row>
    <row r="317" spans="1:5">
      <c r="A317" s="25" t="s">
        <v>724</v>
      </c>
      <c r="B317" s="25" t="s">
        <v>725</v>
      </c>
      <c r="C317" s="25" t="s">
        <v>726</v>
      </c>
      <c r="D317" s="53" t="s">
        <v>630</v>
      </c>
      <c r="E317" s="60" t="s">
        <v>601</v>
      </c>
    </row>
    <row r="318" spans="1:5">
      <c r="A318" s="25" t="s">
        <v>727</v>
      </c>
      <c r="B318" s="43" t="s">
        <v>728</v>
      </c>
      <c r="C318" s="60"/>
      <c r="D318" s="53" t="s">
        <v>635</v>
      </c>
      <c r="E318" s="53" t="s">
        <v>729</v>
      </c>
    </row>
    <row r="319" spans="1:5">
      <c r="A319" s="25" t="s">
        <v>730</v>
      </c>
      <c r="B319" s="25" t="s">
        <v>731</v>
      </c>
      <c r="C319" s="25" t="s">
        <v>732</v>
      </c>
      <c r="D319" s="53" t="s">
        <v>639</v>
      </c>
      <c r="E319" s="25" t="s">
        <v>595</v>
      </c>
    </row>
    <row r="320" spans="1:5">
      <c r="A320" s="25" t="s">
        <v>733</v>
      </c>
      <c r="B320" s="25" t="s">
        <v>734</v>
      </c>
      <c r="C320" s="25" t="s">
        <v>735</v>
      </c>
      <c r="D320" s="53" t="s">
        <v>644</v>
      </c>
      <c r="E320" s="25" t="s">
        <v>598</v>
      </c>
    </row>
    <row r="321" spans="1:5">
      <c r="A321" s="25" t="s">
        <v>617</v>
      </c>
      <c r="B321" s="25" t="s">
        <v>736</v>
      </c>
      <c r="C321" s="25" t="s">
        <v>737</v>
      </c>
      <c r="D321" s="53" t="s">
        <v>648</v>
      </c>
      <c r="E321" s="60" t="s">
        <v>601</v>
      </c>
    </row>
    <row r="322" spans="1:5">
      <c r="A322" s="25" t="s">
        <v>682</v>
      </c>
      <c r="B322" s="43" t="s">
        <v>738</v>
      </c>
      <c r="C322" s="60"/>
      <c r="D322" s="53" t="s">
        <v>727</v>
      </c>
      <c r="E322" s="53" t="s">
        <v>739</v>
      </c>
    </row>
    <row r="323" spans="1:5">
      <c r="A323" s="25" t="s">
        <v>686</v>
      </c>
      <c r="B323" s="25" t="s">
        <v>740</v>
      </c>
      <c r="C323" s="25" t="s">
        <v>741</v>
      </c>
      <c r="D323" s="53" t="s">
        <v>730</v>
      </c>
      <c r="E323" s="25" t="s">
        <v>660</v>
      </c>
    </row>
    <row r="324" spans="1:5">
      <c r="A324" s="25" t="s">
        <v>689</v>
      </c>
      <c r="B324" s="25" t="s">
        <v>257</v>
      </c>
      <c r="C324" s="25" t="s">
        <v>742</v>
      </c>
      <c r="D324" s="53" t="s">
        <v>733</v>
      </c>
      <c r="E324" s="25" t="s">
        <v>598</v>
      </c>
    </row>
    <row r="325" spans="1:5">
      <c r="A325" s="25" t="s">
        <v>692</v>
      </c>
      <c r="B325" s="25" t="s">
        <v>743</v>
      </c>
      <c r="C325" s="25" t="s">
        <v>744</v>
      </c>
      <c r="D325" s="53" t="s">
        <v>617</v>
      </c>
      <c r="E325" s="60" t="s">
        <v>601</v>
      </c>
    </row>
    <row r="326" spans="1:5">
      <c r="A326" s="25" t="s">
        <v>694</v>
      </c>
      <c r="B326" s="43" t="s">
        <v>745</v>
      </c>
      <c r="C326" s="60"/>
      <c r="D326" s="53" t="s">
        <v>652</v>
      </c>
      <c r="E326" s="53" t="s">
        <v>746</v>
      </c>
    </row>
    <row r="327" spans="1:5">
      <c r="A327" s="25" t="s">
        <v>698</v>
      </c>
      <c r="B327" s="25" t="s">
        <v>747</v>
      </c>
      <c r="C327" s="25" t="s">
        <v>748</v>
      </c>
      <c r="D327" s="53" t="s">
        <v>656</v>
      </c>
      <c r="E327" s="25" t="s">
        <v>675</v>
      </c>
    </row>
    <row r="328" spans="1:5">
      <c r="A328" s="25" t="s">
        <v>702</v>
      </c>
      <c r="B328" s="25" t="s">
        <v>749</v>
      </c>
      <c r="C328" s="25" t="s">
        <v>750</v>
      </c>
      <c r="D328" s="53" t="s">
        <v>661</v>
      </c>
      <c r="E328" s="25" t="s">
        <v>598</v>
      </c>
    </row>
    <row r="329" spans="1:5">
      <c r="A329" s="25" t="s">
        <v>705</v>
      </c>
      <c r="B329" s="25" t="s">
        <v>751</v>
      </c>
      <c r="C329" s="25" t="s">
        <v>752</v>
      </c>
      <c r="D329" s="53" t="s">
        <v>665</v>
      </c>
      <c r="E329" s="60" t="s">
        <v>601</v>
      </c>
    </row>
    <row r="330" spans="1:5">
      <c r="A330" s="25" t="s">
        <v>753</v>
      </c>
      <c r="B330" s="43" t="s">
        <v>754</v>
      </c>
      <c r="C330" s="60"/>
      <c r="D330" s="53" t="s">
        <v>753</v>
      </c>
      <c r="E330" s="53" t="s">
        <v>755</v>
      </c>
    </row>
    <row r="331" spans="1:5">
      <c r="A331" s="25" t="s">
        <v>756</v>
      </c>
      <c r="B331" s="25" t="s">
        <v>757</v>
      </c>
      <c r="C331" s="25" t="s">
        <v>758</v>
      </c>
      <c r="D331" s="53" t="s">
        <v>756</v>
      </c>
      <c r="E331" s="25" t="s">
        <v>675</v>
      </c>
    </row>
    <row r="332" spans="1:5">
      <c r="A332" s="25" t="s">
        <v>759</v>
      </c>
      <c r="B332" s="25" t="s">
        <v>266</v>
      </c>
      <c r="C332" s="25" t="s">
        <v>760</v>
      </c>
      <c r="D332" s="53" t="s">
        <v>759</v>
      </c>
      <c r="E332" s="25" t="s">
        <v>598</v>
      </c>
    </row>
    <row r="333" spans="1:5">
      <c r="A333" s="25" t="s">
        <v>761</v>
      </c>
      <c r="B333" s="25" t="s">
        <v>268</v>
      </c>
      <c r="C333" s="25" t="s">
        <v>762</v>
      </c>
      <c r="D333" s="53" t="s">
        <v>761</v>
      </c>
      <c r="E333" s="59" t="s">
        <v>763</v>
      </c>
    </row>
    <row r="334" spans="1:5">
      <c r="A334" s="42" t="s">
        <v>764</v>
      </c>
      <c r="B334" s="41" t="s">
        <v>765</v>
      </c>
      <c r="C334" s="59"/>
      <c r="D334" s="53" t="s">
        <v>706</v>
      </c>
      <c r="E334" s="75" t="s">
        <v>766</v>
      </c>
    </row>
    <row r="335" spans="1:5">
      <c r="A335" s="42" t="s">
        <v>767</v>
      </c>
      <c r="B335" s="42" t="s">
        <v>768</v>
      </c>
      <c r="C335" s="42" t="s">
        <v>769</v>
      </c>
      <c r="D335" s="53" t="s">
        <v>709</v>
      </c>
      <c r="E335" s="42" t="s">
        <v>770</v>
      </c>
    </row>
    <row r="336" spans="1:5">
      <c r="A336" s="42" t="s">
        <v>771</v>
      </c>
      <c r="B336" s="42" t="s">
        <v>772</v>
      </c>
      <c r="C336" s="42" t="s">
        <v>773</v>
      </c>
      <c r="D336" s="53" t="s">
        <v>712</v>
      </c>
      <c r="E336" s="42" t="s">
        <v>598</v>
      </c>
    </row>
    <row r="337" spans="1:5">
      <c r="A337" s="42" t="s">
        <v>774</v>
      </c>
      <c r="B337" s="42" t="s">
        <v>775</v>
      </c>
      <c r="C337" s="42" t="s">
        <v>776</v>
      </c>
      <c r="D337" s="53" t="s">
        <v>715</v>
      </c>
      <c r="E337" s="59" t="s">
        <v>763</v>
      </c>
    </row>
    <row r="338" spans="1:5">
      <c r="A338" s="42" t="s">
        <v>777</v>
      </c>
      <c r="B338" s="41" t="s">
        <v>778</v>
      </c>
      <c r="C338" s="59"/>
      <c r="D338" s="53" t="s">
        <v>764</v>
      </c>
      <c r="E338" s="75" t="s">
        <v>779</v>
      </c>
    </row>
    <row r="339" spans="1:5">
      <c r="A339" s="42" t="s">
        <v>780</v>
      </c>
      <c r="B339" s="42" t="s">
        <v>781</v>
      </c>
      <c r="C339" s="42" t="s">
        <v>782</v>
      </c>
      <c r="D339" s="53" t="s">
        <v>767</v>
      </c>
      <c r="E339" s="42" t="s">
        <v>783</v>
      </c>
    </row>
    <row r="340" spans="1:5">
      <c r="A340" s="42" t="s">
        <v>784</v>
      </c>
      <c r="B340" s="42" t="s">
        <v>785</v>
      </c>
      <c r="C340" s="42" t="s">
        <v>786</v>
      </c>
      <c r="D340" s="53" t="s">
        <v>771</v>
      </c>
      <c r="E340" s="42" t="s">
        <v>787</v>
      </c>
    </row>
    <row r="341" spans="1:5">
      <c r="A341" s="42" t="s">
        <v>788</v>
      </c>
      <c r="B341" s="42" t="s">
        <v>789</v>
      </c>
      <c r="C341" s="42" t="s">
        <v>790</v>
      </c>
      <c r="D341" s="53" t="s">
        <v>774</v>
      </c>
      <c r="E341" s="59" t="s">
        <v>791</v>
      </c>
    </row>
    <row r="342" spans="1:5">
      <c r="A342" s="42" t="s">
        <v>637</v>
      </c>
      <c r="B342" s="41" t="s">
        <v>792</v>
      </c>
      <c r="C342" s="59"/>
      <c r="D342" s="53" t="s">
        <v>777</v>
      </c>
      <c r="E342" s="75" t="s">
        <v>793</v>
      </c>
    </row>
    <row r="343" spans="1:5">
      <c r="A343" s="42" t="s">
        <v>642</v>
      </c>
      <c r="B343" s="42" t="s">
        <v>794</v>
      </c>
      <c r="C343" s="42" t="s">
        <v>795</v>
      </c>
      <c r="D343" s="53" t="s">
        <v>780</v>
      </c>
      <c r="E343" s="42" t="s">
        <v>796</v>
      </c>
    </row>
    <row r="344" spans="1:5">
      <c r="A344" s="42" t="s">
        <v>647</v>
      </c>
      <c r="B344" s="42" t="s">
        <v>797</v>
      </c>
      <c r="C344" s="42" t="s">
        <v>798</v>
      </c>
      <c r="D344" s="53" t="s">
        <v>784</v>
      </c>
      <c r="E344" s="42" t="s">
        <v>787</v>
      </c>
    </row>
    <row r="345" spans="1:5">
      <c r="A345" s="42" t="s">
        <v>651</v>
      </c>
      <c r="B345" s="42" t="s">
        <v>799</v>
      </c>
      <c r="C345" s="42" t="s">
        <v>800</v>
      </c>
      <c r="D345" s="53" t="s">
        <v>788</v>
      </c>
      <c r="E345" s="25" t="s">
        <v>791</v>
      </c>
    </row>
    <row r="346" spans="1:5">
      <c r="A346" s="25" t="s">
        <v>16722</v>
      </c>
      <c r="B346" s="25" t="s">
        <v>1036</v>
      </c>
    </row>
    <row r="347" spans="1:5">
      <c r="A347" s="25" t="s">
        <v>16723</v>
      </c>
      <c r="B347" s="25" t="s">
        <v>1037</v>
      </c>
    </row>
    <row r="348" spans="1:5">
      <c r="A348" s="25" t="s">
        <v>16724</v>
      </c>
      <c r="B348" s="25" t="s">
        <v>1038</v>
      </c>
    </row>
    <row r="349" spans="1:5">
      <c r="A349" s="25" t="s">
        <v>16725</v>
      </c>
      <c r="B349" s="25" t="s">
        <v>1039</v>
      </c>
    </row>
    <row r="350" spans="1:5">
      <c r="A350" s="25" t="s">
        <v>16726</v>
      </c>
      <c r="B350" s="25" t="s">
        <v>1040</v>
      </c>
    </row>
    <row r="351" spans="1:5">
      <c r="A351" s="25" t="s">
        <v>16727</v>
      </c>
      <c r="B351" s="25" t="s">
        <v>1041</v>
      </c>
    </row>
    <row r="352" spans="1:5">
      <c r="A352" s="25" t="s">
        <v>16728</v>
      </c>
      <c r="B352" s="25" t="s">
        <v>1042</v>
      </c>
    </row>
    <row r="353" spans="1:5">
      <c r="A353" s="25" t="s">
        <v>16729</v>
      </c>
      <c r="B353" s="25" t="s">
        <v>1043</v>
      </c>
    </row>
    <row r="354" spans="1:5">
      <c r="A354" s="25" t="s">
        <v>801</v>
      </c>
      <c r="B354" s="25" t="s">
        <v>802</v>
      </c>
    </row>
    <row r="355" spans="1:5">
      <c r="A355" s="42" t="s">
        <v>803</v>
      </c>
      <c r="B355" s="25" t="s">
        <v>15976</v>
      </c>
      <c r="C355" s="25" t="s">
        <v>11992</v>
      </c>
      <c r="D355" s="3" t="s">
        <v>812</v>
      </c>
      <c r="E355" s="25" t="s">
        <v>15977</v>
      </c>
    </row>
    <row r="356" spans="1:5">
      <c r="A356" s="42" t="s">
        <v>804</v>
      </c>
      <c r="B356" s="25" t="s">
        <v>805</v>
      </c>
      <c r="C356" s="25" t="s">
        <v>15978</v>
      </c>
      <c r="D356" s="3" t="s">
        <v>813</v>
      </c>
      <c r="E356" s="25" t="s">
        <v>12383</v>
      </c>
    </row>
    <row r="357" spans="1:5">
      <c r="A357" s="42" t="s">
        <v>806</v>
      </c>
      <c r="B357" s="25" t="s">
        <v>15979</v>
      </c>
      <c r="C357" s="25" t="s">
        <v>15980</v>
      </c>
      <c r="D357" s="3" t="s">
        <v>814</v>
      </c>
      <c r="E357" s="25" t="s">
        <v>12384</v>
      </c>
    </row>
    <row r="358" spans="1:5">
      <c r="A358" s="42" t="s">
        <v>807</v>
      </c>
      <c r="B358" s="25" t="s">
        <v>15981</v>
      </c>
      <c r="C358" s="25" t="s">
        <v>15982</v>
      </c>
      <c r="D358" s="3" t="s">
        <v>815</v>
      </c>
      <c r="E358" s="25" t="s">
        <v>12385</v>
      </c>
    </row>
    <row r="359" spans="1:5">
      <c r="A359" s="42" t="s">
        <v>808</v>
      </c>
      <c r="B359" s="25" t="s">
        <v>15983</v>
      </c>
      <c r="C359" s="25" t="s">
        <v>11992</v>
      </c>
      <c r="D359" s="3" t="s">
        <v>820</v>
      </c>
      <c r="E359" s="25" t="s">
        <v>15984</v>
      </c>
    </row>
    <row r="360" spans="1:5">
      <c r="A360" s="42" t="s">
        <v>809</v>
      </c>
      <c r="B360" s="25" t="s">
        <v>15985</v>
      </c>
      <c r="C360" s="25" t="s">
        <v>15986</v>
      </c>
      <c r="D360" s="3" t="s">
        <v>821</v>
      </c>
      <c r="E360" s="25" t="s">
        <v>12383</v>
      </c>
    </row>
    <row r="361" spans="1:5">
      <c r="A361" s="42" t="s">
        <v>810</v>
      </c>
      <c r="B361" s="25" t="s">
        <v>15987</v>
      </c>
      <c r="C361" s="25" t="s">
        <v>15988</v>
      </c>
      <c r="D361" s="3" t="s">
        <v>822</v>
      </c>
      <c r="E361" s="25" t="s">
        <v>12384</v>
      </c>
    </row>
    <row r="362" spans="1:5">
      <c r="A362" s="42" t="s">
        <v>811</v>
      </c>
      <c r="B362" s="25" t="s">
        <v>15989</v>
      </c>
      <c r="C362" s="25" t="s">
        <v>15990</v>
      </c>
      <c r="D362" s="3" t="s">
        <v>823</v>
      </c>
      <c r="E362" s="25" t="s">
        <v>12385</v>
      </c>
    </row>
    <row r="363" spans="1:5">
      <c r="A363" s="42" t="s">
        <v>812</v>
      </c>
      <c r="B363" s="25" t="s">
        <v>15991</v>
      </c>
      <c r="C363" s="25" t="s">
        <v>11992</v>
      </c>
      <c r="D363" s="3" t="s">
        <v>824</v>
      </c>
      <c r="E363" s="25" t="s">
        <v>15992</v>
      </c>
    </row>
    <row r="364" spans="1:5">
      <c r="A364" s="42" t="s">
        <v>813</v>
      </c>
      <c r="B364" s="25" t="s">
        <v>15993</v>
      </c>
      <c r="C364" s="25" t="s">
        <v>15994</v>
      </c>
      <c r="D364" s="3" t="s">
        <v>826</v>
      </c>
      <c r="E364" s="25" t="s">
        <v>12383</v>
      </c>
    </row>
    <row r="365" spans="1:5">
      <c r="A365" s="42" t="s">
        <v>814</v>
      </c>
      <c r="B365" s="25" t="s">
        <v>15995</v>
      </c>
      <c r="C365" s="25" t="s">
        <v>15996</v>
      </c>
      <c r="D365" s="3" t="s">
        <v>827</v>
      </c>
      <c r="E365" s="25" t="s">
        <v>12384</v>
      </c>
    </row>
    <row r="366" spans="1:5">
      <c r="A366" s="42" t="s">
        <v>815</v>
      </c>
      <c r="B366" s="25" t="s">
        <v>15997</v>
      </c>
      <c r="C366" s="25" t="s">
        <v>15996</v>
      </c>
      <c r="D366" s="3" t="s">
        <v>828</v>
      </c>
      <c r="E366" s="25" t="s">
        <v>12385</v>
      </c>
    </row>
    <row r="367" spans="1:5">
      <c r="A367" s="42" t="s">
        <v>816</v>
      </c>
      <c r="B367" s="25" t="s">
        <v>15998</v>
      </c>
      <c r="C367" s="25" t="s">
        <v>11992</v>
      </c>
      <c r="D367" s="3" t="s">
        <v>834</v>
      </c>
      <c r="E367" s="25" t="s">
        <v>15999</v>
      </c>
    </row>
    <row r="368" spans="1:5">
      <c r="A368" s="42" t="s">
        <v>817</v>
      </c>
      <c r="B368" s="25" t="s">
        <v>16000</v>
      </c>
      <c r="C368" s="25" t="s">
        <v>16001</v>
      </c>
      <c r="D368" s="3" t="s">
        <v>835</v>
      </c>
      <c r="E368" s="25" t="s">
        <v>12383</v>
      </c>
    </row>
    <row r="369" spans="1:5">
      <c r="A369" s="42" t="s">
        <v>818</v>
      </c>
      <c r="B369" s="25" t="s">
        <v>16002</v>
      </c>
      <c r="C369" s="25" t="s">
        <v>16003</v>
      </c>
      <c r="D369" s="3" t="s">
        <v>836</v>
      </c>
      <c r="E369" s="25" t="s">
        <v>12384</v>
      </c>
    </row>
    <row r="370" spans="1:5">
      <c r="A370" s="42" t="s">
        <v>819</v>
      </c>
      <c r="B370" s="25" t="s">
        <v>16004</v>
      </c>
      <c r="C370" s="25" t="s">
        <v>16003</v>
      </c>
      <c r="D370" s="3" t="s">
        <v>837</v>
      </c>
      <c r="E370" s="25" t="s">
        <v>12385</v>
      </c>
    </row>
    <row r="371" spans="1:5">
      <c r="A371" s="42" t="s">
        <v>820</v>
      </c>
      <c r="B371" s="25" t="s">
        <v>16005</v>
      </c>
      <c r="C371" s="25" t="s">
        <v>11992</v>
      </c>
      <c r="D371" s="3" t="s">
        <v>839</v>
      </c>
      <c r="E371" s="25" t="s">
        <v>16006</v>
      </c>
    </row>
    <row r="372" spans="1:5">
      <c r="A372" s="42" t="s">
        <v>821</v>
      </c>
      <c r="B372" s="25" t="s">
        <v>16007</v>
      </c>
      <c r="C372" s="25" t="s">
        <v>16008</v>
      </c>
      <c r="D372" s="3" t="s">
        <v>841</v>
      </c>
      <c r="E372" s="25" t="s">
        <v>12383</v>
      </c>
    </row>
    <row r="373" spans="1:5">
      <c r="A373" s="42" t="s">
        <v>822</v>
      </c>
      <c r="B373" s="25" t="s">
        <v>16009</v>
      </c>
      <c r="C373" s="25" t="s">
        <v>16010</v>
      </c>
      <c r="D373" s="3" t="s">
        <v>842</v>
      </c>
      <c r="E373" s="25" t="s">
        <v>12384</v>
      </c>
    </row>
    <row r="374" spans="1:5">
      <c r="A374" s="42" t="s">
        <v>823</v>
      </c>
      <c r="B374" s="25" t="s">
        <v>16011</v>
      </c>
      <c r="C374" s="25" t="s">
        <v>16012</v>
      </c>
      <c r="D374" s="3" t="s">
        <v>843</v>
      </c>
      <c r="E374" s="25" t="s">
        <v>12385</v>
      </c>
    </row>
    <row r="375" spans="1:5">
      <c r="A375" s="42" t="s">
        <v>824</v>
      </c>
      <c r="B375" s="25" t="s">
        <v>825</v>
      </c>
      <c r="C375" s="25" t="s">
        <v>11992</v>
      </c>
      <c r="D375" s="3" t="s">
        <v>829</v>
      </c>
      <c r="E375" s="25" t="s">
        <v>16013</v>
      </c>
    </row>
    <row r="376" spans="1:5">
      <c r="A376" s="42" t="s">
        <v>826</v>
      </c>
      <c r="B376" s="25" t="s">
        <v>16014</v>
      </c>
      <c r="C376" s="25" t="s">
        <v>16015</v>
      </c>
      <c r="D376" s="3" t="s">
        <v>831</v>
      </c>
      <c r="E376" s="25" t="s">
        <v>12383</v>
      </c>
    </row>
    <row r="377" spans="1:5">
      <c r="A377" s="42" t="s">
        <v>827</v>
      </c>
      <c r="B377" s="25" t="s">
        <v>16016</v>
      </c>
      <c r="C377" s="25" t="s">
        <v>16017</v>
      </c>
      <c r="D377" s="3" t="s">
        <v>832</v>
      </c>
      <c r="E377" s="25" t="s">
        <v>12384</v>
      </c>
    </row>
    <row r="378" spans="1:5">
      <c r="A378" s="42" t="s">
        <v>828</v>
      </c>
      <c r="B378" s="25" t="s">
        <v>16018</v>
      </c>
      <c r="C378" s="25" t="s">
        <v>16019</v>
      </c>
      <c r="D378" s="3" t="s">
        <v>833</v>
      </c>
      <c r="E378" s="25" t="s">
        <v>12385</v>
      </c>
    </row>
    <row r="379" spans="1:5">
      <c r="A379" s="42" t="s">
        <v>829</v>
      </c>
      <c r="B379" s="25" t="s">
        <v>830</v>
      </c>
      <c r="C379" s="25" t="s">
        <v>11992</v>
      </c>
      <c r="D379" s="3" t="s">
        <v>803</v>
      </c>
      <c r="E379" s="25" t="s">
        <v>16020</v>
      </c>
    </row>
    <row r="380" spans="1:5">
      <c r="A380" s="42" t="s">
        <v>831</v>
      </c>
      <c r="B380" s="25" t="s">
        <v>16021</v>
      </c>
      <c r="C380" s="25" t="s">
        <v>16022</v>
      </c>
      <c r="D380" s="3" t="s">
        <v>804</v>
      </c>
      <c r="E380" s="25" t="s">
        <v>12383</v>
      </c>
    </row>
    <row r="381" spans="1:5">
      <c r="A381" s="42" t="s">
        <v>832</v>
      </c>
      <c r="B381" s="25" t="s">
        <v>16023</v>
      </c>
      <c r="C381" s="25" t="s">
        <v>16024</v>
      </c>
      <c r="D381" s="3" t="s">
        <v>806</v>
      </c>
      <c r="E381" s="25" t="s">
        <v>12384</v>
      </c>
    </row>
    <row r="382" spans="1:5">
      <c r="A382" s="42" t="s">
        <v>833</v>
      </c>
      <c r="B382" s="25" t="s">
        <v>16025</v>
      </c>
      <c r="C382" s="25" t="s">
        <v>16026</v>
      </c>
      <c r="D382" s="3" t="s">
        <v>807</v>
      </c>
      <c r="E382" s="25" t="s">
        <v>12385</v>
      </c>
    </row>
    <row r="383" spans="1:5">
      <c r="A383" s="42" t="s">
        <v>834</v>
      </c>
      <c r="B383" s="25" t="s">
        <v>16027</v>
      </c>
      <c r="C383" s="25" t="s">
        <v>11992</v>
      </c>
      <c r="D383" s="3" t="s">
        <v>816</v>
      </c>
      <c r="E383" s="25" t="s">
        <v>16028</v>
      </c>
    </row>
    <row r="384" spans="1:5">
      <c r="A384" s="42" t="s">
        <v>835</v>
      </c>
      <c r="B384" s="25" t="s">
        <v>16029</v>
      </c>
      <c r="C384" s="25" t="s">
        <v>16030</v>
      </c>
      <c r="D384" s="3" t="s">
        <v>817</v>
      </c>
      <c r="E384" s="25" t="s">
        <v>12383</v>
      </c>
    </row>
    <row r="385" spans="1:5">
      <c r="A385" s="42" t="s">
        <v>836</v>
      </c>
      <c r="B385" s="25" t="s">
        <v>16031</v>
      </c>
      <c r="C385" s="25" t="s">
        <v>16032</v>
      </c>
      <c r="D385" s="3" t="s">
        <v>818</v>
      </c>
      <c r="E385" s="25" t="s">
        <v>12384</v>
      </c>
    </row>
    <row r="386" spans="1:5">
      <c r="A386" s="42" t="s">
        <v>837</v>
      </c>
      <c r="B386" s="25" t="s">
        <v>838</v>
      </c>
      <c r="C386" s="25" t="s">
        <v>16033</v>
      </c>
      <c r="D386" s="3" t="s">
        <v>819</v>
      </c>
      <c r="E386" s="25" t="s">
        <v>12385</v>
      </c>
    </row>
    <row r="387" spans="1:5">
      <c r="A387" s="42" t="s">
        <v>839</v>
      </c>
      <c r="B387" s="25" t="s">
        <v>840</v>
      </c>
      <c r="C387" s="25" t="s">
        <v>11992</v>
      </c>
      <c r="D387" s="3" t="s">
        <v>808</v>
      </c>
      <c r="E387" s="25" t="s">
        <v>16034</v>
      </c>
    </row>
    <row r="388" spans="1:5">
      <c r="A388" s="42" t="s">
        <v>841</v>
      </c>
      <c r="B388" s="25" t="s">
        <v>16035</v>
      </c>
      <c r="C388" s="25" t="s">
        <v>16036</v>
      </c>
      <c r="D388" s="3" t="s">
        <v>809</v>
      </c>
      <c r="E388" s="25" t="s">
        <v>12383</v>
      </c>
    </row>
    <row r="389" spans="1:5">
      <c r="A389" s="42" t="s">
        <v>842</v>
      </c>
      <c r="B389" s="25" t="s">
        <v>16037</v>
      </c>
      <c r="C389" s="25" t="s">
        <v>16038</v>
      </c>
      <c r="D389" s="3" t="s">
        <v>810</v>
      </c>
      <c r="E389" s="25" t="s">
        <v>12384</v>
      </c>
    </row>
    <row r="390" spans="1:5">
      <c r="A390" s="42" t="s">
        <v>843</v>
      </c>
      <c r="B390" s="25" t="s">
        <v>16039</v>
      </c>
      <c r="C390" s="25" t="s">
        <v>16040</v>
      </c>
      <c r="D390" s="3" t="s">
        <v>811</v>
      </c>
      <c r="E390" s="25" t="s">
        <v>12385</v>
      </c>
    </row>
    <row r="391" spans="1:5">
      <c r="A391" s="42" t="s">
        <v>844</v>
      </c>
      <c r="B391" s="25" t="s">
        <v>845</v>
      </c>
      <c r="C391" s="25" t="s">
        <v>11992</v>
      </c>
      <c r="D391" s="3" t="s">
        <v>859</v>
      </c>
      <c r="E391" s="25" t="s">
        <v>16041</v>
      </c>
    </row>
    <row r="392" spans="1:5">
      <c r="A392" s="42" t="s">
        <v>846</v>
      </c>
      <c r="B392" s="25" t="s">
        <v>16042</v>
      </c>
      <c r="C392" s="25" t="s">
        <v>16043</v>
      </c>
      <c r="D392" s="3" t="s">
        <v>860</v>
      </c>
      <c r="E392" s="25" t="s">
        <v>12383</v>
      </c>
    </row>
    <row r="393" spans="1:5">
      <c r="A393" s="42" t="s">
        <v>847</v>
      </c>
      <c r="B393" s="25" t="s">
        <v>16044</v>
      </c>
      <c r="C393" s="25" t="s">
        <v>16045</v>
      </c>
      <c r="D393" s="3" t="s">
        <v>861</v>
      </c>
      <c r="E393" s="25" t="s">
        <v>12384</v>
      </c>
    </row>
    <row r="394" spans="1:5">
      <c r="A394" s="42" t="s">
        <v>848</v>
      </c>
      <c r="B394" s="25" t="s">
        <v>16046</v>
      </c>
      <c r="C394" s="25" t="s">
        <v>16047</v>
      </c>
      <c r="D394" s="3" t="s">
        <v>862</v>
      </c>
      <c r="E394" s="25" t="s">
        <v>12385</v>
      </c>
    </row>
    <row r="395" spans="1:5">
      <c r="A395" s="42" t="s">
        <v>849</v>
      </c>
      <c r="B395" s="25" t="s">
        <v>16048</v>
      </c>
      <c r="C395" s="25" t="s">
        <v>11992</v>
      </c>
      <c r="D395" s="3" t="s">
        <v>863</v>
      </c>
      <c r="E395" s="25" t="s">
        <v>16049</v>
      </c>
    </row>
    <row r="396" spans="1:5">
      <c r="A396" s="42" t="s">
        <v>850</v>
      </c>
      <c r="B396" s="25" t="s">
        <v>16050</v>
      </c>
      <c r="C396" s="25" t="s">
        <v>16051</v>
      </c>
      <c r="D396" s="3" t="s">
        <v>865</v>
      </c>
      <c r="E396" s="25" t="s">
        <v>12383</v>
      </c>
    </row>
    <row r="397" spans="1:5">
      <c r="A397" s="42" t="s">
        <v>851</v>
      </c>
      <c r="B397" s="25" t="s">
        <v>16052</v>
      </c>
      <c r="C397" s="25" t="s">
        <v>16053</v>
      </c>
      <c r="D397" s="3" t="s">
        <v>867</v>
      </c>
      <c r="E397" s="25" t="s">
        <v>12384</v>
      </c>
    </row>
    <row r="398" spans="1:5">
      <c r="A398" s="42" t="s">
        <v>852</v>
      </c>
      <c r="B398" s="25" t="s">
        <v>16054</v>
      </c>
      <c r="C398" s="25" t="s">
        <v>16055</v>
      </c>
      <c r="D398" s="3" t="s">
        <v>868</v>
      </c>
      <c r="E398" s="25" t="s">
        <v>12385</v>
      </c>
    </row>
    <row r="399" spans="1:5">
      <c r="A399" s="42" t="s">
        <v>853</v>
      </c>
      <c r="B399" s="25" t="s">
        <v>854</v>
      </c>
      <c r="C399" s="25" t="s">
        <v>11992</v>
      </c>
      <c r="D399" s="3" t="s">
        <v>869</v>
      </c>
      <c r="E399" s="25" t="s">
        <v>16056</v>
      </c>
    </row>
    <row r="400" spans="1:5">
      <c r="A400" s="42" t="s">
        <v>855</v>
      </c>
      <c r="B400" s="25" t="s">
        <v>16057</v>
      </c>
      <c r="C400" s="25" t="s">
        <v>16058</v>
      </c>
      <c r="D400" s="3" t="s">
        <v>870</v>
      </c>
      <c r="E400" s="25" t="s">
        <v>12383</v>
      </c>
    </row>
    <row r="401" spans="1:5">
      <c r="A401" s="42" t="s">
        <v>856</v>
      </c>
      <c r="B401" s="25" t="s">
        <v>857</v>
      </c>
      <c r="C401" s="25" t="s">
        <v>16059</v>
      </c>
      <c r="D401" s="3" t="s">
        <v>871</v>
      </c>
      <c r="E401" s="25" t="s">
        <v>12384</v>
      </c>
    </row>
    <row r="402" spans="1:5">
      <c r="A402" s="42" t="s">
        <v>858</v>
      </c>
      <c r="B402" s="25" t="s">
        <v>16060</v>
      </c>
      <c r="C402" s="25" t="s">
        <v>16061</v>
      </c>
      <c r="D402" s="3" t="s">
        <v>873</v>
      </c>
      <c r="E402" s="25" t="s">
        <v>12385</v>
      </c>
    </row>
    <row r="403" spans="1:5">
      <c r="A403" s="42" t="s">
        <v>859</v>
      </c>
      <c r="B403" s="25" t="s">
        <v>16062</v>
      </c>
      <c r="C403" s="25" t="s">
        <v>11992</v>
      </c>
      <c r="D403" s="3" t="s">
        <v>844</v>
      </c>
      <c r="E403" s="25" t="s">
        <v>16063</v>
      </c>
    </row>
    <row r="404" spans="1:5">
      <c r="A404" s="42" t="s">
        <v>860</v>
      </c>
      <c r="B404" s="25" t="s">
        <v>16064</v>
      </c>
      <c r="C404" s="25" t="s">
        <v>16065</v>
      </c>
      <c r="D404" s="3" t="s">
        <v>846</v>
      </c>
      <c r="E404" s="25" t="s">
        <v>12383</v>
      </c>
    </row>
    <row r="405" spans="1:5">
      <c r="A405" s="42" t="s">
        <v>861</v>
      </c>
      <c r="B405" s="25" t="s">
        <v>16066</v>
      </c>
      <c r="C405" s="25" t="s">
        <v>16067</v>
      </c>
      <c r="D405" s="3" t="s">
        <v>847</v>
      </c>
      <c r="E405" s="25" t="s">
        <v>12384</v>
      </c>
    </row>
    <row r="406" spans="1:5">
      <c r="A406" s="42" t="s">
        <v>862</v>
      </c>
      <c r="B406" s="25" t="s">
        <v>16068</v>
      </c>
      <c r="C406" s="25" t="s">
        <v>16069</v>
      </c>
      <c r="D406" s="3" t="s">
        <v>848</v>
      </c>
      <c r="E406" s="25" t="s">
        <v>12385</v>
      </c>
    </row>
    <row r="407" spans="1:5">
      <c r="A407" s="42" t="s">
        <v>863</v>
      </c>
      <c r="B407" s="25" t="s">
        <v>864</v>
      </c>
      <c r="C407" s="25" t="s">
        <v>11992</v>
      </c>
      <c r="D407" s="3" t="s">
        <v>849</v>
      </c>
      <c r="E407" s="25" t="s">
        <v>16070</v>
      </c>
    </row>
    <row r="408" spans="1:5">
      <c r="A408" s="42" t="s">
        <v>865</v>
      </c>
      <c r="B408" s="25" t="s">
        <v>866</v>
      </c>
      <c r="C408" s="25" t="s">
        <v>16071</v>
      </c>
      <c r="D408" s="3" t="s">
        <v>850</v>
      </c>
      <c r="E408" s="25" t="s">
        <v>12383</v>
      </c>
    </row>
    <row r="409" spans="1:5">
      <c r="A409" s="42" t="s">
        <v>867</v>
      </c>
      <c r="B409" s="25" t="s">
        <v>16072</v>
      </c>
      <c r="C409" s="25" t="s">
        <v>16073</v>
      </c>
      <c r="D409" s="3" t="s">
        <v>851</v>
      </c>
      <c r="E409" s="25" t="s">
        <v>12384</v>
      </c>
    </row>
    <row r="410" spans="1:5">
      <c r="A410" s="42" t="s">
        <v>868</v>
      </c>
      <c r="B410" s="25" t="s">
        <v>16074</v>
      </c>
      <c r="C410" s="25" t="s">
        <v>16075</v>
      </c>
      <c r="D410" s="3" t="s">
        <v>852</v>
      </c>
      <c r="E410" s="25" t="s">
        <v>12385</v>
      </c>
    </row>
    <row r="411" spans="1:5">
      <c r="A411" s="42" t="s">
        <v>869</v>
      </c>
      <c r="B411" s="25" t="s">
        <v>16076</v>
      </c>
      <c r="C411" s="25" t="s">
        <v>11992</v>
      </c>
      <c r="D411" s="3" t="s">
        <v>853</v>
      </c>
      <c r="E411" s="25" t="s">
        <v>16077</v>
      </c>
    </row>
    <row r="412" spans="1:5">
      <c r="A412" s="42" t="s">
        <v>870</v>
      </c>
      <c r="B412" s="25" t="s">
        <v>16078</v>
      </c>
      <c r="C412" s="25" t="s">
        <v>16079</v>
      </c>
      <c r="D412" s="3" t="s">
        <v>855</v>
      </c>
      <c r="E412" s="25" t="s">
        <v>12383</v>
      </c>
    </row>
    <row r="413" spans="1:5">
      <c r="A413" s="42" t="s">
        <v>871</v>
      </c>
      <c r="B413" s="25" t="s">
        <v>872</v>
      </c>
      <c r="C413" s="25" t="s">
        <v>16080</v>
      </c>
      <c r="D413" s="3" t="s">
        <v>856</v>
      </c>
      <c r="E413" s="25" t="s">
        <v>12384</v>
      </c>
    </row>
    <row r="414" spans="1:5">
      <c r="A414" s="42" t="s">
        <v>873</v>
      </c>
      <c r="B414" s="25" t="s">
        <v>16081</v>
      </c>
      <c r="C414" s="25" t="s">
        <v>16082</v>
      </c>
      <c r="D414" s="3" t="s">
        <v>858</v>
      </c>
      <c r="E414" s="25" t="s">
        <v>12385</v>
      </c>
    </row>
    <row r="415" spans="1:5">
      <c r="A415" s="42" t="s">
        <v>874</v>
      </c>
      <c r="B415" s="25" t="s">
        <v>16083</v>
      </c>
      <c r="C415" s="25" t="s">
        <v>11992</v>
      </c>
      <c r="D415" s="3" t="s">
        <v>878</v>
      </c>
      <c r="E415" s="25" t="s">
        <v>16084</v>
      </c>
    </row>
    <row r="416" spans="1:5">
      <c r="A416" s="42" t="s">
        <v>875</v>
      </c>
      <c r="B416" s="25" t="s">
        <v>16085</v>
      </c>
      <c r="C416" s="25" t="s">
        <v>16086</v>
      </c>
      <c r="D416" s="3" t="s">
        <v>879</v>
      </c>
      <c r="E416" s="25" t="s">
        <v>12383</v>
      </c>
    </row>
    <row r="417" spans="1:5">
      <c r="A417" s="42" t="s">
        <v>876</v>
      </c>
      <c r="B417" s="25" t="s">
        <v>16087</v>
      </c>
      <c r="C417" s="25" t="s">
        <v>16088</v>
      </c>
      <c r="D417" s="3" t="s">
        <v>880</v>
      </c>
      <c r="E417" s="25" t="s">
        <v>12384</v>
      </c>
    </row>
    <row r="418" spans="1:5">
      <c r="A418" s="42" t="s">
        <v>877</v>
      </c>
      <c r="B418" s="25" t="s">
        <v>16068</v>
      </c>
      <c r="C418" s="25" t="s">
        <v>16089</v>
      </c>
      <c r="D418" s="3" t="s">
        <v>881</v>
      </c>
      <c r="E418" s="25" t="s">
        <v>12385</v>
      </c>
    </row>
    <row r="419" spans="1:5">
      <c r="A419" s="42" t="s">
        <v>878</v>
      </c>
      <c r="B419" s="25" t="s">
        <v>16090</v>
      </c>
      <c r="C419" s="25" t="s">
        <v>11992</v>
      </c>
      <c r="D419" s="3" t="s">
        <v>874</v>
      </c>
      <c r="E419" s="25" t="s">
        <v>16091</v>
      </c>
    </row>
    <row r="420" spans="1:5">
      <c r="A420" s="42" t="s">
        <v>879</v>
      </c>
      <c r="B420" s="25" t="s">
        <v>16092</v>
      </c>
      <c r="C420" s="25" t="s">
        <v>16093</v>
      </c>
      <c r="D420" s="3" t="s">
        <v>875</v>
      </c>
      <c r="E420" s="25" t="s">
        <v>12383</v>
      </c>
    </row>
    <row r="421" spans="1:5">
      <c r="A421" s="42" t="s">
        <v>880</v>
      </c>
      <c r="B421" s="25" t="s">
        <v>16094</v>
      </c>
      <c r="C421" s="25" t="s">
        <v>16095</v>
      </c>
      <c r="D421" s="3" t="s">
        <v>876</v>
      </c>
      <c r="E421" s="25" t="s">
        <v>12384</v>
      </c>
    </row>
    <row r="422" spans="1:5">
      <c r="A422" s="42" t="s">
        <v>881</v>
      </c>
      <c r="B422" s="25" t="s">
        <v>16096</v>
      </c>
      <c r="C422" s="25" t="s">
        <v>16097</v>
      </c>
      <c r="D422" s="3" t="s">
        <v>877</v>
      </c>
      <c r="E422" s="25" t="s">
        <v>12385</v>
      </c>
    </row>
    <row r="423" spans="1:5">
      <c r="A423" s="42" t="s">
        <v>882</v>
      </c>
      <c r="B423" s="25" t="s">
        <v>16098</v>
      </c>
      <c r="C423" s="25" t="s">
        <v>11992</v>
      </c>
      <c r="D423" s="3" t="s">
        <v>882</v>
      </c>
      <c r="E423" s="25" t="s">
        <v>16099</v>
      </c>
    </row>
    <row r="424" spans="1:5">
      <c r="A424" s="42" t="s">
        <v>883</v>
      </c>
      <c r="B424" s="25" t="s">
        <v>16100</v>
      </c>
      <c r="C424" s="25" t="s">
        <v>16101</v>
      </c>
      <c r="D424" s="3" t="s">
        <v>883</v>
      </c>
      <c r="E424" s="25" t="s">
        <v>12383</v>
      </c>
    </row>
    <row r="425" spans="1:5">
      <c r="A425" s="42" t="s">
        <v>884</v>
      </c>
      <c r="B425" s="25" t="s">
        <v>16102</v>
      </c>
      <c r="C425" s="25" t="s">
        <v>16103</v>
      </c>
      <c r="D425" s="3" t="s">
        <v>884</v>
      </c>
      <c r="E425" s="25" t="s">
        <v>12384</v>
      </c>
    </row>
    <row r="426" spans="1:5">
      <c r="A426" s="42" t="s">
        <v>885</v>
      </c>
      <c r="B426" s="25" t="s">
        <v>16068</v>
      </c>
      <c r="C426" s="25" t="s">
        <v>16104</v>
      </c>
      <c r="D426" s="3" t="s">
        <v>885</v>
      </c>
      <c r="E426" s="25" t="s">
        <v>12385</v>
      </c>
    </row>
    <row r="427" spans="1:5">
      <c r="A427" s="42" t="s">
        <v>17577</v>
      </c>
      <c r="B427" s="25" t="s">
        <v>17649</v>
      </c>
    </row>
    <row r="428" spans="1:5">
      <c r="A428" s="42" t="s">
        <v>17578</v>
      </c>
      <c r="B428" s="25" t="s">
        <v>17650</v>
      </c>
    </row>
    <row r="429" spans="1:5">
      <c r="A429" s="42" t="s">
        <v>17579</v>
      </c>
      <c r="B429" s="25" t="s">
        <v>17651</v>
      </c>
    </row>
    <row r="430" spans="1:5">
      <c r="A430" s="42" t="s">
        <v>17580</v>
      </c>
      <c r="B430" s="25" t="s">
        <v>17652</v>
      </c>
    </row>
    <row r="431" spans="1:5">
      <c r="A431" s="42" t="s">
        <v>17581</v>
      </c>
      <c r="B431" s="25" t="s">
        <v>17653</v>
      </c>
    </row>
    <row r="432" spans="1:5">
      <c r="A432" s="42" t="s">
        <v>17582</v>
      </c>
      <c r="B432" s="25" t="s">
        <v>17654</v>
      </c>
    </row>
    <row r="433" spans="1:5">
      <c r="A433" s="42" t="s">
        <v>17583</v>
      </c>
      <c r="B433" s="25" t="s">
        <v>17655</v>
      </c>
    </row>
    <row r="434" spans="1:5">
      <c r="A434" s="42" t="s">
        <v>17584</v>
      </c>
      <c r="B434" s="25" t="s">
        <v>17656</v>
      </c>
    </row>
    <row r="435" spans="1:5">
      <c r="A435" s="25" t="s">
        <v>886</v>
      </c>
      <c r="B435" s="25" t="s">
        <v>887</v>
      </c>
    </row>
    <row r="436" spans="1:5">
      <c r="A436" s="25" t="s">
        <v>888</v>
      </c>
      <c r="B436" s="25" t="s">
        <v>889</v>
      </c>
    </row>
    <row r="437" spans="1:5">
      <c r="A437" s="42" t="s">
        <v>890</v>
      </c>
      <c r="B437" s="25" t="s">
        <v>891</v>
      </c>
      <c r="D437" s="42"/>
    </row>
    <row r="438" spans="1:5">
      <c r="A438" s="25" t="s">
        <v>892</v>
      </c>
      <c r="B438" s="25" t="s">
        <v>893</v>
      </c>
    </row>
    <row r="439" spans="1:5">
      <c r="A439" s="25" t="s">
        <v>894</v>
      </c>
      <c r="B439" s="38" t="s">
        <v>18319</v>
      </c>
      <c r="C439" s="38"/>
      <c r="E439" s="38"/>
    </row>
    <row r="440" spans="1:5">
      <c r="A440" s="25" t="s">
        <v>18297</v>
      </c>
      <c r="B440" s="25" t="s">
        <v>18305</v>
      </c>
    </row>
    <row r="441" spans="1:5">
      <c r="A441" s="25" t="s">
        <v>895</v>
      </c>
      <c r="B441" s="25" t="s">
        <v>896</v>
      </c>
    </row>
    <row r="442" spans="1:5">
      <c r="A442" s="25" t="s">
        <v>897</v>
      </c>
      <c r="B442" s="25" t="s">
        <v>898</v>
      </c>
    </row>
    <row r="443" spans="1:5">
      <c r="A443" s="25" t="s">
        <v>899</v>
      </c>
      <c r="B443" s="25" t="s">
        <v>900</v>
      </c>
    </row>
    <row r="444" spans="1:5">
      <c r="A444" s="25" t="s">
        <v>901</v>
      </c>
      <c r="B444" s="38" t="s">
        <v>902</v>
      </c>
      <c r="C444" s="38"/>
      <c r="E444" s="38"/>
    </row>
    <row r="445" spans="1:5">
      <c r="A445" s="25" t="s">
        <v>903</v>
      </c>
      <c r="B445" s="25" t="s">
        <v>904</v>
      </c>
      <c r="C445" s="25" t="s">
        <v>11992</v>
      </c>
      <c r="D445" s="25" t="s">
        <v>11992</v>
      </c>
      <c r="E445" s="25" t="s">
        <v>11992</v>
      </c>
    </row>
    <row r="446" spans="1:5">
      <c r="A446" s="25" t="s">
        <v>905</v>
      </c>
      <c r="B446" s="25" t="s">
        <v>906</v>
      </c>
      <c r="C446" s="25" t="s">
        <v>11992</v>
      </c>
      <c r="D446" s="25" t="s">
        <v>905</v>
      </c>
      <c r="E446" s="25" t="s">
        <v>13165</v>
      </c>
    </row>
    <row r="447" spans="1:5">
      <c r="A447" s="25" t="s">
        <v>907</v>
      </c>
      <c r="B447" s="25" t="s">
        <v>13166</v>
      </c>
      <c r="C447" s="25" t="s">
        <v>13167</v>
      </c>
      <c r="D447" s="25" t="s">
        <v>907</v>
      </c>
      <c r="E447" s="25" t="s">
        <v>12383</v>
      </c>
    </row>
    <row r="448" spans="1:5">
      <c r="A448" s="25" t="s">
        <v>908</v>
      </c>
      <c r="B448" s="25" t="s">
        <v>13168</v>
      </c>
      <c r="C448" s="25" t="s">
        <v>13169</v>
      </c>
      <c r="D448" s="25" t="s">
        <v>908</v>
      </c>
      <c r="E448" s="25" t="s">
        <v>12384</v>
      </c>
    </row>
    <row r="449" spans="1:5">
      <c r="A449" s="25" t="s">
        <v>909</v>
      </c>
      <c r="B449" s="25" t="s">
        <v>13170</v>
      </c>
      <c r="C449" s="25" t="s">
        <v>13171</v>
      </c>
      <c r="D449" s="25" t="s">
        <v>909</v>
      </c>
      <c r="E449" s="25" t="s">
        <v>12385</v>
      </c>
    </row>
    <row r="450" spans="1:5">
      <c r="A450" s="25" t="s">
        <v>910</v>
      </c>
      <c r="B450" s="25" t="s">
        <v>911</v>
      </c>
      <c r="C450" s="25" t="s">
        <v>11992</v>
      </c>
      <c r="D450" s="25" t="s">
        <v>910</v>
      </c>
      <c r="E450" s="25" t="s">
        <v>13172</v>
      </c>
    </row>
    <row r="451" spans="1:5">
      <c r="A451" s="25" t="s">
        <v>912</v>
      </c>
      <c r="B451" s="25" t="s">
        <v>13173</v>
      </c>
      <c r="C451" s="25" t="s">
        <v>13174</v>
      </c>
      <c r="D451" s="25" t="s">
        <v>912</v>
      </c>
      <c r="E451" s="25" t="s">
        <v>12383</v>
      </c>
    </row>
    <row r="452" spans="1:5">
      <c r="A452" s="25" t="s">
        <v>913</v>
      </c>
      <c r="B452" s="25" t="s">
        <v>13175</v>
      </c>
      <c r="C452" s="25" t="s">
        <v>13176</v>
      </c>
      <c r="D452" s="25" t="s">
        <v>913</v>
      </c>
      <c r="E452" s="25" t="s">
        <v>12384</v>
      </c>
    </row>
    <row r="453" spans="1:5">
      <c r="A453" s="25" t="s">
        <v>914</v>
      </c>
      <c r="B453" s="25" t="s">
        <v>13177</v>
      </c>
      <c r="C453" s="25" t="s">
        <v>13178</v>
      </c>
      <c r="D453" s="25" t="s">
        <v>914</v>
      </c>
      <c r="E453" s="25" t="s">
        <v>12385</v>
      </c>
    </row>
    <row r="454" spans="1:5">
      <c r="A454" s="25" t="s">
        <v>915</v>
      </c>
      <c r="B454" s="25" t="s">
        <v>13179</v>
      </c>
      <c r="C454" s="25" t="s">
        <v>11992</v>
      </c>
      <c r="D454" s="25" t="s">
        <v>923</v>
      </c>
      <c r="E454" s="25" t="s">
        <v>13180</v>
      </c>
    </row>
    <row r="455" spans="1:5">
      <c r="A455" s="25" t="s">
        <v>916</v>
      </c>
      <c r="B455" s="25" t="s">
        <v>13181</v>
      </c>
      <c r="C455" s="25" t="s">
        <v>13182</v>
      </c>
      <c r="D455" s="25" t="s">
        <v>924</v>
      </c>
      <c r="E455" s="25" t="s">
        <v>595</v>
      </c>
    </row>
    <row r="456" spans="1:5">
      <c r="A456" s="25" t="s">
        <v>917</v>
      </c>
      <c r="B456" s="25" t="s">
        <v>13183</v>
      </c>
      <c r="C456" s="25" t="s">
        <v>13184</v>
      </c>
      <c r="D456" s="25" t="s">
        <v>925</v>
      </c>
      <c r="E456" s="25" t="s">
        <v>12384</v>
      </c>
    </row>
    <row r="457" spans="1:5">
      <c r="A457" s="25" t="s">
        <v>918</v>
      </c>
      <c r="B457" s="25" t="s">
        <v>13185</v>
      </c>
      <c r="C457" s="25" t="s">
        <v>13186</v>
      </c>
      <c r="D457" s="25" t="s">
        <v>927</v>
      </c>
      <c r="E457" s="25" t="s">
        <v>12385</v>
      </c>
    </row>
    <row r="458" spans="1:5">
      <c r="A458" s="25" t="s">
        <v>919</v>
      </c>
      <c r="B458" s="25" t="s">
        <v>906</v>
      </c>
      <c r="C458" s="25" t="s">
        <v>11992</v>
      </c>
      <c r="D458" s="25" t="s">
        <v>919</v>
      </c>
      <c r="E458" s="25" t="s">
        <v>13187</v>
      </c>
    </row>
    <row r="459" spans="1:5">
      <c r="A459" s="25" t="s">
        <v>920</v>
      </c>
      <c r="B459" s="25" t="s">
        <v>13188</v>
      </c>
      <c r="C459" s="25" t="s">
        <v>13189</v>
      </c>
      <c r="D459" s="25" t="s">
        <v>920</v>
      </c>
      <c r="E459" s="25" t="s">
        <v>12383</v>
      </c>
    </row>
    <row r="460" spans="1:5">
      <c r="A460" s="25" t="s">
        <v>921</v>
      </c>
      <c r="B460" s="25" t="s">
        <v>13190</v>
      </c>
      <c r="C460" s="25" t="s">
        <v>13191</v>
      </c>
      <c r="D460" s="25" t="s">
        <v>921</v>
      </c>
      <c r="E460" s="25" t="s">
        <v>12384</v>
      </c>
    </row>
    <row r="461" spans="1:5">
      <c r="A461" s="25" t="s">
        <v>922</v>
      </c>
      <c r="B461" s="25" t="s">
        <v>13192</v>
      </c>
      <c r="C461" s="25" t="s">
        <v>13189</v>
      </c>
      <c r="D461" s="25" t="s">
        <v>922</v>
      </c>
      <c r="E461" s="25" t="s">
        <v>12385</v>
      </c>
    </row>
    <row r="462" spans="1:5">
      <c r="A462" s="25" t="s">
        <v>923</v>
      </c>
      <c r="B462" s="25" t="s">
        <v>13193</v>
      </c>
      <c r="C462" s="25" t="s">
        <v>11992</v>
      </c>
      <c r="D462" s="25" t="s">
        <v>928</v>
      </c>
      <c r="E462" s="25" t="s">
        <v>13194</v>
      </c>
    </row>
    <row r="463" spans="1:5">
      <c r="A463" s="25" t="s">
        <v>924</v>
      </c>
      <c r="B463" s="25" t="s">
        <v>13195</v>
      </c>
      <c r="C463" s="25" t="s">
        <v>13196</v>
      </c>
      <c r="D463" s="25" t="s">
        <v>929</v>
      </c>
      <c r="E463" s="25" t="s">
        <v>12383</v>
      </c>
    </row>
    <row r="464" spans="1:5">
      <c r="A464" s="25" t="s">
        <v>925</v>
      </c>
      <c r="B464" s="25" t="s">
        <v>926</v>
      </c>
      <c r="C464" s="25" t="s">
        <v>13197</v>
      </c>
      <c r="D464" s="25" t="s">
        <v>931</v>
      </c>
      <c r="E464" s="25" t="s">
        <v>12384</v>
      </c>
    </row>
    <row r="465" spans="1:5">
      <c r="A465" s="25" t="s">
        <v>927</v>
      </c>
      <c r="B465" s="25" t="s">
        <v>13198</v>
      </c>
      <c r="C465" s="25" t="s">
        <v>13199</v>
      </c>
      <c r="D465" s="25" t="s">
        <v>933</v>
      </c>
      <c r="E465" s="25" t="s">
        <v>12385</v>
      </c>
    </row>
    <row r="466" spans="1:5">
      <c r="A466" s="25" t="s">
        <v>928</v>
      </c>
      <c r="B466" s="25" t="s">
        <v>13200</v>
      </c>
      <c r="C466" s="25" t="s">
        <v>11992</v>
      </c>
      <c r="D466" s="25" t="s">
        <v>915</v>
      </c>
      <c r="E466" s="25" t="s">
        <v>13201</v>
      </c>
    </row>
    <row r="467" spans="1:5">
      <c r="A467" s="25" t="s">
        <v>929</v>
      </c>
      <c r="B467" s="25" t="s">
        <v>930</v>
      </c>
      <c r="C467" s="25" t="s">
        <v>13202</v>
      </c>
      <c r="D467" s="25" t="s">
        <v>916</v>
      </c>
      <c r="E467" s="25" t="s">
        <v>12383</v>
      </c>
    </row>
    <row r="468" spans="1:5">
      <c r="A468" s="25" t="s">
        <v>931</v>
      </c>
      <c r="B468" s="25" t="s">
        <v>932</v>
      </c>
      <c r="C468" s="25" t="s">
        <v>13203</v>
      </c>
      <c r="D468" s="25" t="s">
        <v>917</v>
      </c>
      <c r="E468" s="25" t="s">
        <v>12384</v>
      </c>
    </row>
    <row r="469" spans="1:5">
      <c r="A469" s="25" t="s">
        <v>933</v>
      </c>
      <c r="B469" s="25" t="s">
        <v>934</v>
      </c>
      <c r="C469" s="25" t="s">
        <v>13204</v>
      </c>
      <c r="D469" s="25" t="s">
        <v>918</v>
      </c>
      <c r="E469" s="25" t="s">
        <v>12385</v>
      </c>
    </row>
    <row r="470" spans="1:5">
      <c r="A470" s="25" t="s">
        <v>935</v>
      </c>
      <c r="B470" s="25" t="s">
        <v>13205</v>
      </c>
      <c r="C470" s="25" t="s">
        <v>11992</v>
      </c>
      <c r="D470" s="25" t="s">
        <v>958</v>
      </c>
      <c r="E470" s="25" t="s">
        <v>13206</v>
      </c>
    </row>
    <row r="471" spans="1:5">
      <c r="A471" s="25" t="s">
        <v>936</v>
      </c>
      <c r="B471" s="25" t="s">
        <v>13207</v>
      </c>
      <c r="C471" s="25" t="s">
        <v>13208</v>
      </c>
      <c r="D471" s="25" t="s">
        <v>959</v>
      </c>
      <c r="E471" s="25" t="s">
        <v>12383</v>
      </c>
    </row>
    <row r="472" spans="1:5">
      <c r="A472" s="25" t="s">
        <v>937</v>
      </c>
      <c r="B472" s="25" t="s">
        <v>13209</v>
      </c>
      <c r="C472" s="25" t="s">
        <v>13210</v>
      </c>
      <c r="D472" s="25" t="s">
        <v>960</v>
      </c>
      <c r="E472" s="25" t="s">
        <v>12384</v>
      </c>
    </row>
    <row r="473" spans="1:5">
      <c r="A473" s="25" t="s">
        <v>938</v>
      </c>
      <c r="B473" s="25" t="s">
        <v>939</v>
      </c>
      <c r="C473" s="25" t="s">
        <v>13211</v>
      </c>
      <c r="D473" s="25" t="s">
        <v>961</v>
      </c>
      <c r="E473" s="25" t="s">
        <v>12385</v>
      </c>
    </row>
    <row r="474" spans="1:5">
      <c r="A474" s="25" t="s">
        <v>940</v>
      </c>
      <c r="B474" s="25" t="s">
        <v>13212</v>
      </c>
      <c r="C474" s="25" t="s">
        <v>11992</v>
      </c>
      <c r="D474" s="25" t="s">
        <v>949</v>
      </c>
      <c r="E474" s="25" t="s">
        <v>13213</v>
      </c>
    </row>
    <row r="475" spans="1:5">
      <c r="A475" s="25" t="s">
        <v>941</v>
      </c>
      <c r="B475" s="25" t="s">
        <v>13214</v>
      </c>
      <c r="C475" s="25" t="s">
        <v>13215</v>
      </c>
      <c r="D475" s="25" t="s">
        <v>951</v>
      </c>
      <c r="E475" s="25" t="s">
        <v>12383</v>
      </c>
    </row>
    <row r="476" spans="1:5">
      <c r="A476" s="25" t="s">
        <v>942</v>
      </c>
      <c r="B476" s="25" t="s">
        <v>13216</v>
      </c>
      <c r="C476" s="25" t="s">
        <v>13217</v>
      </c>
      <c r="D476" s="25" t="s">
        <v>952</v>
      </c>
      <c r="E476" s="25" t="s">
        <v>12384</v>
      </c>
    </row>
    <row r="477" spans="1:5">
      <c r="A477" s="25" t="s">
        <v>943</v>
      </c>
      <c r="B477" s="25" t="s">
        <v>13218</v>
      </c>
      <c r="C477" s="25" t="s">
        <v>13219</v>
      </c>
      <c r="D477" s="25" t="s">
        <v>953</v>
      </c>
      <c r="E477" s="25" t="s">
        <v>12385</v>
      </c>
    </row>
    <row r="478" spans="1:5">
      <c r="A478" s="25" t="s">
        <v>944</v>
      </c>
      <c r="B478" s="25" t="s">
        <v>945</v>
      </c>
      <c r="C478" s="25" t="s">
        <v>11992</v>
      </c>
      <c r="D478" s="25" t="s">
        <v>944</v>
      </c>
      <c r="E478" s="25" t="s">
        <v>13220</v>
      </c>
    </row>
    <row r="479" spans="1:5">
      <c r="A479" s="25" t="s">
        <v>946</v>
      </c>
      <c r="B479" s="25" t="s">
        <v>13221</v>
      </c>
      <c r="C479" s="25" t="s">
        <v>13222</v>
      </c>
      <c r="D479" s="25" t="s">
        <v>946</v>
      </c>
      <c r="E479" s="25" t="s">
        <v>12383</v>
      </c>
    </row>
    <row r="480" spans="1:5">
      <c r="A480" s="25" t="s">
        <v>947</v>
      </c>
      <c r="B480" s="25" t="s">
        <v>13223</v>
      </c>
      <c r="C480" s="25" t="s">
        <v>13224</v>
      </c>
      <c r="D480" s="25" t="s">
        <v>947</v>
      </c>
      <c r="E480" s="25" t="s">
        <v>12384</v>
      </c>
    </row>
    <row r="481" spans="1:5">
      <c r="A481" s="25" t="s">
        <v>948</v>
      </c>
      <c r="B481" s="25" t="s">
        <v>13225</v>
      </c>
      <c r="C481" s="25" t="s">
        <v>13226</v>
      </c>
      <c r="D481" s="25" t="s">
        <v>948</v>
      </c>
      <c r="E481" s="25" t="s">
        <v>12385</v>
      </c>
    </row>
    <row r="482" spans="1:5">
      <c r="A482" s="25" t="s">
        <v>949</v>
      </c>
      <c r="B482" s="25" t="s">
        <v>950</v>
      </c>
      <c r="C482" s="25" t="s">
        <v>11992</v>
      </c>
      <c r="D482" s="25" t="s">
        <v>940</v>
      </c>
      <c r="E482" s="25" t="s">
        <v>13227</v>
      </c>
    </row>
    <row r="483" spans="1:5">
      <c r="A483" s="25" t="s">
        <v>951</v>
      </c>
      <c r="B483" s="25" t="s">
        <v>13228</v>
      </c>
      <c r="C483" s="25" t="s">
        <v>13229</v>
      </c>
      <c r="D483" s="25" t="s">
        <v>941</v>
      </c>
      <c r="E483" s="25" t="s">
        <v>12383</v>
      </c>
    </row>
    <row r="484" spans="1:5">
      <c r="A484" s="25" t="s">
        <v>952</v>
      </c>
      <c r="B484" s="25" t="s">
        <v>13230</v>
      </c>
      <c r="C484" s="25" t="s">
        <v>13231</v>
      </c>
      <c r="D484" s="25" t="s">
        <v>942</v>
      </c>
      <c r="E484" s="25" t="s">
        <v>12384</v>
      </c>
    </row>
    <row r="485" spans="1:5">
      <c r="A485" s="25" t="s">
        <v>953</v>
      </c>
      <c r="B485" s="25" t="s">
        <v>13232</v>
      </c>
      <c r="C485" s="25" t="s">
        <v>13233</v>
      </c>
      <c r="D485" s="25" t="s">
        <v>943</v>
      </c>
      <c r="E485" s="25" t="s">
        <v>12385</v>
      </c>
    </row>
    <row r="486" spans="1:5">
      <c r="A486" s="25" t="s">
        <v>954</v>
      </c>
      <c r="B486" s="25" t="s">
        <v>13234</v>
      </c>
      <c r="C486" s="25" t="s">
        <v>11992</v>
      </c>
      <c r="D486" s="25" t="s">
        <v>954</v>
      </c>
      <c r="E486" s="25" t="s">
        <v>13235</v>
      </c>
    </row>
    <row r="487" spans="1:5">
      <c r="A487" s="25" t="s">
        <v>955</v>
      </c>
      <c r="B487" s="25" t="s">
        <v>13236</v>
      </c>
      <c r="C487" s="25" t="s">
        <v>13237</v>
      </c>
      <c r="D487" s="25" t="s">
        <v>955</v>
      </c>
      <c r="E487" s="25" t="s">
        <v>13238</v>
      </c>
    </row>
    <row r="488" spans="1:5">
      <c r="A488" s="25" t="s">
        <v>956</v>
      </c>
      <c r="B488" s="25" t="s">
        <v>13239</v>
      </c>
      <c r="C488" s="25" t="s">
        <v>13240</v>
      </c>
      <c r="D488" s="25" t="s">
        <v>956</v>
      </c>
      <c r="E488" s="25" t="s">
        <v>12384</v>
      </c>
    </row>
    <row r="489" spans="1:5">
      <c r="A489" s="25" t="s">
        <v>957</v>
      </c>
      <c r="B489" s="25" t="s">
        <v>13241</v>
      </c>
      <c r="C489" s="25" t="s">
        <v>13242</v>
      </c>
      <c r="D489" s="25" t="s">
        <v>957</v>
      </c>
      <c r="E489" s="25" t="s">
        <v>12385</v>
      </c>
    </row>
    <row r="490" spans="1:5">
      <c r="A490" s="25" t="s">
        <v>958</v>
      </c>
      <c r="B490" s="25" t="s">
        <v>13243</v>
      </c>
      <c r="C490" s="25" t="s">
        <v>11992</v>
      </c>
      <c r="D490" s="25" t="s">
        <v>935</v>
      </c>
      <c r="E490" s="25" t="s">
        <v>13244</v>
      </c>
    </row>
    <row r="491" spans="1:5">
      <c r="A491" s="25" t="s">
        <v>959</v>
      </c>
      <c r="B491" s="25" t="s">
        <v>13245</v>
      </c>
      <c r="C491" s="25" t="s">
        <v>13246</v>
      </c>
      <c r="D491" s="25" t="s">
        <v>936</v>
      </c>
      <c r="E491" s="25" t="s">
        <v>13238</v>
      </c>
    </row>
    <row r="492" spans="1:5">
      <c r="A492" s="25" t="s">
        <v>960</v>
      </c>
      <c r="B492" s="25" t="s">
        <v>13247</v>
      </c>
      <c r="C492" s="25" t="s">
        <v>13248</v>
      </c>
      <c r="D492" s="25" t="s">
        <v>937</v>
      </c>
      <c r="E492" s="25" t="s">
        <v>12384</v>
      </c>
    </row>
    <row r="493" spans="1:5">
      <c r="A493" s="25" t="s">
        <v>961</v>
      </c>
      <c r="B493" s="25" t="s">
        <v>13249</v>
      </c>
      <c r="C493" s="25" t="s">
        <v>13250</v>
      </c>
      <c r="D493" s="25" t="s">
        <v>938</v>
      </c>
      <c r="E493" s="25" t="s">
        <v>12385</v>
      </c>
    </row>
    <row r="494" spans="1:5">
      <c r="A494" s="25" t="s">
        <v>962</v>
      </c>
      <c r="B494" s="25" t="s">
        <v>13251</v>
      </c>
      <c r="C494" s="25" t="s">
        <v>11992</v>
      </c>
      <c r="D494" s="25" t="s">
        <v>962</v>
      </c>
      <c r="E494" s="25" t="s">
        <v>13252</v>
      </c>
    </row>
    <row r="495" spans="1:5">
      <c r="A495" s="25" t="s">
        <v>963</v>
      </c>
      <c r="B495" s="25" t="s">
        <v>13253</v>
      </c>
      <c r="C495" s="25" t="s">
        <v>13254</v>
      </c>
      <c r="D495" s="25" t="s">
        <v>963</v>
      </c>
      <c r="E495" s="25" t="s">
        <v>13238</v>
      </c>
    </row>
    <row r="496" spans="1:5">
      <c r="A496" s="25" t="s">
        <v>964</v>
      </c>
      <c r="B496" s="25" t="s">
        <v>965</v>
      </c>
      <c r="C496" s="25" t="s">
        <v>13255</v>
      </c>
      <c r="D496" s="25" t="s">
        <v>964</v>
      </c>
      <c r="E496" s="25" t="s">
        <v>12384</v>
      </c>
    </row>
    <row r="497" spans="1:5">
      <c r="A497" s="25" t="s">
        <v>966</v>
      </c>
      <c r="B497" s="25" t="s">
        <v>13256</v>
      </c>
      <c r="C497" s="25" t="s">
        <v>13257</v>
      </c>
      <c r="D497" s="25" t="s">
        <v>966</v>
      </c>
      <c r="E497" s="25" t="s">
        <v>12385</v>
      </c>
    </row>
    <row r="498" spans="1:5">
      <c r="A498" s="25" t="s">
        <v>967</v>
      </c>
      <c r="B498" s="25" t="s">
        <v>13258</v>
      </c>
      <c r="C498" s="25" t="s">
        <v>11992</v>
      </c>
      <c r="D498" s="25" t="s">
        <v>967</v>
      </c>
      <c r="E498" s="25" t="s">
        <v>13259</v>
      </c>
    </row>
    <row r="499" spans="1:5">
      <c r="A499" s="25" t="s">
        <v>968</v>
      </c>
      <c r="B499" s="25" t="s">
        <v>13260</v>
      </c>
      <c r="C499" s="25" t="s">
        <v>13261</v>
      </c>
      <c r="D499" s="25" t="s">
        <v>968</v>
      </c>
      <c r="E499" s="25" t="s">
        <v>12383</v>
      </c>
    </row>
    <row r="500" spans="1:5">
      <c r="A500" s="25" t="s">
        <v>969</v>
      </c>
      <c r="B500" s="25" t="s">
        <v>13262</v>
      </c>
      <c r="C500" s="25" t="s">
        <v>13263</v>
      </c>
      <c r="D500" s="25" t="s">
        <v>969</v>
      </c>
      <c r="E500" s="25" t="s">
        <v>12384</v>
      </c>
    </row>
    <row r="501" spans="1:5">
      <c r="A501" s="25" t="s">
        <v>970</v>
      </c>
      <c r="B501" s="25" t="s">
        <v>971</v>
      </c>
      <c r="C501" s="25" t="s">
        <v>13263</v>
      </c>
      <c r="D501" s="25" t="s">
        <v>970</v>
      </c>
      <c r="E501" s="25" t="s">
        <v>12385</v>
      </c>
    </row>
    <row r="502" spans="1:5">
      <c r="A502" s="25" t="s">
        <v>972</v>
      </c>
      <c r="B502" s="25" t="s">
        <v>13264</v>
      </c>
      <c r="C502" s="25" t="s">
        <v>11992</v>
      </c>
      <c r="D502" s="25" t="s">
        <v>972</v>
      </c>
      <c r="E502" s="25" t="s">
        <v>13265</v>
      </c>
    </row>
    <row r="503" spans="1:5">
      <c r="A503" s="25" t="s">
        <v>973</v>
      </c>
      <c r="B503" s="25" t="s">
        <v>13266</v>
      </c>
      <c r="C503" s="25" t="s">
        <v>13267</v>
      </c>
      <c r="D503" s="25" t="s">
        <v>973</v>
      </c>
      <c r="E503" s="25" t="s">
        <v>12383</v>
      </c>
    </row>
    <row r="504" spans="1:5">
      <c r="A504" s="25" t="s">
        <v>974</v>
      </c>
      <c r="B504" s="25" t="s">
        <v>975</v>
      </c>
      <c r="C504" s="25" t="s">
        <v>13268</v>
      </c>
      <c r="D504" s="25" t="s">
        <v>974</v>
      </c>
      <c r="E504" s="25" t="s">
        <v>12384</v>
      </c>
    </row>
    <row r="505" spans="1:5">
      <c r="A505" s="25" t="s">
        <v>976</v>
      </c>
      <c r="B505" s="25" t="s">
        <v>13269</v>
      </c>
      <c r="C505" s="25" t="s">
        <v>13270</v>
      </c>
      <c r="D505" s="25" t="s">
        <v>976</v>
      </c>
      <c r="E505" s="25" t="s">
        <v>12385</v>
      </c>
    </row>
    <row r="506" spans="1:5">
      <c r="A506" s="42" t="s">
        <v>977</v>
      </c>
      <c r="B506" s="25" t="s">
        <v>978</v>
      </c>
      <c r="C506" s="25" t="s">
        <v>11992</v>
      </c>
      <c r="D506" s="42" t="s">
        <v>982</v>
      </c>
      <c r="E506" s="25" t="s">
        <v>13271</v>
      </c>
    </row>
    <row r="507" spans="1:5">
      <c r="A507" s="42" t="s">
        <v>979</v>
      </c>
      <c r="B507" s="25" t="s">
        <v>13272</v>
      </c>
      <c r="C507" s="25" t="s">
        <v>13273</v>
      </c>
      <c r="D507" s="42" t="s">
        <v>984</v>
      </c>
      <c r="E507" s="25" t="s">
        <v>12383</v>
      </c>
    </row>
    <row r="508" spans="1:5">
      <c r="A508" s="42" t="s">
        <v>980</v>
      </c>
      <c r="B508" s="25" t="s">
        <v>13274</v>
      </c>
      <c r="C508" s="25" t="s">
        <v>13275</v>
      </c>
      <c r="D508" s="42" t="s">
        <v>985</v>
      </c>
      <c r="E508" s="25" t="s">
        <v>12384</v>
      </c>
    </row>
    <row r="509" spans="1:5">
      <c r="A509" s="42" t="s">
        <v>981</v>
      </c>
      <c r="B509" s="25" t="s">
        <v>13276</v>
      </c>
      <c r="C509" s="25" t="s">
        <v>13277</v>
      </c>
      <c r="D509" s="42" t="s">
        <v>986</v>
      </c>
      <c r="E509" s="25" t="s">
        <v>12385</v>
      </c>
    </row>
    <row r="510" spans="1:5">
      <c r="A510" s="42" t="s">
        <v>982</v>
      </c>
      <c r="B510" s="25" t="s">
        <v>983</v>
      </c>
      <c r="C510" s="25" t="s">
        <v>11992</v>
      </c>
      <c r="D510" s="42" t="s">
        <v>977</v>
      </c>
      <c r="E510" s="25" t="s">
        <v>13278</v>
      </c>
    </row>
    <row r="511" spans="1:5">
      <c r="A511" s="42" t="s">
        <v>984</v>
      </c>
      <c r="B511" s="25" t="s">
        <v>13279</v>
      </c>
      <c r="C511" s="25" t="s">
        <v>13280</v>
      </c>
      <c r="D511" s="42" t="s">
        <v>979</v>
      </c>
      <c r="E511" s="25" t="s">
        <v>12383</v>
      </c>
    </row>
    <row r="512" spans="1:5">
      <c r="A512" s="42" t="s">
        <v>985</v>
      </c>
      <c r="B512" s="25" t="s">
        <v>13281</v>
      </c>
      <c r="C512" s="25" t="s">
        <v>13282</v>
      </c>
      <c r="D512" s="42" t="s">
        <v>980</v>
      </c>
      <c r="E512" s="25" t="s">
        <v>12384</v>
      </c>
    </row>
    <row r="513" spans="1:5">
      <c r="A513" s="42" t="s">
        <v>986</v>
      </c>
      <c r="B513" s="25" t="s">
        <v>13283</v>
      </c>
      <c r="C513" s="25" t="s">
        <v>13284</v>
      </c>
      <c r="D513" s="42" t="s">
        <v>981</v>
      </c>
      <c r="E513" s="25" t="s">
        <v>12385</v>
      </c>
    </row>
    <row r="514" spans="1:5">
      <c r="A514" s="42" t="s">
        <v>987</v>
      </c>
      <c r="B514" s="25" t="s">
        <v>13285</v>
      </c>
      <c r="C514" s="25" t="s">
        <v>11992</v>
      </c>
      <c r="D514" s="42" t="s">
        <v>987</v>
      </c>
      <c r="E514" s="25" t="s">
        <v>13286</v>
      </c>
    </row>
    <row r="515" spans="1:5">
      <c r="A515" s="42" t="s">
        <v>988</v>
      </c>
      <c r="B515" s="25" t="s">
        <v>13287</v>
      </c>
      <c r="C515" s="25" t="s">
        <v>13288</v>
      </c>
      <c r="D515" s="42" t="s">
        <v>988</v>
      </c>
      <c r="E515" s="25" t="s">
        <v>12383</v>
      </c>
    </row>
    <row r="516" spans="1:5">
      <c r="A516" s="42" t="s">
        <v>989</v>
      </c>
      <c r="B516" s="25" t="s">
        <v>13289</v>
      </c>
      <c r="C516" s="25" t="s">
        <v>13290</v>
      </c>
      <c r="D516" s="42" t="s">
        <v>989</v>
      </c>
      <c r="E516" s="25" t="s">
        <v>12384</v>
      </c>
    </row>
    <row r="517" spans="1:5">
      <c r="A517" s="42" t="s">
        <v>990</v>
      </c>
      <c r="B517" s="25" t="s">
        <v>13291</v>
      </c>
      <c r="C517" s="25" t="s">
        <v>13292</v>
      </c>
      <c r="D517" s="42" t="s">
        <v>990</v>
      </c>
      <c r="E517" s="25" t="s">
        <v>12385</v>
      </c>
    </row>
    <row r="518" spans="1:5">
      <c r="A518" s="42" t="s">
        <v>17256</v>
      </c>
      <c r="B518" s="25" t="s">
        <v>17264</v>
      </c>
    </row>
    <row r="519" spans="1:5">
      <c r="A519" s="42" t="s">
        <v>17257</v>
      </c>
      <c r="B519" s="25" t="s">
        <v>17265</v>
      </c>
    </row>
    <row r="520" spans="1:5">
      <c r="A520" s="42" t="s">
        <v>17258</v>
      </c>
      <c r="B520" s="25" t="s">
        <v>17266</v>
      </c>
    </row>
    <row r="521" spans="1:5">
      <c r="A521" s="42" t="s">
        <v>17259</v>
      </c>
      <c r="B521" s="25" t="s">
        <v>17267</v>
      </c>
    </row>
    <row r="522" spans="1:5">
      <c r="A522" s="42" t="s">
        <v>17260</v>
      </c>
      <c r="B522" s="25" t="s">
        <v>17268</v>
      </c>
    </row>
    <row r="523" spans="1:5">
      <c r="A523" s="42" t="s">
        <v>17261</v>
      </c>
      <c r="B523" s="25" t="s">
        <v>17269</v>
      </c>
    </row>
    <row r="524" spans="1:5">
      <c r="A524" s="42" t="s">
        <v>17262</v>
      </c>
      <c r="B524" s="25" t="s">
        <v>17270</v>
      </c>
    </row>
    <row r="525" spans="1:5">
      <c r="A525" s="42" t="s">
        <v>17263</v>
      </c>
      <c r="B525" s="25" t="s">
        <v>17271</v>
      </c>
    </row>
    <row r="526" spans="1:5">
      <c r="A526" s="25" t="s">
        <v>991</v>
      </c>
      <c r="B526" s="25" t="s">
        <v>992</v>
      </c>
    </row>
    <row r="527" spans="1:5">
      <c r="A527" s="25" t="s">
        <v>993</v>
      </c>
      <c r="B527" s="25" t="s">
        <v>994</v>
      </c>
    </row>
    <row r="528" spans="1:5">
      <c r="A528" s="25" t="s">
        <v>995</v>
      </c>
      <c r="B528" s="25" t="s">
        <v>996</v>
      </c>
    </row>
    <row r="529" spans="1:4">
      <c r="A529" s="25" t="s">
        <v>11051</v>
      </c>
      <c r="B529" s="25" t="s">
        <v>11062</v>
      </c>
    </row>
    <row r="530" spans="1:4">
      <c r="A530" s="25" t="s">
        <v>997</v>
      </c>
      <c r="B530" s="25" t="s">
        <v>998</v>
      </c>
    </row>
    <row r="531" spans="1:4">
      <c r="A531" s="25" t="s">
        <v>999</v>
      </c>
      <c r="B531" s="25" t="s">
        <v>1000</v>
      </c>
    </row>
    <row r="532" spans="1:4">
      <c r="A532" s="42" t="s">
        <v>1001</v>
      </c>
      <c r="B532" s="25" t="s">
        <v>1002</v>
      </c>
      <c r="D532" s="42"/>
    </row>
    <row r="533" spans="1:4">
      <c r="A533" s="42" t="s">
        <v>1003</v>
      </c>
      <c r="B533" s="25" t="s">
        <v>1004</v>
      </c>
      <c r="D533" s="42"/>
    </row>
    <row r="534" spans="1:4">
      <c r="A534" s="42" t="s">
        <v>1005</v>
      </c>
      <c r="B534" s="25" t="s">
        <v>1006</v>
      </c>
      <c r="D534" s="42"/>
    </row>
    <row r="535" spans="1:4">
      <c r="A535" s="42" t="s">
        <v>1007</v>
      </c>
      <c r="B535" s="25" t="s">
        <v>1008</v>
      </c>
      <c r="D535" s="42"/>
    </row>
    <row r="536" spans="1:4">
      <c r="A536" s="42" t="s">
        <v>1009</v>
      </c>
      <c r="B536" s="25" t="s">
        <v>1010</v>
      </c>
      <c r="D536" s="42"/>
    </row>
    <row r="537" spans="1:4">
      <c r="A537" s="42" t="s">
        <v>1011</v>
      </c>
      <c r="B537" s="25" t="s">
        <v>1012</v>
      </c>
      <c r="D537" s="42"/>
    </row>
    <row r="538" spans="1:4">
      <c r="A538" s="42" t="s">
        <v>1013</v>
      </c>
      <c r="B538" s="25" t="s">
        <v>1014</v>
      </c>
      <c r="D538" s="42"/>
    </row>
    <row r="539" spans="1:4">
      <c r="A539" s="42" t="s">
        <v>1015</v>
      </c>
      <c r="B539" s="25" t="s">
        <v>1016</v>
      </c>
      <c r="D539" s="42"/>
    </row>
    <row r="540" spans="1:4">
      <c r="A540" s="25" t="s">
        <v>1017</v>
      </c>
      <c r="B540" s="25" t="s">
        <v>1018</v>
      </c>
    </row>
    <row r="541" spans="1:4">
      <c r="A541" s="25" t="s">
        <v>1019</v>
      </c>
      <c r="B541" s="25" t="s">
        <v>601</v>
      </c>
    </row>
    <row r="542" spans="1:4">
      <c r="A542" s="25" t="s">
        <v>1020</v>
      </c>
      <c r="B542" s="25" t="s">
        <v>1021</v>
      </c>
    </row>
    <row r="543" spans="1:4">
      <c r="A543" s="25" t="s">
        <v>1022</v>
      </c>
      <c r="B543" s="25" t="s">
        <v>1023</v>
      </c>
    </row>
    <row r="544" spans="1:4">
      <c r="A544" s="25" t="s">
        <v>1024</v>
      </c>
      <c r="B544" s="25" t="s">
        <v>17718</v>
      </c>
    </row>
    <row r="545" spans="1:5">
      <c r="A545" s="25" t="s">
        <v>1025</v>
      </c>
      <c r="B545" s="25" t="s">
        <v>887</v>
      </c>
    </row>
    <row r="546" spans="1:5">
      <c r="A546" s="25" t="s">
        <v>1026</v>
      </c>
      <c r="B546" s="25" t="s">
        <v>1027</v>
      </c>
    </row>
    <row r="547" spans="1:5">
      <c r="A547" s="25" t="s">
        <v>1028</v>
      </c>
      <c r="B547" s="25" t="s">
        <v>1029</v>
      </c>
    </row>
    <row r="548" spans="1:5">
      <c r="A548" s="25" t="s">
        <v>1030</v>
      </c>
      <c r="B548" s="25" t="s">
        <v>1031</v>
      </c>
    </row>
    <row r="549" spans="1:5">
      <c r="A549" s="25" t="s">
        <v>1032</v>
      </c>
      <c r="B549" s="25" t="s">
        <v>1033</v>
      </c>
    </row>
    <row r="550" spans="1:5">
      <c r="A550" s="25" t="s">
        <v>11003</v>
      </c>
      <c r="B550" s="25" t="s">
        <v>11006</v>
      </c>
    </row>
    <row r="551" spans="1:5">
      <c r="A551" s="25" t="s">
        <v>1034</v>
      </c>
      <c r="B551" s="25" t="s">
        <v>1035</v>
      </c>
    </row>
    <row r="552" spans="1:5">
      <c r="A552" s="25" t="s">
        <v>1044</v>
      </c>
      <c r="B552" s="25" t="s">
        <v>1045</v>
      </c>
    </row>
    <row r="553" spans="1:5">
      <c r="A553" s="25" t="s">
        <v>1046</v>
      </c>
      <c r="B553" s="25" t="s">
        <v>1047</v>
      </c>
    </row>
    <row r="554" spans="1:5">
      <c r="A554" s="25" t="s">
        <v>1048</v>
      </c>
      <c r="B554" s="44" t="s">
        <v>1049</v>
      </c>
      <c r="C554" s="44"/>
      <c r="E554" s="44"/>
    </row>
    <row r="555" spans="1:5">
      <c r="A555" s="25" t="s">
        <v>1050</v>
      </c>
      <c r="B555" s="44" t="s">
        <v>1051</v>
      </c>
      <c r="C555" s="44"/>
      <c r="E555" s="44"/>
    </row>
    <row r="556" spans="1:5">
      <c r="A556" s="25" t="s">
        <v>1052</v>
      </c>
      <c r="B556" s="44" t="s">
        <v>1053</v>
      </c>
      <c r="C556" s="44"/>
      <c r="E556" s="44"/>
    </row>
    <row r="557" spans="1:5">
      <c r="A557" s="25" t="s">
        <v>1054</v>
      </c>
      <c r="B557" s="44" t="s">
        <v>1055</v>
      </c>
      <c r="C557" s="44"/>
      <c r="E557" s="44"/>
    </row>
    <row r="558" spans="1:5">
      <c r="A558" s="25" t="s">
        <v>1056</v>
      </c>
      <c r="B558" s="44" t="s">
        <v>1057</v>
      </c>
      <c r="C558" s="44"/>
      <c r="E558" s="44"/>
    </row>
    <row r="559" spans="1:5">
      <c r="A559" s="25" t="s">
        <v>1058</v>
      </c>
      <c r="B559" s="25" t="s">
        <v>1059</v>
      </c>
    </row>
    <row r="560" spans="1:5">
      <c r="A560" s="25" t="s">
        <v>1060</v>
      </c>
      <c r="B560" s="25" t="s">
        <v>1061</v>
      </c>
    </row>
    <row r="561" spans="1:5">
      <c r="A561" s="25" t="s">
        <v>1062</v>
      </c>
      <c r="B561" s="25" t="s">
        <v>1063</v>
      </c>
    </row>
    <row r="562" spans="1:5">
      <c r="A562" s="25" t="s">
        <v>1064</v>
      </c>
      <c r="B562" s="25" t="s">
        <v>1065</v>
      </c>
    </row>
    <row r="563" spans="1:5">
      <c r="A563" s="25" t="s">
        <v>1066</v>
      </c>
      <c r="B563" s="25" t="s">
        <v>1067</v>
      </c>
    </row>
    <row r="564" spans="1:5">
      <c r="A564" s="25" t="s">
        <v>1068</v>
      </c>
      <c r="B564" s="25" t="s">
        <v>1069</v>
      </c>
    </row>
    <row r="565" spans="1:5">
      <c r="A565" s="25" t="s">
        <v>1070</v>
      </c>
      <c r="B565" s="45" t="s">
        <v>1071</v>
      </c>
      <c r="C565" s="45"/>
      <c r="E565" s="45"/>
    </row>
    <row r="566" spans="1:5">
      <c r="A566" s="42" t="s">
        <v>1072</v>
      </c>
      <c r="B566" s="25" t="s">
        <v>1073</v>
      </c>
      <c r="C566" s="25" t="s">
        <v>11992</v>
      </c>
      <c r="D566" s="25" t="s">
        <v>1072</v>
      </c>
      <c r="E566" s="25" t="s">
        <v>14325</v>
      </c>
    </row>
    <row r="567" spans="1:5">
      <c r="A567" s="42" t="s">
        <v>1074</v>
      </c>
      <c r="B567" s="25" t="s">
        <v>14326</v>
      </c>
      <c r="C567" s="25" t="s">
        <v>14327</v>
      </c>
      <c r="D567" s="25" t="s">
        <v>1074</v>
      </c>
      <c r="E567" s="25" t="s">
        <v>1332</v>
      </c>
    </row>
    <row r="568" spans="1:5">
      <c r="A568" s="42" t="s">
        <v>1075</v>
      </c>
      <c r="B568" s="25" t="s">
        <v>1076</v>
      </c>
      <c r="C568" s="25" t="s">
        <v>14328</v>
      </c>
      <c r="D568" s="25" t="s">
        <v>1075</v>
      </c>
      <c r="E568" s="25" t="s">
        <v>12342</v>
      </c>
    </row>
    <row r="569" spans="1:5">
      <c r="A569" s="42" t="s">
        <v>1077</v>
      </c>
      <c r="B569" s="25" t="s">
        <v>1078</v>
      </c>
      <c r="C569" s="25" t="s">
        <v>14329</v>
      </c>
      <c r="D569" s="25" t="s">
        <v>1077</v>
      </c>
      <c r="E569" s="25" t="s">
        <v>12343</v>
      </c>
    </row>
    <row r="570" spans="1:5">
      <c r="A570" s="42" t="s">
        <v>1079</v>
      </c>
      <c r="B570" s="25" t="s">
        <v>1080</v>
      </c>
      <c r="C570" s="25" t="s">
        <v>11992</v>
      </c>
      <c r="D570" s="25" t="s">
        <v>1079</v>
      </c>
      <c r="E570" s="25" t="s">
        <v>14330</v>
      </c>
    </row>
    <row r="571" spans="1:5">
      <c r="A571" s="42" t="s">
        <v>1081</v>
      </c>
      <c r="B571" s="25" t="s">
        <v>14331</v>
      </c>
      <c r="C571" s="25" t="s">
        <v>14332</v>
      </c>
      <c r="D571" s="25" t="s">
        <v>1081</v>
      </c>
      <c r="E571" s="25" t="s">
        <v>1332</v>
      </c>
    </row>
    <row r="572" spans="1:5">
      <c r="A572" s="42" t="s">
        <v>1082</v>
      </c>
      <c r="B572" s="25" t="s">
        <v>14333</v>
      </c>
      <c r="C572" s="25" t="s">
        <v>14334</v>
      </c>
      <c r="D572" s="25" t="s">
        <v>1082</v>
      </c>
      <c r="E572" s="25" t="s">
        <v>12342</v>
      </c>
    </row>
    <row r="573" spans="1:5">
      <c r="A573" s="42" t="s">
        <v>1083</v>
      </c>
      <c r="B573" s="25" t="s">
        <v>14335</v>
      </c>
      <c r="C573" s="25" t="s">
        <v>14336</v>
      </c>
      <c r="D573" s="25" t="s">
        <v>1083</v>
      </c>
      <c r="E573" s="25" t="s">
        <v>12343</v>
      </c>
    </row>
    <row r="574" spans="1:5">
      <c r="A574" s="42" t="s">
        <v>1084</v>
      </c>
      <c r="B574" s="25" t="s">
        <v>14337</v>
      </c>
      <c r="C574" s="25" t="s">
        <v>11992</v>
      </c>
      <c r="D574" s="25" t="s">
        <v>1116</v>
      </c>
      <c r="E574" s="25" t="s">
        <v>14338</v>
      </c>
    </row>
    <row r="575" spans="1:5">
      <c r="A575" s="42" t="s">
        <v>1085</v>
      </c>
      <c r="B575" s="25" t="s">
        <v>1086</v>
      </c>
      <c r="C575" s="25" t="s">
        <v>14339</v>
      </c>
      <c r="D575" s="25" t="s">
        <v>1117</v>
      </c>
      <c r="E575" s="25" t="s">
        <v>1332</v>
      </c>
    </row>
    <row r="576" spans="1:5">
      <c r="A576" s="42" t="s">
        <v>1087</v>
      </c>
      <c r="B576" s="25" t="s">
        <v>1088</v>
      </c>
      <c r="C576" s="25" t="s">
        <v>14340</v>
      </c>
      <c r="D576" s="25" t="s">
        <v>1118</v>
      </c>
      <c r="E576" s="25" t="s">
        <v>12342</v>
      </c>
    </row>
    <row r="577" spans="1:5">
      <c r="A577" s="42" t="s">
        <v>1089</v>
      </c>
      <c r="B577" s="25" t="s">
        <v>14341</v>
      </c>
      <c r="C577" s="25" t="s">
        <v>14342</v>
      </c>
      <c r="D577" s="25" t="s">
        <v>1119</v>
      </c>
      <c r="E577" s="25" t="s">
        <v>12343</v>
      </c>
    </row>
    <row r="578" spans="1:5">
      <c r="A578" s="42" t="s">
        <v>1090</v>
      </c>
      <c r="B578" s="25" t="s">
        <v>14343</v>
      </c>
      <c r="C578" s="25" t="s">
        <v>11992</v>
      </c>
      <c r="D578" s="25" t="s">
        <v>1084</v>
      </c>
      <c r="E578" s="25" t="s">
        <v>14344</v>
      </c>
    </row>
    <row r="579" spans="1:5">
      <c r="A579" s="42" t="s">
        <v>1091</v>
      </c>
      <c r="B579" s="25" t="s">
        <v>14345</v>
      </c>
      <c r="C579" s="25" t="s">
        <v>14346</v>
      </c>
      <c r="D579" s="25" t="s">
        <v>1085</v>
      </c>
      <c r="E579" s="25" t="s">
        <v>1332</v>
      </c>
    </row>
    <row r="580" spans="1:5">
      <c r="A580" s="42" t="s">
        <v>1092</v>
      </c>
      <c r="B580" s="25" t="s">
        <v>1093</v>
      </c>
      <c r="C580" s="25" t="s">
        <v>14347</v>
      </c>
      <c r="D580" s="25" t="s">
        <v>1087</v>
      </c>
      <c r="E580" s="25" t="s">
        <v>12342</v>
      </c>
    </row>
    <row r="581" spans="1:5">
      <c r="A581" s="42" t="s">
        <v>1094</v>
      </c>
      <c r="B581" s="25" t="s">
        <v>14348</v>
      </c>
      <c r="C581" s="25" t="s">
        <v>14349</v>
      </c>
      <c r="D581" s="25" t="s">
        <v>1089</v>
      </c>
      <c r="E581" s="25" t="s">
        <v>12343</v>
      </c>
    </row>
    <row r="582" spans="1:5">
      <c r="A582" s="42" t="s">
        <v>1095</v>
      </c>
      <c r="B582" s="25" t="s">
        <v>1096</v>
      </c>
      <c r="C582" s="25" t="s">
        <v>11992</v>
      </c>
      <c r="D582" s="25" t="s">
        <v>1125</v>
      </c>
      <c r="E582" s="25" t="s">
        <v>14350</v>
      </c>
    </row>
    <row r="583" spans="1:5">
      <c r="A583" s="42" t="s">
        <v>1097</v>
      </c>
      <c r="B583" s="25" t="s">
        <v>14351</v>
      </c>
      <c r="C583" s="25" t="s">
        <v>14352</v>
      </c>
      <c r="D583" s="25" t="s">
        <v>1127</v>
      </c>
      <c r="E583" s="25" t="s">
        <v>1332</v>
      </c>
    </row>
    <row r="584" spans="1:5">
      <c r="A584" s="42" t="s">
        <v>1098</v>
      </c>
      <c r="B584" s="25" t="s">
        <v>14353</v>
      </c>
      <c r="C584" s="25" t="s">
        <v>14354</v>
      </c>
      <c r="D584" s="25" t="s">
        <v>1129</v>
      </c>
      <c r="E584" s="25" t="s">
        <v>12342</v>
      </c>
    </row>
    <row r="585" spans="1:5">
      <c r="A585" s="42" t="s">
        <v>1099</v>
      </c>
      <c r="B585" s="25" t="s">
        <v>14355</v>
      </c>
      <c r="C585" s="25" t="s">
        <v>14356</v>
      </c>
      <c r="D585" s="25" t="s">
        <v>1130</v>
      </c>
      <c r="E585" s="25" t="s">
        <v>12343</v>
      </c>
    </row>
    <row r="586" spans="1:5">
      <c r="A586" s="42" t="s">
        <v>1100</v>
      </c>
      <c r="B586" s="25" t="s">
        <v>14357</v>
      </c>
      <c r="C586" s="25" t="s">
        <v>11992</v>
      </c>
      <c r="D586" s="25" t="s">
        <v>1120</v>
      </c>
      <c r="E586" s="25" t="s">
        <v>14358</v>
      </c>
    </row>
    <row r="587" spans="1:5">
      <c r="A587" s="42" t="s">
        <v>1101</v>
      </c>
      <c r="B587" s="25" t="s">
        <v>14359</v>
      </c>
      <c r="C587" s="25" t="s">
        <v>14360</v>
      </c>
      <c r="D587" s="25" t="s">
        <v>1121</v>
      </c>
      <c r="E587" s="25" t="s">
        <v>1332</v>
      </c>
    </row>
    <row r="588" spans="1:5">
      <c r="A588" s="42" t="s">
        <v>1102</v>
      </c>
      <c r="B588" s="25" t="s">
        <v>14361</v>
      </c>
      <c r="C588" s="25" t="s">
        <v>14362</v>
      </c>
      <c r="D588" s="25" t="s">
        <v>1122</v>
      </c>
      <c r="E588" s="25" t="s">
        <v>12342</v>
      </c>
    </row>
    <row r="589" spans="1:5">
      <c r="A589" s="42" t="s">
        <v>1103</v>
      </c>
      <c r="B589" s="25" t="s">
        <v>14363</v>
      </c>
      <c r="C589" s="25" t="s">
        <v>14364</v>
      </c>
      <c r="D589" s="25" t="s">
        <v>1123</v>
      </c>
      <c r="E589" s="25" t="s">
        <v>12343</v>
      </c>
    </row>
    <row r="590" spans="1:5">
      <c r="A590" s="42" t="s">
        <v>1104</v>
      </c>
      <c r="B590" s="25" t="s">
        <v>14365</v>
      </c>
      <c r="C590" s="25" t="s">
        <v>11992</v>
      </c>
      <c r="D590" s="25" t="s">
        <v>1090</v>
      </c>
      <c r="E590" s="25" t="s">
        <v>14366</v>
      </c>
    </row>
    <row r="591" spans="1:5">
      <c r="A591" s="42" t="s">
        <v>1105</v>
      </c>
      <c r="B591" s="25" t="s">
        <v>1106</v>
      </c>
      <c r="C591" s="25" t="s">
        <v>14367</v>
      </c>
      <c r="D591" s="25" t="s">
        <v>1091</v>
      </c>
      <c r="E591" s="25" t="s">
        <v>1332</v>
      </c>
    </row>
    <row r="592" spans="1:5">
      <c r="A592" s="42" t="s">
        <v>1107</v>
      </c>
      <c r="B592" s="25" t="s">
        <v>1108</v>
      </c>
      <c r="C592" s="25" t="s">
        <v>14368</v>
      </c>
      <c r="D592" s="25" t="s">
        <v>1092</v>
      </c>
      <c r="E592" s="25" t="s">
        <v>12342</v>
      </c>
    </row>
    <row r="593" spans="1:5">
      <c r="A593" s="42" t="s">
        <v>1109</v>
      </c>
      <c r="B593" s="25" t="s">
        <v>1110</v>
      </c>
      <c r="C593" s="25" t="s">
        <v>14369</v>
      </c>
      <c r="D593" s="25" t="s">
        <v>1094</v>
      </c>
      <c r="E593" s="25" t="s">
        <v>12343</v>
      </c>
    </row>
    <row r="594" spans="1:5">
      <c r="A594" s="42" t="s">
        <v>1111</v>
      </c>
      <c r="B594" s="25" t="s">
        <v>14370</v>
      </c>
      <c r="C594" s="25" t="s">
        <v>11992</v>
      </c>
      <c r="D594" s="25" t="s">
        <v>1157</v>
      </c>
      <c r="E594" s="25" t="s">
        <v>14371</v>
      </c>
    </row>
    <row r="595" spans="1:5">
      <c r="A595" s="42" t="s">
        <v>1112</v>
      </c>
      <c r="B595" s="25" t="s">
        <v>14372</v>
      </c>
      <c r="C595" s="25" t="s">
        <v>14373</v>
      </c>
      <c r="D595" s="25" t="s">
        <v>1158</v>
      </c>
      <c r="E595" s="25" t="s">
        <v>1332</v>
      </c>
    </row>
    <row r="596" spans="1:5">
      <c r="A596" s="42" t="s">
        <v>1113</v>
      </c>
      <c r="B596" s="25" t="s">
        <v>14374</v>
      </c>
      <c r="C596" s="25" t="s">
        <v>14375</v>
      </c>
      <c r="D596" s="25" t="s">
        <v>1159</v>
      </c>
      <c r="E596" s="25" t="s">
        <v>12342</v>
      </c>
    </row>
    <row r="597" spans="1:5">
      <c r="A597" s="42" t="s">
        <v>1115</v>
      </c>
      <c r="B597" s="25" t="s">
        <v>14376</v>
      </c>
      <c r="C597" s="25" t="s">
        <v>14377</v>
      </c>
      <c r="D597" s="25" t="s">
        <v>1160</v>
      </c>
      <c r="E597" s="25" t="s">
        <v>12343</v>
      </c>
    </row>
    <row r="598" spans="1:5">
      <c r="A598" s="42" t="s">
        <v>1116</v>
      </c>
      <c r="B598" s="25" t="s">
        <v>14378</v>
      </c>
      <c r="C598" s="25" t="s">
        <v>11992</v>
      </c>
      <c r="D598" s="25" t="s">
        <v>1161</v>
      </c>
      <c r="E598" s="25" t="s">
        <v>14379</v>
      </c>
    </row>
    <row r="599" spans="1:5">
      <c r="A599" s="42" t="s">
        <v>1117</v>
      </c>
      <c r="B599" s="25" t="s">
        <v>14380</v>
      </c>
      <c r="C599" s="25" t="s">
        <v>14381</v>
      </c>
      <c r="D599" s="25" t="s">
        <v>1162</v>
      </c>
      <c r="E599" s="25" t="s">
        <v>1332</v>
      </c>
    </row>
    <row r="600" spans="1:5">
      <c r="A600" s="42" t="s">
        <v>1118</v>
      </c>
      <c r="B600" s="25" t="s">
        <v>14382</v>
      </c>
      <c r="C600" s="25" t="s">
        <v>14383</v>
      </c>
      <c r="D600" s="25" t="s">
        <v>1164</v>
      </c>
      <c r="E600" s="25" t="s">
        <v>12342</v>
      </c>
    </row>
    <row r="601" spans="1:5">
      <c r="A601" s="42" t="s">
        <v>1119</v>
      </c>
      <c r="B601" s="25" t="s">
        <v>14384</v>
      </c>
      <c r="C601" s="25" t="s">
        <v>14385</v>
      </c>
      <c r="D601" s="25" t="s">
        <v>1165</v>
      </c>
      <c r="E601" s="25" t="s">
        <v>12343</v>
      </c>
    </row>
    <row r="602" spans="1:5">
      <c r="A602" s="42" t="s">
        <v>1120</v>
      </c>
      <c r="B602" s="25" t="s">
        <v>14386</v>
      </c>
      <c r="C602" s="25" t="s">
        <v>11992</v>
      </c>
      <c r="D602" s="25" t="s">
        <v>1135</v>
      </c>
      <c r="E602" s="25" t="s">
        <v>14387</v>
      </c>
    </row>
    <row r="603" spans="1:5">
      <c r="A603" s="42" t="s">
        <v>1121</v>
      </c>
      <c r="B603" s="25" t="s">
        <v>14388</v>
      </c>
      <c r="C603" s="25" t="s">
        <v>14389</v>
      </c>
      <c r="D603" s="25" t="s">
        <v>1137</v>
      </c>
      <c r="E603" s="25" t="s">
        <v>1332</v>
      </c>
    </row>
    <row r="604" spans="1:5">
      <c r="A604" s="42" t="s">
        <v>1122</v>
      </c>
      <c r="B604" s="25" t="s">
        <v>14390</v>
      </c>
      <c r="C604" s="25" t="s">
        <v>14391</v>
      </c>
      <c r="D604" s="25" t="s">
        <v>1138</v>
      </c>
      <c r="E604" s="25" t="s">
        <v>12342</v>
      </c>
    </row>
    <row r="605" spans="1:5">
      <c r="A605" s="42" t="s">
        <v>1123</v>
      </c>
      <c r="B605" s="25" t="s">
        <v>1124</v>
      </c>
      <c r="C605" s="25" t="s">
        <v>14392</v>
      </c>
      <c r="D605" s="25" t="s">
        <v>1139</v>
      </c>
      <c r="E605" s="25" t="s">
        <v>12343</v>
      </c>
    </row>
    <row r="606" spans="1:5">
      <c r="A606" s="42" t="s">
        <v>1125</v>
      </c>
      <c r="B606" s="25" t="s">
        <v>1126</v>
      </c>
      <c r="C606" s="25" t="s">
        <v>11992</v>
      </c>
      <c r="D606" s="25" t="s">
        <v>1141</v>
      </c>
      <c r="E606" s="25" t="s">
        <v>14393</v>
      </c>
    </row>
    <row r="607" spans="1:5">
      <c r="A607" s="42" t="s">
        <v>1127</v>
      </c>
      <c r="B607" s="25" t="s">
        <v>1128</v>
      </c>
      <c r="C607" s="25" t="s">
        <v>14394</v>
      </c>
      <c r="D607" s="25" t="s">
        <v>1142</v>
      </c>
      <c r="E607" s="25" t="s">
        <v>1332</v>
      </c>
    </row>
    <row r="608" spans="1:5">
      <c r="A608" s="42" t="s">
        <v>1129</v>
      </c>
      <c r="B608" s="25" t="s">
        <v>14395</v>
      </c>
      <c r="C608" s="25" t="s">
        <v>14375</v>
      </c>
      <c r="D608" s="25" t="s">
        <v>1144</v>
      </c>
      <c r="E608" s="25" t="s">
        <v>12342</v>
      </c>
    </row>
    <row r="609" spans="1:5">
      <c r="A609" s="42" t="s">
        <v>1130</v>
      </c>
      <c r="B609" s="25" t="s">
        <v>1124</v>
      </c>
      <c r="C609" s="25" t="s">
        <v>14396</v>
      </c>
      <c r="D609" s="25" t="s">
        <v>1145</v>
      </c>
      <c r="E609" s="25" t="s">
        <v>12343</v>
      </c>
    </row>
    <row r="610" spans="1:5">
      <c r="A610" s="42" t="s">
        <v>1131</v>
      </c>
      <c r="B610" s="25" t="s">
        <v>14397</v>
      </c>
      <c r="C610" s="25" t="s">
        <v>11992</v>
      </c>
      <c r="D610" s="25" t="s">
        <v>1147</v>
      </c>
      <c r="E610" s="25" t="s">
        <v>14398</v>
      </c>
    </row>
    <row r="611" spans="1:5">
      <c r="A611" s="42" t="s">
        <v>1132</v>
      </c>
      <c r="B611" s="25" t="s">
        <v>14399</v>
      </c>
      <c r="C611" s="25" t="s">
        <v>14400</v>
      </c>
      <c r="D611" s="25" t="s">
        <v>1148</v>
      </c>
      <c r="E611" s="25" t="s">
        <v>1332</v>
      </c>
    </row>
    <row r="612" spans="1:5">
      <c r="A612" s="42" t="s">
        <v>1133</v>
      </c>
      <c r="B612" s="25" t="s">
        <v>14401</v>
      </c>
      <c r="C612" s="25" t="s">
        <v>14402</v>
      </c>
      <c r="D612" s="25" t="s">
        <v>1149</v>
      </c>
      <c r="E612" s="25" t="s">
        <v>12342</v>
      </c>
    </row>
    <row r="613" spans="1:5">
      <c r="A613" s="42" t="s">
        <v>1134</v>
      </c>
      <c r="B613" s="25" t="s">
        <v>14403</v>
      </c>
      <c r="C613" s="25" t="s">
        <v>14404</v>
      </c>
      <c r="D613" s="25" t="s">
        <v>1151</v>
      </c>
      <c r="E613" s="25" t="s">
        <v>12343</v>
      </c>
    </row>
    <row r="614" spans="1:5">
      <c r="A614" s="42" t="s">
        <v>1135</v>
      </c>
      <c r="B614" s="25" t="s">
        <v>1136</v>
      </c>
      <c r="C614" s="25" t="s">
        <v>11992</v>
      </c>
      <c r="D614" s="25" t="s">
        <v>1095</v>
      </c>
      <c r="E614" s="25" t="s">
        <v>14405</v>
      </c>
    </row>
    <row r="615" spans="1:5">
      <c r="A615" s="42" t="s">
        <v>1137</v>
      </c>
      <c r="B615" s="25" t="s">
        <v>14406</v>
      </c>
      <c r="C615" s="25" t="s">
        <v>14407</v>
      </c>
      <c r="D615" s="25" t="s">
        <v>1097</v>
      </c>
      <c r="E615" s="25" t="s">
        <v>1332</v>
      </c>
    </row>
    <row r="616" spans="1:5">
      <c r="A616" s="42" t="s">
        <v>1138</v>
      </c>
      <c r="B616" s="25" t="s">
        <v>14408</v>
      </c>
      <c r="C616" s="25" t="s">
        <v>14409</v>
      </c>
      <c r="D616" s="25" t="s">
        <v>1098</v>
      </c>
      <c r="E616" s="25" t="s">
        <v>12342</v>
      </c>
    </row>
    <row r="617" spans="1:5">
      <c r="A617" s="42" t="s">
        <v>1139</v>
      </c>
      <c r="B617" s="25" t="s">
        <v>1140</v>
      </c>
      <c r="C617" s="25" t="s">
        <v>14410</v>
      </c>
      <c r="D617" s="25" t="s">
        <v>1099</v>
      </c>
      <c r="E617" s="25" t="s">
        <v>12343</v>
      </c>
    </row>
    <row r="618" spans="1:5">
      <c r="A618" s="42" t="s">
        <v>1141</v>
      </c>
      <c r="B618" s="25" t="s">
        <v>14411</v>
      </c>
      <c r="C618" s="25" t="s">
        <v>11992</v>
      </c>
      <c r="D618" s="25" t="s">
        <v>1131</v>
      </c>
      <c r="E618" s="25" t="s">
        <v>14412</v>
      </c>
    </row>
    <row r="619" spans="1:5">
      <c r="A619" s="42" t="s">
        <v>1142</v>
      </c>
      <c r="B619" s="25" t="s">
        <v>1143</v>
      </c>
      <c r="C619" s="25" t="s">
        <v>14413</v>
      </c>
      <c r="D619" s="25" t="s">
        <v>1132</v>
      </c>
      <c r="E619" s="25" t="s">
        <v>1332</v>
      </c>
    </row>
    <row r="620" spans="1:5">
      <c r="A620" s="42" t="s">
        <v>1144</v>
      </c>
      <c r="B620" s="25" t="s">
        <v>14414</v>
      </c>
      <c r="C620" s="25" t="s">
        <v>14415</v>
      </c>
      <c r="D620" s="25" t="s">
        <v>1133</v>
      </c>
      <c r="E620" s="25" t="s">
        <v>12342</v>
      </c>
    </row>
    <row r="621" spans="1:5">
      <c r="A621" s="42" t="s">
        <v>1145</v>
      </c>
      <c r="B621" s="25" t="s">
        <v>1146</v>
      </c>
      <c r="C621" s="25" t="s">
        <v>14416</v>
      </c>
      <c r="D621" s="25" t="s">
        <v>1134</v>
      </c>
      <c r="E621" s="25" t="s">
        <v>12343</v>
      </c>
    </row>
    <row r="622" spans="1:5">
      <c r="A622" s="42" t="s">
        <v>1147</v>
      </c>
      <c r="B622" s="25" t="s">
        <v>14417</v>
      </c>
      <c r="C622" s="25" t="s">
        <v>11992</v>
      </c>
      <c r="D622" s="25" t="s">
        <v>1100</v>
      </c>
      <c r="E622" s="25" t="s">
        <v>14418</v>
      </c>
    </row>
    <row r="623" spans="1:5">
      <c r="A623" s="42" t="s">
        <v>1148</v>
      </c>
      <c r="B623" s="25" t="s">
        <v>14419</v>
      </c>
      <c r="C623" s="25" t="s">
        <v>14420</v>
      </c>
      <c r="D623" s="25" t="s">
        <v>1101</v>
      </c>
      <c r="E623" s="25" t="s">
        <v>1332</v>
      </c>
    </row>
    <row r="624" spans="1:5">
      <c r="A624" s="42" t="s">
        <v>1149</v>
      </c>
      <c r="B624" s="25" t="s">
        <v>1150</v>
      </c>
      <c r="C624" s="25" t="s">
        <v>14421</v>
      </c>
      <c r="D624" s="25" t="s">
        <v>1102</v>
      </c>
      <c r="E624" s="25" t="s">
        <v>12342</v>
      </c>
    </row>
    <row r="625" spans="1:5">
      <c r="A625" s="42" t="s">
        <v>1151</v>
      </c>
      <c r="B625" s="25" t="s">
        <v>14422</v>
      </c>
      <c r="C625" s="25" t="s">
        <v>14423</v>
      </c>
      <c r="D625" s="25" t="s">
        <v>1103</v>
      </c>
      <c r="E625" s="25" t="s">
        <v>12343</v>
      </c>
    </row>
    <row r="626" spans="1:5">
      <c r="A626" s="42" t="s">
        <v>1152</v>
      </c>
      <c r="B626" s="25" t="s">
        <v>14424</v>
      </c>
      <c r="C626" s="25" t="s">
        <v>11992</v>
      </c>
      <c r="D626" s="25" t="s">
        <v>1104</v>
      </c>
      <c r="E626" s="25" t="s">
        <v>14425</v>
      </c>
    </row>
    <row r="627" spans="1:5">
      <c r="A627" s="42" t="s">
        <v>1153</v>
      </c>
      <c r="B627" s="25" t="s">
        <v>14426</v>
      </c>
      <c r="C627" s="25" t="s">
        <v>14427</v>
      </c>
      <c r="D627" s="25" t="s">
        <v>1105</v>
      </c>
      <c r="E627" s="25" t="s">
        <v>1332</v>
      </c>
    </row>
    <row r="628" spans="1:5">
      <c r="A628" s="42" t="s">
        <v>1154</v>
      </c>
      <c r="B628" s="25" t="s">
        <v>1155</v>
      </c>
      <c r="C628" s="25" t="s">
        <v>14428</v>
      </c>
      <c r="D628" s="25" t="s">
        <v>1107</v>
      </c>
      <c r="E628" s="25" t="s">
        <v>12342</v>
      </c>
    </row>
    <row r="629" spans="1:5">
      <c r="A629" s="42" t="s">
        <v>1156</v>
      </c>
      <c r="B629" s="25" t="s">
        <v>14429</v>
      </c>
      <c r="C629" s="25" t="s">
        <v>14430</v>
      </c>
      <c r="D629" s="25" t="s">
        <v>1109</v>
      </c>
      <c r="E629" s="25" t="s">
        <v>12343</v>
      </c>
    </row>
    <row r="630" spans="1:5">
      <c r="A630" s="42" t="s">
        <v>1157</v>
      </c>
      <c r="B630" s="25" t="s">
        <v>14431</v>
      </c>
      <c r="C630" s="25" t="s">
        <v>11992</v>
      </c>
      <c r="D630" s="25" t="s">
        <v>1111</v>
      </c>
      <c r="E630" s="25" t="s">
        <v>14432</v>
      </c>
    </row>
    <row r="631" spans="1:5">
      <c r="A631" s="42" t="s">
        <v>1158</v>
      </c>
      <c r="B631" s="25" t="s">
        <v>14433</v>
      </c>
      <c r="C631" s="25" t="s">
        <v>14434</v>
      </c>
      <c r="D631" s="25" t="s">
        <v>1112</v>
      </c>
      <c r="E631" s="25" t="s">
        <v>1332</v>
      </c>
    </row>
    <row r="632" spans="1:5">
      <c r="A632" s="42" t="s">
        <v>1159</v>
      </c>
      <c r="B632" s="25" t="s">
        <v>14435</v>
      </c>
      <c r="C632" s="25" t="s">
        <v>14436</v>
      </c>
      <c r="D632" s="25" t="s">
        <v>1113</v>
      </c>
      <c r="E632" s="25" t="s">
        <v>12342</v>
      </c>
    </row>
    <row r="633" spans="1:5">
      <c r="A633" s="42" t="s">
        <v>1160</v>
      </c>
      <c r="B633" s="25" t="s">
        <v>14437</v>
      </c>
      <c r="C633" s="25" t="s">
        <v>14438</v>
      </c>
      <c r="D633" s="25" t="s">
        <v>1115</v>
      </c>
      <c r="E633" s="25" t="s">
        <v>12343</v>
      </c>
    </row>
    <row r="634" spans="1:5">
      <c r="A634" s="42" t="s">
        <v>1161</v>
      </c>
      <c r="B634" s="25" t="s">
        <v>14439</v>
      </c>
      <c r="C634" s="25" t="s">
        <v>11992</v>
      </c>
      <c r="D634" s="25" t="s">
        <v>1152</v>
      </c>
      <c r="E634" s="25" t="s">
        <v>1423</v>
      </c>
    </row>
    <row r="635" spans="1:5">
      <c r="A635" s="42" t="s">
        <v>1162</v>
      </c>
      <c r="B635" s="25" t="s">
        <v>1163</v>
      </c>
      <c r="C635" s="25" t="s">
        <v>14440</v>
      </c>
      <c r="D635" s="25" t="s">
        <v>1153</v>
      </c>
      <c r="E635" s="25" t="s">
        <v>1332</v>
      </c>
    </row>
    <row r="636" spans="1:5">
      <c r="A636" s="42" t="s">
        <v>1164</v>
      </c>
      <c r="B636" s="25" t="s">
        <v>14441</v>
      </c>
      <c r="C636" s="25" t="s">
        <v>14442</v>
      </c>
      <c r="D636" s="25" t="s">
        <v>1154</v>
      </c>
      <c r="E636" s="25" t="s">
        <v>12342</v>
      </c>
    </row>
    <row r="637" spans="1:5">
      <c r="A637" s="42" t="s">
        <v>1165</v>
      </c>
      <c r="B637" s="25" t="s">
        <v>14443</v>
      </c>
      <c r="C637" s="25" t="s">
        <v>14444</v>
      </c>
      <c r="D637" s="25" t="s">
        <v>1156</v>
      </c>
      <c r="E637" s="25" t="s">
        <v>12343</v>
      </c>
    </row>
    <row r="638" spans="1:5">
      <c r="A638" s="42" t="s">
        <v>17400</v>
      </c>
      <c r="B638" s="25" t="s">
        <v>17408</v>
      </c>
    </row>
    <row r="639" spans="1:5">
      <c r="A639" s="42" t="s">
        <v>17401</v>
      </c>
      <c r="B639" s="25" t="s">
        <v>17409</v>
      </c>
    </row>
    <row r="640" spans="1:5">
      <c r="A640" s="42" t="s">
        <v>17402</v>
      </c>
      <c r="B640" s="25" t="s">
        <v>17410</v>
      </c>
    </row>
    <row r="641" spans="1:5">
      <c r="A641" s="42" t="s">
        <v>17403</v>
      </c>
      <c r="B641" s="25" t="s">
        <v>17411</v>
      </c>
    </row>
    <row r="642" spans="1:5">
      <c r="A642" s="42" t="s">
        <v>17404</v>
      </c>
      <c r="B642" s="25" t="s">
        <v>17412</v>
      </c>
    </row>
    <row r="643" spans="1:5">
      <c r="A643" s="42" t="s">
        <v>17405</v>
      </c>
      <c r="B643" s="25" t="s">
        <v>17413</v>
      </c>
    </row>
    <row r="644" spans="1:5">
      <c r="A644" s="42" t="s">
        <v>17406</v>
      </c>
      <c r="B644" s="25" t="s">
        <v>17414</v>
      </c>
    </row>
    <row r="645" spans="1:5">
      <c r="A645" s="42" t="s">
        <v>17407</v>
      </c>
      <c r="B645" s="25" t="s">
        <v>17415</v>
      </c>
    </row>
    <row r="646" spans="1:5">
      <c r="A646" s="25" t="s">
        <v>1166</v>
      </c>
      <c r="B646" s="25" t="s">
        <v>1055</v>
      </c>
    </row>
    <row r="647" spans="1:5">
      <c r="A647" s="25" t="s">
        <v>1167</v>
      </c>
      <c r="B647" s="25" t="s">
        <v>1168</v>
      </c>
    </row>
    <row r="648" spans="1:5">
      <c r="A648" s="25" t="s">
        <v>17690</v>
      </c>
      <c r="B648" s="25" t="s">
        <v>11074</v>
      </c>
    </row>
    <row r="649" spans="1:5">
      <c r="A649" s="25" t="s">
        <v>17701</v>
      </c>
      <c r="B649" s="25" t="s">
        <v>1608</v>
      </c>
    </row>
    <row r="650" spans="1:5">
      <c r="A650" s="25" t="s">
        <v>1169</v>
      </c>
      <c r="B650" s="25" t="s">
        <v>1170</v>
      </c>
    </row>
    <row r="651" spans="1:5">
      <c r="A651" s="25" t="s">
        <v>1171</v>
      </c>
      <c r="B651" s="45" t="s">
        <v>1172</v>
      </c>
      <c r="C651" s="45"/>
      <c r="E651" s="45"/>
    </row>
    <row r="652" spans="1:5">
      <c r="A652" s="25" t="s">
        <v>1173</v>
      </c>
      <c r="B652" s="53" t="s">
        <v>1174</v>
      </c>
      <c r="D652" s="3" t="s">
        <v>1173</v>
      </c>
      <c r="E652" s="53" t="s">
        <v>12341</v>
      </c>
    </row>
    <row r="653" spans="1:5">
      <c r="A653" s="25" t="s">
        <v>1175</v>
      </c>
      <c r="B653" s="25" t="s">
        <v>1176</v>
      </c>
      <c r="C653" s="25" t="s">
        <v>11885</v>
      </c>
      <c r="D653" s="3" t="s">
        <v>1175</v>
      </c>
      <c r="E653" s="25" t="s">
        <v>1332</v>
      </c>
    </row>
    <row r="654" spans="1:5">
      <c r="A654" s="25" t="s">
        <v>1177</v>
      </c>
      <c r="B654" s="25" t="s">
        <v>1178</v>
      </c>
      <c r="C654" s="25" t="s">
        <v>11886</v>
      </c>
      <c r="D654" s="3" t="s">
        <v>1177</v>
      </c>
      <c r="E654" s="25" t="s">
        <v>12342</v>
      </c>
    </row>
    <row r="655" spans="1:5">
      <c r="A655" s="25" t="s">
        <v>1179</v>
      </c>
      <c r="B655" s="25" t="s">
        <v>1180</v>
      </c>
      <c r="C655" s="25" t="s">
        <v>11887</v>
      </c>
      <c r="D655" s="3" t="s">
        <v>1179</v>
      </c>
      <c r="E655" s="25" t="s">
        <v>12343</v>
      </c>
    </row>
    <row r="656" spans="1:5">
      <c r="A656" s="25" t="s">
        <v>1181</v>
      </c>
      <c r="B656" s="53" t="s">
        <v>1182</v>
      </c>
      <c r="D656" s="3" t="s">
        <v>1229</v>
      </c>
      <c r="E656" s="53" t="s">
        <v>12344</v>
      </c>
    </row>
    <row r="657" spans="1:5">
      <c r="A657" s="25" t="s">
        <v>1183</v>
      </c>
      <c r="B657" s="25" t="s">
        <v>1184</v>
      </c>
      <c r="C657" s="25" t="s">
        <v>11888</v>
      </c>
      <c r="D657" s="3" t="s">
        <v>1231</v>
      </c>
      <c r="E657" s="25" t="s">
        <v>1317</v>
      </c>
    </row>
    <row r="658" spans="1:5">
      <c r="A658" s="25" t="s">
        <v>1185</v>
      </c>
      <c r="B658" s="25" t="s">
        <v>1186</v>
      </c>
      <c r="C658" s="25" t="s">
        <v>11889</v>
      </c>
      <c r="D658" s="3" t="s">
        <v>1233</v>
      </c>
      <c r="E658" s="25" t="s">
        <v>12345</v>
      </c>
    </row>
    <row r="659" spans="1:5">
      <c r="A659" s="25" t="s">
        <v>1187</v>
      </c>
      <c r="B659" s="25" t="s">
        <v>1188</v>
      </c>
      <c r="C659" s="25" t="s">
        <v>11890</v>
      </c>
      <c r="D659" s="3" t="s">
        <v>1235</v>
      </c>
      <c r="E659" s="25" t="s">
        <v>2051</v>
      </c>
    </row>
    <row r="660" spans="1:5">
      <c r="A660" s="25" t="s">
        <v>1189</v>
      </c>
      <c r="B660" s="53" t="s">
        <v>1190</v>
      </c>
      <c r="D660" s="3" t="s">
        <v>1221</v>
      </c>
      <c r="E660" s="53" t="s">
        <v>12346</v>
      </c>
    </row>
    <row r="661" spans="1:5">
      <c r="A661" s="25" t="s">
        <v>1191</v>
      </c>
      <c r="B661" s="25" t="s">
        <v>1192</v>
      </c>
      <c r="C661" s="25" t="s">
        <v>11891</v>
      </c>
      <c r="D661" s="3" t="s">
        <v>1223</v>
      </c>
      <c r="E661" s="25" t="s">
        <v>1317</v>
      </c>
    </row>
    <row r="662" spans="1:5">
      <c r="A662" s="25" t="s">
        <v>1193</v>
      </c>
      <c r="B662" s="25" t="s">
        <v>1194</v>
      </c>
      <c r="C662" s="25" t="s">
        <v>11892</v>
      </c>
      <c r="D662" s="3" t="s">
        <v>1225</v>
      </c>
      <c r="E662" s="25" t="s">
        <v>1321</v>
      </c>
    </row>
    <row r="663" spans="1:5">
      <c r="A663" s="25" t="s">
        <v>1195</v>
      </c>
      <c r="B663" s="25" t="s">
        <v>1196</v>
      </c>
      <c r="C663" s="25" t="s">
        <v>11893</v>
      </c>
      <c r="D663" s="3" t="s">
        <v>1227</v>
      </c>
      <c r="E663" s="25" t="s">
        <v>2051</v>
      </c>
    </row>
    <row r="664" spans="1:5">
      <c r="A664" s="25" t="s">
        <v>1197</v>
      </c>
      <c r="B664" s="53" t="s">
        <v>1198</v>
      </c>
      <c r="D664" s="3" t="s">
        <v>1189</v>
      </c>
      <c r="E664" s="53" t="s">
        <v>12347</v>
      </c>
    </row>
    <row r="665" spans="1:5">
      <c r="A665" s="25" t="s">
        <v>1199</v>
      </c>
      <c r="B665" s="25" t="s">
        <v>1200</v>
      </c>
      <c r="C665" s="25" t="s">
        <v>11894</v>
      </c>
      <c r="D665" s="3" t="s">
        <v>1191</v>
      </c>
      <c r="E665" s="25" t="s">
        <v>1317</v>
      </c>
    </row>
    <row r="666" spans="1:5">
      <c r="A666" s="25" t="s">
        <v>1201</v>
      </c>
      <c r="B666" s="25" t="s">
        <v>1202</v>
      </c>
      <c r="C666" s="25" t="s">
        <v>11895</v>
      </c>
      <c r="D666" s="3" t="s">
        <v>1193</v>
      </c>
      <c r="E666" s="25" t="s">
        <v>12345</v>
      </c>
    </row>
    <row r="667" spans="1:5">
      <c r="A667" s="25" t="s">
        <v>1203</v>
      </c>
      <c r="B667" s="25" t="s">
        <v>1204</v>
      </c>
      <c r="C667" s="25" t="s">
        <v>11896</v>
      </c>
      <c r="D667" s="3" t="s">
        <v>1195</v>
      </c>
      <c r="E667" s="25" t="s">
        <v>2051</v>
      </c>
    </row>
    <row r="668" spans="1:5">
      <c r="A668" s="25" t="s">
        <v>1205</v>
      </c>
      <c r="B668" s="53" t="s">
        <v>1206</v>
      </c>
      <c r="D668" s="3" t="s">
        <v>1197</v>
      </c>
      <c r="E668" s="53" t="s">
        <v>12348</v>
      </c>
    </row>
    <row r="669" spans="1:5">
      <c r="A669" s="25" t="s">
        <v>1207</v>
      </c>
      <c r="B669" s="25" t="s">
        <v>1208</v>
      </c>
      <c r="C669" s="25" t="s">
        <v>11897</v>
      </c>
      <c r="D669" s="3" t="s">
        <v>1199</v>
      </c>
      <c r="E669" s="25" t="s">
        <v>1613</v>
      </c>
    </row>
    <row r="670" spans="1:5">
      <c r="A670" s="25" t="s">
        <v>1209</v>
      </c>
      <c r="B670" s="25" t="s">
        <v>1210</v>
      </c>
      <c r="C670" s="25" t="s">
        <v>11898</v>
      </c>
      <c r="D670" s="3" t="s">
        <v>1201</v>
      </c>
      <c r="E670" s="25" t="s">
        <v>12342</v>
      </c>
    </row>
    <row r="671" spans="1:5">
      <c r="A671" s="25" t="s">
        <v>1211</v>
      </c>
      <c r="B671" s="25" t="s">
        <v>1212</v>
      </c>
      <c r="C671" s="25" t="s">
        <v>11899</v>
      </c>
      <c r="D671" s="3" t="s">
        <v>1203</v>
      </c>
      <c r="E671" s="25" t="s">
        <v>12343</v>
      </c>
    </row>
    <row r="672" spans="1:5">
      <c r="A672" s="25" t="s">
        <v>1213</v>
      </c>
      <c r="B672" s="53" t="s">
        <v>1214</v>
      </c>
      <c r="D672" s="3" t="s">
        <v>1205</v>
      </c>
      <c r="E672" s="53" t="s">
        <v>12349</v>
      </c>
    </row>
    <row r="673" spans="1:5">
      <c r="A673" s="25" t="s">
        <v>1215</v>
      </c>
      <c r="B673" s="25" t="s">
        <v>1216</v>
      </c>
      <c r="C673" s="25" t="s">
        <v>11900</v>
      </c>
      <c r="D673" s="3" t="s">
        <v>1207</v>
      </c>
      <c r="E673" s="25" t="s">
        <v>1613</v>
      </c>
    </row>
    <row r="674" spans="1:5">
      <c r="A674" s="25" t="s">
        <v>1217</v>
      </c>
      <c r="B674" s="25" t="s">
        <v>1218</v>
      </c>
      <c r="C674" s="25" t="s">
        <v>11901</v>
      </c>
      <c r="D674" s="3" t="s">
        <v>1209</v>
      </c>
      <c r="E674" s="25" t="s">
        <v>12342</v>
      </c>
    </row>
    <row r="675" spans="1:5">
      <c r="A675" s="25" t="s">
        <v>1219</v>
      </c>
      <c r="B675" s="25" t="s">
        <v>1220</v>
      </c>
      <c r="C675" s="25" t="s">
        <v>11902</v>
      </c>
      <c r="D675" s="3" t="s">
        <v>1211</v>
      </c>
      <c r="E675" s="25" t="s">
        <v>12343</v>
      </c>
    </row>
    <row r="676" spans="1:5">
      <c r="A676" s="25" t="s">
        <v>1221</v>
      </c>
      <c r="B676" s="53" t="s">
        <v>1222</v>
      </c>
      <c r="D676" s="3" t="s">
        <v>1245</v>
      </c>
      <c r="E676" s="53" t="s">
        <v>1222</v>
      </c>
    </row>
    <row r="677" spans="1:5">
      <c r="A677" s="25" t="s">
        <v>1223</v>
      </c>
      <c r="B677" s="25" t="s">
        <v>1224</v>
      </c>
      <c r="C677" s="25" t="s">
        <v>11903</v>
      </c>
      <c r="D677" s="3" t="s">
        <v>1247</v>
      </c>
      <c r="E677" s="25" t="s">
        <v>1613</v>
      </c>
    </row>
    <row r="678" spans="1:5">
      <c r="A678" s="25" t="s">
        <v>1225</v>
      </c>
      <c r="B678" s="25" t="s">
        <v>1226</v>
      </c>
      <c r="C678" s="25" t="s">
        <v>11904</v>
      </c>
      <c r="D678" s="3" t="s">
        <v>1249</v>
      </c>
      <c r="E678" s="25" t="s">
        <v>12342</v>
      </c>
    </row>
    <row r="679" spans="1:5">
      <c r="A679" s="25" t="s">
        <v>1227</v>
      </c>
      <c r="B679" s="25" t="s">
        <v>1228</v>
      </c>
      <c r="C679" s="25" t="s">
        <v>11905</v>
      </c>
      <c r="D679" s="3" t="s">
        <v>1251</v>
      </c>
      <c r="E679" s="25" t="s">
        <v>12343</v>
      </c>
    </row>
    <row r="680" spans="1:5">
      <c r="A680" s="25" t="s">
        <v>1229</v>
      </c>
      <c r="B680" s="53" t="s">
        <v>1230</v>
      </c>
      <c r="D680" s="3" t="s">
        <v>1261</v>
      </c>
      <c r="E680" s="53" t="s">
        <v>12350</v>
      </c>
    </row>
    <row r="681" spans="1:5">
      <c r="A681" s="25" t="s">
        <v>1231</v>
      </c>
      <c r="B681" s="25" t="s">
        <v>1232</v>
      </c>
      <c r="C681" s="25" t="s">
        <v>11906</v>
      </c>
      <c r="D681" s="3" t="s">
        <v>1263</v>
      </c>
      <c r="E681" s="25" t="s">
        <v>12351</v>
      </c>
    </row>
    <row r="682" spans="1:5">
      <c r="A682" s="25" t="s">
        <v>1233</v>
      </c>
      <c r="B682" s="25" t="s">
        <v>1234</v>
      </c>
      <c r="C682" s="25" t="s">
        <v>11933</v>
      </c>
      <c r="D682" s="3" t="s">
        <v>1265</v>
      </c>
      <c r="E682" s="25" t="s">
        <v>12342</v>
      </c>
    </row>
    <row r="683" spans="1:5">
      <c r="A683" s="25" t="s">
        <v>1235</v>
      </c>
      <c r="B683" s="25" t="s">
        <v>1236</v>
      </c>
      <c r="C683" s="25" t="s">
        <v>11934</v>
      </c>
      <c r="D683" s="3" t="s">
        <v>1267</v>
      </c>
      <c r="E683" s="25" t="s">
        <v>12343</v>
      </c>
    </row>
    <row r="684" spans="1:5">
      <c r="A684" s="25" t="s">
        <v>1237</v>
      </c>
      <c r="B684" s="53" t="s">
        <v>1238</v>
      </c>
      <c r="D684" s="3" t="s">
        <v>1253</v>
      </c>
      <c r="E684" s="53" t="s">
        <v>12352</v>
      </c>
    </row>
    <row r="685" spans="1:5">
      <c r="A685" s="25" t="s">
        <v>1239</v>
      </c>
      <c r="B685" s="25" t="s">
        <v>1240</v>
      </c>
      <c r="C685" s="25" t="s">
        <v>11907</v>
      </c>
      <c r="D685" s="3" t="s">
        <v>1255</v>
      </c>
      <c r="E685" s="25" t="s">
        <v>12353</v>
      </c>
    </row>
    <row r="686" spans="1:5">
      <c r="A686" s="25" t="s">
        <v>1241</v>
      </c>
      <c r="B686" s="25" t="s">
        <v>1242</v>
      </c>
      <c r="C686" s="25" t="s">
        <v>11908</v>
      </c>
      <c r="D686" s="3" t="s">
        <v>1257</v>
      </c>
      <c r="E686" s="25" t="s">
        <v>12342</v>
      </c>
    </row>
    <row r="687" spans="1:5">
      <c r="A687" s="25" t="s">
        <v>1243</v>
      </c>
      <c r="B687" s="25" t="s">
        <v>1244</v>
      </c>
      <c r="C687" s="25" t="s">
        <v>11908</v>
      </c>
      <c r="D687" s="3" t="s">
        <v>1259</v>
      </c>
      <c r="E687" s="25" t="s">
        <v>12343</v>
      </c>
    </row>
    <row r="688" spans="1:5">
      <c r="A688" s="25" t="s">
        <v>1245</v>
      </c>
      <c r="B688" s="53" t="s">
        <v>1246</v>
      </c>
      <c r="D688" s="3" t="s">
        <v>1276</v>
      </c>
      <c r="E688" s="53" t="s">
        <v>12354</v>
      </c>
    </row>
    <row r="689" spans="1:5">
      <c r="A689" s="25" t="s">
        <v>1247</v>
      </c>
      <c r="B689" s="25" t="s">
        <v>1248</v>
      </c>
      <c r="C689" s="25" t="s">
        <v>11909</v>
      </c>
      <c r="D689" s="3" t="s">
        <v>1277</v>
      </c>
      <c r="E689" s="25" t="s">
        <v>1317</v>
      </c>
    </row>
    <row r="690" spans="1:5">
      <c r="A690" s="25" t="s">
        <v>1249</v>
      </c>
      <c r="B690" s="25" t="s">
        <v>1250</v>
      </c>
      <c r="C690" s="25" t="s">
        <v>11910</v>
      </c>
      <c r="D690" s="3" t="s">
        <v>1279</v>
      </c>
      <c r="E690" s="25" t="s">
        <v>1321</v>
      </c>
    </row>
    <row r="691" spans="1:5">
      <c r="A691" s="25" t="s">
        <v>1251</v>
      </c>
      <c r="B691" s="25" t="s">
        <v>1252</v>
      </c>
      <c r="C691" s="25" t="s">
        <v>11911</v>
      </c>
      <c r="D691" s="3" t="s">
        <v>1281</v>
      </c>
      <c r="E691" s="25" t="s">
        <v>2051</v>
      </c>
    </row>
    <row r="692" spans="1:5">
      <c r="A692" s="25" t="s">
        <v>1253</v>
      </c>
      <c r="B692" s="53" t="s">
        <v>1254</v>
      </c>
      <c r="D692" s="3" t="s">
        <v>1269</v>
      </c>
      <c r="E692" s="53" t="s">
        <v>12355</v>
      </c>
    </row>
    <row r="693" spans="1:5">
      <c r="A693" s="25" t="s">
        <v>1255</v>
      </c>
      <c r="B693" s="25" t="s">
        <v>1256</v>
      </c>
      <c r="C693" s="25" t="s">
        <v>11912</v>
      </c>
      <c r="D693" s="3" t="s">
        <v>1270</v>
      </c>
      <c r="E693" s="25" t="s">
        <v>1332</v>
      </c>
    </row>
    <row r="694" spans="1:5">
      <c r="A694" s="25" t="s">
        <v>1257</v>
      </c>
      <c r="B694" s="25" t="s">
        <v>1258</v>
      </c>
      <c r="C694" s="25" t="s">
        <v>11913</v>
      </c>
      <c r="D694" s="3" t="s">
        <v>1272</v>
      </c>
      <c r="E694" s="25" t="s">
        <v>12342</v>
      </c>
    </row>
    <row r="695" spans="1:5">
      <c r="A695" s="25" t="s">
        <v>1259</v>
      </c>
      <c r="B695" s="25" t="s">
        <v>1260</v>
      </c>
      <c r="C695" s="25" t="s">
        <v>11914</v>
      </c>
      <c r="D695" s="3" t="s">
        <v>1274</v>
      </c>
      <c r="E695" s="25" t="s">
        <v>12343</v>
      </c>
    </row>
    <row r="696" spans="1:5">
      <c r="A696" s="25" t="s">
        <v>1261</v>
      </c>
      <c r="B696" s="53" t="s">
        <v>1262</v>
      </c>
      <c r="D696" s="3" t="s">
        <v>1282</v>
      </c>
      <c r="E696" s="53" t="s">
        <v>12356</v>
      </c>
    </row>
    <row r="697" spans="1:5">
      <c r="A697" s="25" t="s">
        <v>1263</v>
      </c>
      <c r="B697" s="25" t="s">
        <v>1264</v>
      </c>
      <c r="C697" s="25" t="s">
        <v>11935</v>
      </c>
      <c r="D697" s="3" t="s">
        <v>1283</v>
      </c>
      <c r="E697" s="25" t="s">
        <v>12351</v>
      </c>
    </row>
    <row r="698" spans="1:5">
      <c r="A698" s="25" t="s">
        <v>1265</v>
      </c>
      <c r="B698" s="25" t="s">
        <v>1266</v>
      </c>
      <c r="C698" s="25" t="s">
        <v>11936</v>
      </c>
      <c r="D698" s="3" t="s">
        <v>1285</v>
      </c>
      <c r="E698" s="25" t="s">
        <v>12342</v>
      </c>
    </row>
    <row r="699" spans="1:5">
      <c r="A699" s="25" t="s">
        <v>1267</v>
      </c>
      <c r="B699" s="25" t="s">
        <v>1268</v>
      </c>
      <c r="C699" s="25" t="s">
        <v>11936</v>
      </c>
      <c r="D699" s="3" t="s">
        <v>1287</v>
      </c>
      <c r="E699" s="25" t="s">
        <v>12343</v>
      </c>
    </row>
    <row r="700" spans="1:5">
      <c r="A700" s="25" t="s">
        <v>1269</v>
      </c>
      <c r="B700" s="53" t="s">
        <v>11572</v>
      </c>
      <c r="D700" s="3" t="s">
        <v>1297</v>
      </c>
      <c r="E700" s="53" t="s">
        <v>12357</v>
      </c>
    </row>
    <row r="701" spans="1:5">
      <c r="A701" s="25" t="s">
        <v>1270</v>
      </c>
      <c r="B701" s="25" t="s">
        <v>11573</v>
      </c>
      <c r="C701" s="25" t="s">
        <v>11915</v>
      </c>
      <c r="D701" s="3" t="s">
        <v>1299</v>
      </c>
      <c r="E701" s="25" t="s">
        <v>1332</v>
      </c>
    </row>
    <row r="702" spans="1:5">
      <c r="A702" s="25" t="s">
        <v>1272</v>
      </c>
      <c r="B702" s="25" t="s">
        <v>11574</v>
      </c>
      <c r="C702" s="25" t="s">
        <v>11916</v>
      </c>
      <c r="D702" s="3" t="s">
        <v>1301</v>
      </c>
      <c r="E702" s="25" t="s">
        <v>12342</v>
      </c>
    </row>
    <row r="703" spans="1:5">
      <c r="A703" s="25" t="s">
        <v>1274</v>
      </c>
      <c r="B703" s="25" t="s">
        <v>11575</v>
      </c>
      <c r="C703" s="25" t="s">
        <v>11917</v>
      </c>
      <c r="D703" s="3" t="s">
        <v>1303</v>
      </c>
      <c r="E703" s="25" t="s">
        <v>12343</v>
      </c>
    </row>
    <row r="704" spans="1:5">
      <c r="A704" s="25" t="s">
        <v>1276</v>
      </c>
      <c r="B704" s="53" t="s">
        <v>11576</v>
      </c>
      <c r="D704" s="3" t="s">
        <v>1289</v>
      </c>
      <c r="E704" s="53" t="s">
        <v>12358</v>
      </c>
    </row>
    <row r="705" spans="1:5">
      <c r="A705" s="25" t="s">
        <v>1277</v>
      </c>
      <c r="B705" s="25" t="s">
        <v>11577</v>
      </c>
      <c r="C705" s="25" t="s">
        <v>11918</v>
      </c>
      <c r="D705" s="3" t="s">
        <v>1291</v>
      </c>
      <c r="E705" s="25" t="s">
        <v>1613</v>
      </c>
    </row>
    <row r="706" spans="1:5">
      <c r="A706" s="25" t="s">
        <v>1279</v>
      </c>
      <c r="B706" s="25" t="s">
        <v>11578</v>
      </c>
      <c r="C706" s="25" t="s">
        <v>11919</v>
      </c>
      <c r="D706" s="3" t="s">
        <v>1293</v>
      </c>
      <c r="E706" s="25" t="s">
        <v>12342</v>
      </c>
    </row>
    <row r="707" spans="1:5">
      <c r="A707" s="25" t="s">
        <v>1281</v>
      </c>
      <c r="B707" s="25" t="s">
        <v>11579</v>
      </c>
      <c r="C707" s="25" t="s">
        <v>11920</v>
      </c>
      <c r="D707" s="3" t="s">
        <v>1295</v>
      </c>
      <c r="E707" s="25" t="s">
        <v>12343</v>
      </c>
    </row>
    <row r="708" spans="1:5">
      <c r="A708" s="25" t="s">
        <v>1282</v>
      </c>
      <c r="B708" s="53" t="s">
        <v>11580</v>
      </c>
      <c r="D708" s="3" t="s">
        <v>1237</v>
      </c>
      <c r="E708" s="53" t="s">
        <v>12359</v>
      </c>
    </row>
    <row r="709" spans="1:5">
      <c r="A709" s="25" t="s">
        <v>1283</v>
      </c>
      <c r="B709" s="25" t="s">
        <v>11581</v>
      </c>
      <c r="C709" s="25" t="s">
        <v>11921</v>
      </c>
      <c r="D709" s="3" t="s">
        <v>1239</v>
      </c>
      <c r="E709" s="25" t="s">
        <v>1613</v>
      </c>
    </row>
    <row r="710" spans="1:5">
      <c r="A710" s="25" t="s">
        <v>1285</v>
      </c>
      <c r="B710" s="25" t="s">
        <v>11582</v>
      </c>
      <c r="C710" s="25" t="s">
        <v>11922</v>
      </c>
      <c r="D710" s="3" t="s">
        <v>1241</v>
      </c>
      <c r="E710" s="25" t="s">
        <v>12342</v>
      </c>
    </row>
    <row r="711" spans="1:5">
      <c r="A711" s="25" t="s">
        <v>1287</v>
      </c>
      <c r="B711" s="25" t="s">
        <v>11583</v>
      </c>
      <c r="C711" s="25" t="s">
        <v>11923</v>
      </c>
      <c r="D711" s="3" t="s">
        <v>1243</v>
      </c>
      <c r="E711" s="25" t="s">
        <v>12343</v>
      </c>
    </row>
    <row r="712" spans="1:5">
      <c r="A712" s="42" t="s">
        <v>1289</v>
      </c>
      <c r="B712" s="53" t="s">
        <v>1290</v>
      </c>
      <c r="D712" s="3" t="s">
        <v>1181</v>
      </c>
      <c r="E712" s="53" t="s">
        <v>12360</v>
      </c>
    </row>
    <row r="713" spans="1:5">
      <c r="A713" s="42" t="s">
        <v>1291</v>
      </c>
      <c r="B713" s="25" t="s">
        <v>1292</v>
      </c>
      <c r="C713" s="25" t="s">
        <v>11924</v>
      </c>
      <c r="D713" s="3" t="s">
        <v>1183</v>
      </c>
      <c r="E713" s="25" t="s">
        <v>1613</v>
      </c>
    </row>
    <row r="714" spans="1:5">
      <c r="A714" s="42" t="s">
        <v>1293</v>
      </c>
      <c r="B714" s="25" t="s">
        <v>1294</v>
      </c>
      <c r="C714" s="25" t="s">
        <v>11925</v>
      </c>
      <c r="D714" s="3" t="s">
        <v>1185</v>
      </c>
      <c r="E714" s="25" t="s">
        <v>12342</v>
      </c>
    </row>
    <row r="715" spans="1:5">
      <c r="A715" s="42" t="s">
        <v>1295</v>
      </c>
      <c r="B715" s="25" t="s">
        <v>1296</v>
      </c>
      <c r="C715" s="25" t="s">
        <v>11926</v>
      </c>
      <c r="D715" s="3" t="s">
        <v>1187</v>
      </c>
      <c r="E715" s="25" t="s">
        <v>12343</v>
      </c>
    </row>
    <row r="716" spans="1:5">
      <c r="A716" s="42" t="s">
        <v>1297</v>
      </c>
      <c r="B716" s="53" t="s">
        <v>1298</v>
      </c>
      <c r="D716" s="3" t="s">
        <v>1213</v>
      </c>
      <c r="E716" s="53" t="s">
        <v>12361</v>
      </c>
    </row>
    <row r="717" spans="1:5">
      <c r="A717" s="42" t="s">
        <v>1299</v>
      </c>
      <c r="B717" s="25" t="s">
        <v>1300</v>
      </c>
      <c r="C717" s="25" t="s">
        <v>11927</v>
      </c>
      <c r="D717" s="3" t="s">
        <v>1215</v>
      </c>
      <c r="E717" s="25" t="s">
        <v>1332</v>
      </c>
    </row>
    <row r="718" spans="1:5">
      <c r="A718" s="42" t="s">
        <v>1301</v>
      </c>
      <c r="B718" s="25" t="s">
        <v>1302</v>
      </c>
      <c r="C718" s="25" t="s">
        <v>11928</v>
      </c>
      <c r="D718" s="3" t="s">
        <v>1217</v>
      </c>
      <c r="E718" s="25" t="s">
        <v>12342</v>
      </c>
    </row>
    <row r="719" spans="1:5">
      <c r="A719" s="42" t="s">
        <v>1303</v>
      </c>
      <c r="B719" s="25" t="s">
        <v>1260</v>
      </c>
      <c r="C719" s="25" t="s">
        <v>11929</v>
      </c>
      <c r="D719" s="3" t="s">
        <v>1219</v>
      </c>
      <c r="E719" s="25" t="s">
        <v>12343</v>
      </c>
    </row>
    <row r="720" spans="1:5">
      <c r="A720" s="42" t="s">
        <v>1304</v>
      </c>
      <c r="B720" s="53" t="s">
        <v>1305</v>
      </c>
      <c r="D720" s="3" t="s">
        <v>1304</v>
      </c>
      <c r="E720" s="53" t="s">
        <v>12362</v>
      </c>
    </row>
    <row r="721" spans="1:5">
      <c r="A721" s="42" t="s">
        <v>1306</v>
      </c>
      <c r="B721" s="25" t="s">
        <v>1307</v>
      </c>
      <c r="C721" s="25" t="s">
        <v>11930</v>
      </c>
      <c r="D721" s="3" t="s">
        <v>1306</v>
      </c>
      <c r="E721" s="25" t="s">
        <v>1613</v>
      </c>
    </row>
    <row r="722" spans="1:5">
      <c r="A722" s="42" t="s">
        <v>1308</v>
      </c>
      <c r="B722" s="25" t="s">
        <v>1309</v>
      </c>
      <c r="C722" s="25" t="s">
        <v>11931</v>
      </c>
      <c r="D722" s="3" t="s">
        <v>1308</v>
      </c>
      <c r="E722" s="25" t="s">
        <v>12342</v>
      </c>
    </row>
    <row r="723" spans="1:5">
      <c r="A723" s="42" t="s">
        <v>1310</v>
      </c>
      <c r="B723" s="25" t="s">
        <v>1311</v>
      </c>
      <c r="C723" s="25" t="s">
        <v>11932</v>
      </c>
      <c r="D723" s="3" t="s">
        <v>1310</v>
      </c>
      <c r="E723" s="25" t="s">
        <v>12343</v>
      </c>
    </row>
    <row r="724" spans="1:5">
      <c r="A724" s="25" t="s">
        <v>17048</v>
      </c>
      <c r="B724" s="25" t="s">
        <v>17056</v>
      </c>
    </row>
    <row r="725" spans="1:5">
      <c r="A725" s="25" t="s">
        <v>17049</v>
      </c>
      <c r="B725" s="25" t="s">
        <v>17057</v>
      </c>
    </row>
    <row r="726" spans="1:5">
      <c r="A726" s="25" t="s">
        <v>17050</v>
      </c>
      <c r="B726" s="25" t="s">
        <v>17058</v>
      </c>
    </row>
    <row r="727" spans="1:5">
      <c r="A727" s="25" t="s">
        <v>17051</v>
      </c>
      <c r="B727" s="25" t="s">
        <v>17059</v>
      </c>
    </row>
    <row r="728" spans="1:5">
      <c r="A728" s="25" t="s">
        <v>17052</v>
      </c>
      <c r="B728" s="25" t="s">
        <v>17060</v>
      </c>
    </row>
    <row r="729" spans="1:5">
      <c r="A729" s="25" t="s">
        <v>17053</v>
      </c>
      <c r="B729" s="25" t="s">
        <v>17061</v>
      </c>
    </row>
    <row r="730" spans="1:5">
      <c r="A730" s="25" t="s">
        <v>17054</v>
      </c>
      <c r="B730" s="25" t="s">
        <v>17062</v>
      </c>
    </row>
    <row r="731" spans="1:5">
      <c r="A731" s="25" t="s">
        <v>17055</v>
      </c>
      <c r="B731" s="25" t="s">
        <v>17063</v>
      </c>
    </row>
    <row r="732" spans="1:5">
      <c r="A732" s="25" t="s">
        <v>1312</v>
      </c>
      <c r="B732" s="25" t="s">
        <v>1313</v>
      </c>
    </row>
    <row r="733" spans="1:5">
      <c r="A733" s="25" t="s">
        <v>1314</v>
      </c>
      <c r="B733" s="25" t="s">
        <v>1315</v>
      </c>
    </row>
    <row r="734" spans="1:5">
      <c r="A734" s="25" t="s">
        <v>1316</v>
      </c>
      <c r="B734" s="45" t="s">
        <v>1317</v>
      </c>
      <c r="C734" s="45"/>
      <c r="E734" s="45"/>
    </row>
    <row r="735" spans="1:5">
      <c r="A735" s="25" t="s">
        <v>1318</v>
      </c>
      <c r="B735" s="25" t="s">
        <v>1319</v>
      </c>
    </row>
    <row r="736" spans="1:5">
      <c r="A736" s="25" t="s">
        <v>1320</v>
      </c>
      <c r="B736" s="45" t="s">
        <v>1321</v>
      </c>
      <c r="C736" s="45"/>
      <c r="E736" s="45"/>
    </row>
    <row r="737" spans="1:5">
      <c r="A737" s="25" t="s">
        <v>1322</v>
      </c>
      <c r="B737" s="45" t="s">
        <v>1323</v>
      </c>
      <c r="C737" s="45"/>
      <c r="E737" s="45"/>
    </row>
    <row r="738" spans="1:5">
      <c r="A738" s="25" t="s">
        <v>1324</v>
      </c>
      <c r="B738" s="25" t="s">
        <v>1325</v>
      </c>
      <c r="D738" s="53" t="s">
        <v>1326</v>
      </c>
      <c r="E738" s="25" t="s">
        <v>1327</v>
      </c>
    </row>
    <row r="739" spans="1:5">
      <c r="A739" s="25" t="s">
        <v>1328</v>
      </c>
      <c r="B739" s="25" t="s">
        <v>1329</v>
      </c>
      <c r="C739" s="25" t="s">
        <v>1330</v>
      </c>
      <c r="D739" s="53" t="s">
        <v>1331</v>
      </c>
      <c r="E739" s="25" t="s">
        <v>1332</v>
      </c>
    </row>
    <row r="740" spans="1:5">
      <c r="A740" s="25" t="s">
        <v>1333</v>
      </c>
      <c r="B740" s="25" t="s">
        <v>1334</v>
      </c>
      <c r="C740" s="25" t="s">
        <v>1335</v>
      </c>
      <c r="D740" s="53" t="s">
        <v>1336</v>
      </c>
      <c r="E740" s="25" t="s">
        <v>1337</v>
      </c>
    </row>
    <row r="741" spans="1:5">
      <c r="A741" s="25" t="s">
        <v>1338</v>
      </c>
      <c r="B741" s="25" t="s">
        <v>1339</v>
      </c>
      <c r="C741" s="25" t="s">
        <v>1340</v>
      </c>
      <c r="D741" s="53" t="s">
        <v>1341</v>
      </c>
      <c r="E741" s="25" t="s">
        <v>1342</v>
      </c>
    </row>
    <row r="742" spans="1:5">
      <c r="A742" s="25" t="s">
        <v>1326</v>
      </c>
      <c r="B742" s="25" t="s">
        <v>1343</v>
      </c>
      <c r="D742" s="53" t="s">
        <v>1344</v>
      </c>
      <c r="E742" s="25" t="s">
        <v>1345</v>
      </c>
    </row>
    <row r="743" spans="1:5">
      <c r="A743" s="25" t="s">
        <v>1331</v>
      </c>
      <c r="B743" s="25" t="s">
        <v>1346</v>
      </c>
      <c r="C743" s="25" t="s">
        <v>1347</v>
      </c>
      <c r="D743" s="53" t="s">
        <v>1348</v>
      </c>
      <c r="E743" s="25" t="s">
        <v>1349</v>
      </c>
    </row>
    <row r="744" spans="1:5">
      <c r="A744" s="25" t="s">
        <v>1336</v>
      </c>
      <c r="B744" s="25" t="s">
        <v>1350</v>
      </c>
      <c r="C744" s="25" t="s">
        <v>1351</v>
      </c>
      <c r="D744" s="53" t="s">
        <v>1352</v>
      </c>
      <c r="E744" s="25" t="s">
        <v>1332</v>
      </c>
    </row>
    <row r="745" spans="1:5">
      <c r="A745" s="25" t="s">
        <v>1341</v>
      </c>
      <c r="B745" s="25" t="s">
        <v>1353</v>
      </c>
      <c r="C745" s="25" t="s">
        <v>1354</v>
      </c>
      <c r="D745" s="53" t="s">
        <v>1355</v>
      </c>
      <c r="E745" s="25" t="s">
        <v>1356</v>
      </c>
    </row>
    <row r="746" spans="1:5">
      <c r="A746" s="25" t="s">
        <v>1357</v>
      </c>
      <c r="B746" s="25" t="s">
        <v>1358</v>
      </c>
      <c r="D746" s="53" t="s">
        <v>1359</v>
      </c>
      <c r="E746" s="25" t="s">
        <v>1360</v>
      </c>
    </row>
    <row r="747" spans="1:5">
      <c r="A747" s="25" t="s">
        <v>1361</v>
      </c>
      <c r="B747" s="25" t="s">
        <v>1362</v>
      </c>
      <c r="C747" s="25" t="s">
        <v>1363</v>
      </c>
      <c r="D747" s="53" t="s">
        <v>1364</v>
      </c>
      <c r="E747" s="25" t="s">
        <v>1365</v>
      </c>
    </row>
    <row r="748" spans="1:5">
      <c r="A748" s="25" t="s">
        <v>1366</v>
      </c>
      <c r="B748" s="25" t="s">
        <v>1367</v>
      </c>
      <c r="C748" s="25" t="s">
        <v>1368</v>
      </c>
      <c r="D748" s="53" t="s">
        <v>1369</v>
      </c>
      <c r="E748" s="25" t="s">
        <v>1370</v>
      </c>
    </row>
    <row r="749" spans="1:5">
      <c r="A749" s="25" t="s">
        <v>1371</v>
      </c>
      <c r="B749" s="25" t="s">
        <v>1372</v>
      </c>
      <c r="C749" s="25" t="s">
        <v>1373</v>
      </c>
      <c r="D749" s="53" t="s">
        <v>1374</v>
      </c>
      <c r="E749" s="25" t="s">
        <v>1375</v>
      </c>
    </row>
    <row r="750" spans="1:5">
      <c r="A750" s="25" t="s">
        <v>1376</v>
      </c>
      <c r="B750" s="25" t="s">
        <v>1377</v>
      </c>
      <c r="D750" s="53" t="s">
        <v>1324</v>
      </c>
      <c r="E750" s="25" t="s">
        <v>1378</v>
      </c>
    </row>
    <row r="751" spans="1:5">
      <c r="A751" s="25" t="s">
        <v>1379</v>
      </c>
      <c r="B751" s="25" t="s">
        <v>1380</v>
      </c>
      <c r="C751" s="25" t="s">
        <v>1381</v>
      </c>
      <c r="D751" s="53" t="s">
        <v>1328</v>
      </c>
      <c r="E751" s="25" t="s">
        <v>1382</v>
      </c>
    </row>
    <row r="752" spans="1:5">
      <c r="A752" s="25" t="s">
        <v>1383</v>
      </c>
      <c r="B752" s="25" t="s">
        <v>1384</v>
      </c>
      <c r="C752" s="25" t="s">
        <v>1385</v>
      </c>
      <c r="D752" s="53" t="s">
        <v>1333</v>
      </c>
      <c r="E752" s="25" t="s">
        <v>1386</v>
      </c>
    </row>
    <row r="753" spans="1:5">
      <c r="A753" s="25" t="s">
        <v>1387</v>
      </c>
      <c r="B753" s="25" t="s">
        <v>1388</v>
      </c>
      <c r="C753" s="25" t="s">
        <v>1389</v>
      </c>
      <c r="D753" s="53" t="s">
        <v>1338</v>
      </c>
      <c r="E753" s="25" t="s">
        <v>1390</v>
      </c>
    </row>
    <row r="754" spans="1:5">
      <c r="A754" s="25" t="s">
        <v>1391</v>
      </c>
      <c r="B754" s="25" t="s">
        <v>1392</v>
      </c>
      <c r="D754" s="53" t="s">
        <v>1376</v>
      </c>
      <c r="E754" s="25" t="s">
        <v>1393</v>
      </c>
    </row>
    <row r="755" spans="1:5">
      <c r="A755" s="25" t="s">
        <v>1394</v>
      </c>
      <c r="B755" s="25" t="s">
        <v>1395</v>
      </c>
      <c r="C755" s="25" t="s">
        <v>1396</v>
      </c>
      <c r="D755" s="53" t="s">
        <v>1379</v>
      </c>
      <c r="E755" s="25" t="s">
        <v>1397</v>
      </c>
    </row>
    <row r="756" spans="1:5">
      <c r="A756" s="25" t="s">
        <v>1398</v>
      </c>
      <c r="B756" s="25" t="s">
        <v>1399</v>
      </c>
      <c r="C756" s="25" t="s">
        <v>1400</v>
      </c>
      <c r="D756" s="53" t="s">
        <v>1383</v>
      </c>
      <c r="E756" s="25" t="s">
        <v>1386</v>
      </c>
    </row>
    <row r="757" spans="1:5">
      <c r="A757" s="25" t="s">
        <v>1401</v>
      </c>
      <c r="B757" s="25" t="s">
        <v>1402</v>
      </c>
      <c r="C757" s="25" t="s">
        <v>1403</v>
      </c>
      <c r="D757" s="53" t="s">
        <v>1387</v>
      </c>
      <c r="E757" s="25" t="s">
        <v>1404</v>
      </c>
    </row>
    <row r="758" spans="1:5">
      <c r="A758" s="25" t="s">
        <v>1405</v>
      </c>
      <c r="B758" s="25" t="s">
        <v>1406</v>
      </c>
      <c r="D758" s="53" t="s">
        <v>1357</v>
      </c>
      <c r="E758" s="25" t="s">
        <v>1407</v>
      </c>
    </row>
    <row r="759" spans="1:5">
      <c r="A759" s="25" t="s">
        <v>1408</v>
      </c>
      <c r="B759" s="25" t="s">
        <v>1409</v>
      </c>
      <c r="C759" s="25" t="s">
        <v>1410</v>
      </c>
      <c r="D759" s="53" t="s">
        <v>1361</v>
      </c>
      <c r="E759" s="25" t="s">
        <v>1411</v>
      </c>
    </row>
    <row r="760" spans="1:5">
      <c r="A760" s="25" t="s">
        <v>1412</v>
      </c>
      <c r="B760" s="25" t="s">
        <v>1413</v>
      </c>
      <c r="C760" s="25" t="s">
        <v>1414</v>
      </c>
      <c r="D760" s="53" t="s">
        <v>1366</v>
      </c>
      <c r="E760" s="25" t="s">
        <v>1415</v>
      </c>
    </row>
    <row r="761" spans="1:5">
      <c r="A761" s="25" t="s">
        <v>1416</v>
      </c>
      <c r="B761" s="25" t="s">
        <v>1417</v>
      </c>
      <c r="C761" s="25" t="s">
        <v>1418</v>
      </c>
      <c r="D761" s="53" t="s">
        <v>1371</v>
      </c>
      <c r="E761" s="25" t="s">
        <v>1419</v>
      </c>
    </row>
    <row r="762" spans="1:5">
      <c r="A762" s="25" t="s">
        <v>1420</v>
      </c>
      <c r="B762" s="25" t="s">
        <v>1421</v>
      </c>
      <c r="D762" s="53" t="s">
        <v>1422</v>
      </c>
      <c r="E762" s="25" t="s">
        <v>1423</v>
      </c>
    </row>
    <row r="763" spans="1:5">
      <c r="A763" s="25" t="s">
        <v>1424</v>
      </c>
      <c r="B763" s="25" t="s">
        <v>1425</v>
      </c>
      <c r="C763" s="25" t="s">
        <v>1426</v>
      </c>
      <c r="D763" s="53" t="s">
        <v>1427</v>
      </c>
      <c r="E763" s="25" t="s">
        <v>1428</v>
      </c>
    </row>
    <row r="764" spans="1:5">
      <c r="A764" s="25" t="s">
        <v>1429</v>
      </c>
      <c r="B764" s="25" t="s">
        <v>1114</v>
      </c>
      <c r="C764" s="25" t="s">
        <v>1430</v>
      </c>
      <c r="D764" s="53" t="s">
        <v>1431</v>
      </c>
      <c r="E764" s="25" t="s">
        <v>1432</v>
      </c>
    </row>
    <row r="765" spans="1:5">
      <c r="A765" s="25" t="s">
        <v>1433</v>
      </c>
      <c r="B765" s="25" t="s">
        <v>1434</v>
      </c>
      <c r="C765" s="25" t="s">
        <v>1435</v>
      </c>
      <c r="D765" s="53" t="s">
        <v>1436</v>
      </c>
      <c r="E765" s="25" t="s">
        <v>1437</v>
      </c>
    </row>
    <row r="766" spans="1:5">
      <c r="A766" s="25" t="s">
        <v>1344</v>
      </c>
      <c r="B766" s="25" t="s">
        <v>1438</v>
      </c>
      <c r="D766" s="53" t="s">
        <v>1420</v>
      </c>
      <c r="E766" s="25" t="s">
        <v>1439</v>
      </c>
    </row>
    <row r="767" spans="1:5">
      <c r="A767" s="25" t="s">
        <v>1348</v>
      </c>
      <c r="B767" s="25" t="s">
        <v>1440</v>
      </c>
      <c r="C767" s="25" t="s">
        <v>1441</v>
      </c>
      <c r="D767" s="53" t="s">
        <v>1424</v>
      </c>
      <c r="E767" s="25" t="s">
        <v>1442</v>
      </c>
    </row>
    <row r="768" spans="1:5">
      <c r="A768" s="25" t="s">
        <v>1352</v>
      </c>
      <c r="B768" s="25" t="s">
        <v>1443</v>
      </c>
      <c r="C768" s="25" t="s">
        <v>1444</v>
      </c>
      <c r="D768" s="53" t="s">
        <v>1429</v>
      </c>
      <c r="E768" s="25" t="s">
        <v>1445</v>
      </c>
    </row>
    <row r="769" spans="1:5">
      <c r="A769" s="25" t="s">
        <v>1355</v>
      </c>
      <c r="B769" s="25" t="s">
        <v>1446</v>
      </c>
      <c r="C769" s="25" t="s">
        <v>1447</v>
      </c>
      <c r="D769" s="53" t="s">
        <v>1433</v>
      </c>
      <c r="E769" s="25" t="s">
        <v>1448</v>
      </c>
    </row>
    <row r="770" spans="1:5">
      <c r="A770" s="25" t="s">
        <v>1359</v>
      </c>
      <c r="B770" s="25" t="s">
        <v>1449</v>
      </c>
      <c r="D770" s="53" t="s">
        <v>1450</v>
      </c>
      <c r="E770" s="25" t="s">
        <v>1451</v>
      </c>
    </row>
    <row r="771" spans="1:5">
      <c r="A771" s="25" t="s">
        <v>1364</v>
      </c>
      <c r="B771" s="25" t="s">
        <v>1452</v>
      </c>
      <c r="C771" s="25" t="s">
        <v>1453</v>
      </c>
      <c r="D771" s="53" t="s">
        <v>1454</v>
      </c>
      <c r="E771" s="25" t="s">
        <v>1455</v>
      </c>
    </row>
    <row r="772" spans="1:5">
      <c r="A772" s="25" t="s">
        <v>1369</v>
      </c>
      <c r="B772" s="25" t="s">
        <v>1456</v>
      </c>
      <c r="C772" s="25" t="s">
        <v>1457</v>
      </c>
      <c r="D772" s="53" t="s">
        <v>1458</v>
      </c>
      <c r="E772" s="25" t="s">
        <v>1459</v>
      </c>
    </row>
    <row r="773" spans="1:5">
      <c r="A773" s="25" t="s">
        <v>1374</v>
      </c>
      <c r="B773" s="25" t="s">
        <v>1460</v>
      </c>
      <c r="C773" s="25" t="s">
        <v>1461</v>
      </c>
      <c r="D773" s="53" t="s">
        <v>1462</v>
      </c>
      <c r="E773" s="25" t="s">
        <v>1448</v>
      </c>
    </row>
    <row r="774" spans="1:5">
      <c r="A774" s="25" t="s">
        <v>1422</v>
      </c>
      <c r="B774" s="25" t="s">
        <v>1463</v>
      </c>
      <c r="D774" s="53" t="s">
        <v>1464</v>
      </c>
      <c r="E774" s="25" t="s">
        <v>1465</v>
      </c>
    </row>
    <row r="775" spans="1:5">
      <c r="A775" s="25" t="s">
        <v>1427</v>
      </c>
      <c r="B775" s="25" t="s">
        <v>1466</v>
      </c>
      <c r="C775" s="25" t="s">
        <v>1467</v>
      </c>
      <c r="D775" s="53" t="s">
        <v>1468</v>
      </c>
      <c r="E775" s="25" t="s">
        <v>1469</v>
      </c>
    </row>
    <row r="776" spans="1:5">
      <c r="A776" s="25" t="s">
        <v>1431</v>
      </c>
      <c r="B776" s="25" t="s">
        <v>1470</v>
      </c>
      <c r="C776" s="25" t="s">
        <v>1471</v>
      </c>
      <c r="D776" s="53" t="s">
        <v>1472</v>
      </c>
      <c r="E776" s="25" t="s">
        <v>1473</v>
      </c>
    </row>
    <row r="777" spans="1:5">
      <c r="A777" s="25" t="s">
        <v>1436</v>
      </c>
      <c r="B777" s="25" t="s">
        <v>1474</v>
      </c>
      <c r="C777" s="25" t="s">
        <v>1475</v>
      </c>
      <c r="D777" s="53" t="s">
        <v>1476</v>
      </c>
      <c r="E777" s="25" t="s">
        <v>1448</v>
      </c>
    </row>
    <row r="778" spans="1:5">
      <c r="A778" s="25" t="s">
        <v>1450</v>
      </c>
      <c r="B778" s="25" t="s">
        <v>1477</v>
      </c>
      <c r="D778" s="53" t="s">
        <v>1478</v>
      </c>
      <c r="E778" s="25" t="s">
        <v>1479</v>
      </c>
    </row>
    <row r="779" spans="1:5">
      <c r="A779" s="25" t="s">
        <v>1454</v>
      </c>
      <c r="B779" s="25" t="s">
        <v>1480</v>
      </c>
      <c r="C779" s="25" t="s">
        <v>1481</v>
      </c>
      <c r="D779" s="53" t="s">
        <v>1482</v>
      </c>
      <c r="E779" s="25" t="s">
        <v>1332</v>
      </c>
    </row>
    <row r="780" spans="1:5">
      <c r="A780" s="25" t="s">
        <v>1458</v>
      </c>
      <c r="B780" s="25" t="s">
        <v>1483</v>
      </c>
      <c r="C780" s="25" t="s">
        <v>1484</v>
      </c>
      <c r="D780" s="53" t="s">
        <v>1485</v>
      </c>
      <c r="E780" s="25" t="s">
        <v>1486</v>
      </c>
    </row>
    <row r="781" spans="1:5">
      <c r="A781" s="25" t="s">
        <v>1462</v>
      </c>
      <c r="B781" s="25" t="s">
        <v>1487</v>
      </c>
      <c r="C781" s="25" t="s">
        <v>1488</v>
      </c>
      <c r="D781" s="53" t="s">
        <v>1489</v>
      </c>
      <c r="E781" s="25" t="s">
        <v>1445</v>
      </c>
    </row>
    <row r="782" spans="1:5">
      <c r="A782" s="25" t="s">
        <v>1490</v>
      </c>
      <c r="B782" s="25" t="s">
        <v>1491</v>
      </c>
      <c r="D782" s="53" t="s">
        <v>1492</v>
      </c>
      <c r="E782" s="25" t="s">
        <v>1493</v>
      </c>
    </row>
    <row r="783" spans="1:5">
      <c r="A783" s="25" t="s">
        <v>1494</v>
      </c>
      <c r="B783" s="25" t="s">
        <v>1495</v>
      </c>
      <c r="C783" s="25" t="s">
        <v>1496</v>
      </c>
      <c r="D783" s="53" t="s">
        <v>1497</v>
      </c>
      <c r="E783" s="25" t="s">
        <v>1332</v>
      </c>
    </row>
    <row r="784" spans="1:5">
      <c r="A784" s="25" t="s">
        <v>1498</v>
      </c>
      <c r="B784" s="25" t="s">
        <v>1499</v>
      </c>
      <c r="C784" s="25" t="s">
        <v>1500</v>
      </c>
      <c r="D784" s="53" t="s">
        <v>1501</v>
      </c>
      <c r="E784" s="25" t="s">
        <v>1502</v>
      </c>
    </row>
    <row r="785" spans="1:5">
      <c r="A785" s="25" t="s">
        <v>1503</v>
      </c>
      <c r="B785" s="25" t="s">
        <v>1504</v>
      </c>
      <c r="C785" s="25" t="s">
        <v>1505</v>
      </c>
      <c r="D785" s="53" t="s">
        <v>1506</v>
      </c>
      <c r="E785" s="25" t="s">
        <v>1507</v>
      </c>
    </row>
    <row r="786" spans="1:5">
      <c r="A786" s="25" t="s">
        <v>1508</v>
      </c>
      <c r="B786" s="25" t="s">
        <v>1491</v>
      </c>
      <c r="D786" s="53" t="s">
        <v>1490</v>
      </c>
      <c r="E786" s="25" t="s">
        <v>1509</v>
      </c>
    </row>
    <row r="787" spans="1:5">
      <c r="A787" s="25" t="s">
        <v>1510</v>
      </c>
      <c r="B787" s="25" t="s">
        <v>1511</v>
      </c>
      <c r="C787" s="25" t="s">
        <v>1512</v>
      </c>
      <c r="D787" s="53" t="s">
        <v>1494</v>
      </c>
      <c r="E787" s="25" t="s">
        <v>1332</v>
      </c>
    </row>
    <row r="788" spans="1:5">
      <c r="A788" s="25" t="s">
        <v>1513</v>
      </c>
      <c r="B788" s="25" t="s">
        <v>1514</v>
      </c>
      <c r="C788" s="25" t="s">
        <v>1515</v>
      </c>
      <c r="D788" s="53" t="s">
        <v>1498</v>
      </c>
      <c r="E788" s="25" t="s">
        <v>1516</v>
      </c>
    </row>
    <row r="789" spans="1:5">
      <c r="A789" s="25" t="s">
        <v>1517</v>
      </c>
      <c r="B789" s="25" t="s">
        <v>1518</v>
      </c>
      <c r="C789" s="25" t="s">
        <v>1519</v>
      </c>
      <c r="D789" s="53" t="s">
        <v>1503</v>
      </c>
      <c r="E789" s="25" t="s">
        <v>1520</v>
      </c>
    </row>
    <row r="790" spans="1:5">
      <c r="A790" s="25" t="s">
        <v>1521</v>
      </c>
      <c r="B790" s="25" t="s">
        <v>1522</v>
      </c>
      <c r="D790" s="53" t="s">
        <v>1391</v>
      </c>
      <c r="E790" s="25" t="s">
        <v>1523</v>
      </c>
    </row>
    <row r="791" spans="1:5">
      <c r="A791" s="25" t="s">
        <v>1524</v>
      </c>
      <c r="B791" s="25" t="s">
        <v>1525</v>
      </c>
      <c r="C791" s="25" t="s">
        <v>1526</v>
      </c>
      <c r="D791" s="53" t="s">
        <v>1394</v>
      </c>
      <c r="E791" s="25" t="s">
        <v>1527</v>
      </c>
    </row>
    <row r="792" spans="1:5">
      <c r="A792" s="25" t="s">
        <v>1528</v>
      </c>
      <c r="B792" s="25" t="s">
        <v>1529</v>
      </c>
      <c r="C792" s="25" t="s">
        <v>1530</v>
      </c>
      <c r="D792" s="53" t="s">
        <v>1398</v>
      </c>
      <c r="E792" s="25" t="s">
        <v>1531</v>
      </c>
    </row>
    <row r="793" spans="1:5">
      <c r="A793" s="25" t="s">
        <v>1532</v>
      </c>
      <c r="B793" s="25" t="s">
        <v>1533</v>
      </c>
      <c r="C793" s="25" t="s">
        <v>1534</v>
      </c>
      <c r="D793" s="53" t="s">
        <v>1401</v>
      </c>
      <c r="E793" s="25" t="s">
        <v>1535</v>
      </c>
    </row>
    <row r="794" spans="1:5">
      <c r="A794" s="25" t="s">
        <v>1536</v>
      </c>
      <c r="B794" s="25" t="s">
        <v>1537</v>
      </c>
      <c r="D794" s="53" t="s">
        <v>1405</v>
      </c>
      <c r="E794" s="25" t="s">
        <v>1538</v>
      </c>
    </row>
    <row r="795" spans="1:5">
      <c r="A795" s="25" t="s">
        <v>1539</v>
      </c>
      <c r="B795" s="25" t="s">
        <v>1540</v>
      </c>
      <c r="C795" s="25" t="s">
        <v>1541</v>
      </c>
      <c r="D795" s="53" t="s">
        <v>1408</v>
      </c>
      <c r="E795" s="25" t="s">
        <v>1527</v>
      </c>
    </row>
    <row r="796" spans="1:5">
      <c r="A796" s="25" t="s">
        <v>1542</v>
      </c>
      <c r="B796" s="25" t="s">
        <v>1543</v>
      </c>
      <c r="C796" s="25" t="s">
        <v>1544</v>
      </c>
      <c r="D796" s="53" t="s">
        <v>1412</v>
      </c>
      <c r="E796" s="25" t="s">
        <v>1531</v>
      </c>
    </row>
    <row r="797" spans="1:5">
      <c r="A797" s="25" t="s">
        <v>1545</v>
      </c>
      <c r="B797" s="25" t="s">
        <v>1546</v>
      </c>
      <c r="C797" s="25" t="s">
        <v>1547</v>
      </c>
      <c r="D797" s="53" t="s">
        <v>1416</v>
      </c>
      <c r="E797" s="25" t="s">
        <v>1535</v>
      </c>
    </row>
    <row r="798" spans="1:5">
      <c r="A798" s="25" t="s">
        <v>1464</v>
      </c>
      <c r="B798" s="25" t="s">
        <v>1548</v>
      </c>
      <c r="D798" s="53" t="s">
        <v>1521</v>
      </c>
      <c r="E798" s="25" t="s">
        <v>1549</v>
      </c>
    </row>
    <row r="799" spans="1:5">
      <c r="A799" s="25" t="s">
        <v>1468</v>
      </c>
      <c r="B799" s="25" t="s">
        <v>1550</v>
      </c>
      <c r="C799" s="25" t="s">
        <v>1551</v>
      </c>
      <c r="D799" s="53" t="s">
        <v>1524</v>
      </c>
      <c r="E799" s="25" t="s">
        <v>1332</v>
      </c>
    </row>
    <row r="800" spans="1:5">
      <c r="A800" s="25" t="s">
        <v>1472</v>
      </c>
      <c r="B800" s="25" t="s">
        <v>1552</v>
      </c>
      <c r="C800" s="25" t="s">
        <v>1553</v>
      </c>
      <c r="D800" s="53" t="s">
        <v>1528</v>
      </c>
      <c r="E800" s="25" t="s">
        <v>1554</v>
      </c>
    </row>
    <row r="801" spans="1:5">
      <c r="A801" s="25" t="s">
        <v>1476</v>
      </c>
      <c r="B801" s="25" t="s">
        <v>1555</v>
      </c>
      <c r="C801" s="25" t="s">
        <v>1556</v>
      </c>
      <c r="D801" s="53" t="s">
        <v>1532</v>
      </c>
      <c r="E801" s="25" t="s">
        <v>1404</v>
      </c>
    </row>
    <row r="802" spans="1:5">
      <c r="A802" s="25" t="s">
        <v>1478</v>
      </c>
      <c r="B802" s="25" t="s">
        <v>1557</v>
      </c>
      <c r="D802" s="53" t="s">
        <v>1508</v>
      </c>
      <c r="E802" s="25" t="s">
        <v>1558</v>
      </c>
    </row>
    <row r="803" spans="1:5">
      <c r="A803" s="25" t="s">
        <v>1482</v>
      </c>
      <c r="B803" s="25" t="s">
        <v>1559</v>
      </c>
      <c r="C803" s="25" t="s">
        <v>1560</v>
      </c>
      <c r="D803" s="53" t="s">
        <v>1510</v>
      </c>
      <c r="E803" s="25" t="s">
        <v>1332</v>
      </c>
    </row>
    <row r="804" spans="1:5">
      <c r="A804" s="25" t="s">
        <v>1485</v>
      </c>
      <c r="B804" s="25" t="s">
        <v>1561</v>
      </c>
      <c r="C804" s="25" t="s">
        <v>1562</v>
      </c>
      <c r="D804" s="53" t="s">
        <v>1513</v>
      </c>
      <c r="E804" s="25" t="s">
        <v>1563</v>
      </c>
    </row>
    <row r="805" spans="1:5">
      <c r="A805" s="25" t="s">
        <v>1489</v>
      </c>
      <c r="B805" s="25" t="s">
        <v>1146</v>
      </c>
      <c r="C805" s="25" t="s">
        <v>1564</v>
      </c>
      <c r="D805" s="53" t="s">
        <v>1517</v>
      </c>
      <c r="E805" s="25" t="s">
        <v>1565</v>
      </c>
    </row>
    <row r="806" spans="1:5">
      <c r="A806" s="25" t="s">
        <v>1492</v>
      </c>
      <c r="B806" s="25" t="s">
        <v>1566</v>
      </c>
      <c r="D806" s="53" t="s">
        <v>1536</v>
      </c>
      <c r="E806" s="25" t="s">
        <v>1567</v>
      </c>
    </row>
    <row r="807" spans="1:5">
      <c r="A807" s="25" t="s">
        <v>1497</v>
      </c>
      <c r="B807" s="25" t="s">
        <v>1568</v>
      </c>
      <c r="C807" s="25" t="s">
        <v>1569</v>
      </c>
      <c r="D807" s="53" t="s">
        <v>1539</v>
      </c>
      <c r="E807" s="25" t="s">
        <v>1570</v>
      </c>
    </row>
    <row r="808" spans="1:5">
      <c r="A808" s="25" t="s">
        <v>1501</v>
      </c>
      <c r="B808" s="25" t="s">
        <v>1571</v>
      </c>
      <c r="C808" s="25" t="s">
        <v>1572</v>
      </c>
      <c r="D808" s="53" t="s">
        <v>1542</v>
      </c>
      <c r="E808" s="25" t="s">
        <v>1445</v>
      </c>
    </row>
    <row r="809" spans="1:5">
      <c r="A809" s="25" t="s">
        <v>1506</v>
      </c>
      <c r="B809" s="25" t="s">
        <v>1573</v>
      </c>
      <c r="C809" s="25" t="s">
        <v>1574</v>
      </c>
      <c r="D809" s="53" t="s">
        <v>1545</v>
      </c>
      <c r="E809" s="25" t="s">
        <v>1575</v>
      </c>
    </row>
    <row r="810" spans="1:5">
      <c r="A810" s="25" t="s">
        <v>16872</v>
      </c>
      <c r="B810" s="25" t="s">
        <v>16880</v>
      </c>
    </row>
    <row r="811" spans="1:5">
      <c r="A811" s="25" t="s">
        <v>16873</v>
      </c>
      <c r="B811" s="25" t="s">
        <v>16881</v>
      </c>
    </row>
    <row r="812" spans="1:5">
      <c r="A812" s="25" t="s">
        <v>16874</v>
      </c>
      <c r="B812" s="25" t="s">
        <v>16882</v>
      </c>
    </row>
    <row r="813" spans="1:5">
      <c r="A813" s="25" t="s">
        <v>16875</v>
      </c>
      <c r="B813" s="25" t="s">
        <v>16883</v>
      </c>
    </row>
    <row r="814" spans="1:5">
      <c r="A814" s="25" t="s">
        <v>16876</v>
      </c>
      <c r="B814" s="25" t="s">
        <v>16884</v>
      </c>
    </row>
    <row r="815" spans="1:5">
      <c r="A815" s="25" t="s">
        <v>16877</v>
      </c>
      <c r="B815" s="25" t="s">
        <v>16885</v>
      </c>
    </row>
    <row r="816" spans="1:5">
      <c r="A816" s="25" t="s">
        <v>16878</v>
      </c>
      <c r="B816" s="25" t="s">
        <v>16886</v>
      </c>
    </row>
    <row r="817" spans="1:5">
      <c r="A817" s="25" t="s">
        <v>16879</v>
      </c>
      <c r="B817" s="25" t="s">
        <v>16887</v>
      </c>
    </row>
    <row r="818" spans="1:5">
      <c r="A818" s="25" t="s">
        <v>11027</v>
      </c>
      <c r="B818" s="25" t="s">
        <v>11038</v>
      </c>
    </row>
    <row r="819" spans="1:5">
      <c r="A819" s="25" t="s">
        <v>1576</v>
      </c>
      <c r="B819" s="45" t="s">
        <v>1577</v>
      </c>
      <c r="C819" s="45"/>
      <c r="E819" s="45"/>
    </row>
    <row r="820" spans="1:5">
      <c r="A820" s="25" t="s">
        <v>1578</v>
      </c>
      <c r="B820" s="25" t="s">
        <v>1579</v>
      </c>
    </row>
    <row r="821" spans="1:5">
      <c r="A821" s="25" t="s">
        <v>1580</v>
      </c>
      <c r="B821" s="25" t="s">
        <v>1581</v>
      </c>
    </row>
    <row r="822" spans="1:5">
      <c r="A822" s="25" t="s">
        <v>1582</v>
      </c>
      <c r="B822" s="25" t="s">
        <v>1583</v>
      </c>
    </row>
    <row r="823" spans="1:5">
      <c r="A823" s="25" t="s">
        <v>1584</v>
      </c>
      <c r="B823" s="25" t="s">
        <v>1585</v>
      </c>
    </row>
    <row r="824" spans="1:5">
      <c r="A824" s="25" t="s">
        <v>1586</v>
      </c>
      <c r="B824" s="45" t="s">
        <v>1587</v>
      </c>
      <c r="C824" s="45"/>
      <c r="E824" s="45"/>
    </row>
    <row r="825" spans="1:5">
      <c r="A825" s="25" t="s">
        <v>1588</v>
      </c>
      <c r="B825" s="45" t="s">
        <v>1589</v>
      </c>
      <c r="C825" s="45"/>
      <c r="E825" s="45"/>
    </row>
    <row r="826" spans="1:5">
      <c r="A826" s="25" t="s">
        <v>1590</v>
      </c>
      <c r="B826" s="46" t="s">
        <v>1591</v>
      </c>
      <c r="C826" s="46"/>
      <c r="D826" s="53" t="s">
        <v>1592</v>
      </c>
      <c r="E826" s="46" t="s">
        <v>1593</v>
      </c>
    </row>
    <row r="827" spans="1:5">
      <c r="A827" s="25" t="s">
        <v>1594</v>
      </c>
      <c r="B827" s="45" t="s">
        <v>1595</v>
      </c>
      <c r="C827" s="45" t="s">
        <v>1596</v>
      </c>
      <c r="D827" s="53" t="s">
        <v>1597</v>
      </c>
      <c r="E827" s="45" t="s">
        <v>1598</v>
      </c>
    </row>
    <row r="828" spans="1:5">
      <c r="A828" s="25" t="s">
        <v>1599</v>
      </c>
      <c r="B828" s="45" t="s">
        <v>1600</v>
      </c>
      <c r="C828" s="45" t="s">
        <v>1601</v>
      </c>
      <c r="D828" s="53" t="s">
        <v>1602</v>
      </c>
      <c r="E828" s="45" t="s">
        <v>1603</v>
      </c>
    </row>
    <row r="829" spans="1:5">
      <c r="A829" s="25" t="s">
        <v>1604</v>
      </c>
      <c r="B829" s="45" t="s">
        <v>1605</v>
      </c>
      <c r="C829" s="45" t="s">
        <v>1606</v>
      </c>
      <c r="D829" s="53" t="s">
        <v>1607</v>
      </c>
      <c r="E829" s="45" t="s">
        <v>1608</v>
      </c>
    </row>
    <row r="830" spans="1:5">
      <c r="A830" s="25" t="s">
        <v>1592</v>
      </c>
      <c r="B830" s="46" t="s">
        <v>1609</v>
      </c>
      <c r="C830" s="46"/>
      <c r="D830" s="53" t="s">
        <v>1590</v>
      </c>
      <c r="E830" s="46" t="s">
        <v>1610</v>
      </c>
    </row>
    <row r="831" spans="1:5">
      <c r="A831" s="25" t="s">
        <v>1597</v>
      </c>
      <c r="B831" s="45" t="s">
        <v>1611</v>
      </c>
      <c r="C831" s="45" t="s">
        <v>1612</v>
      </c>
      <c r="D831" s="53" t="s">
        <v>1594</v>
      </c>
      <c r="E831" s="45" t="s">
        <v>1613</v>
      </c>
    </row>
    <row r="832" spans="1:5">
      <c r="A832" s="25" t="s">
        <v>1602</v>
      </c>
      <c r="B832" s="45" t="s">
        <v>1614</v>
      </c>
      <c r="C832" s="45" t="s">
        <v>1615</v>
      </c>
      <c r="D832" s="53" t="s">
        <v>1599</v>
      </c>
      <c r="E832" s="45" t="s">
        <v>1616</v>
      </c>
    </row>
    <row r="833" spans="1:5">
      <c r="A833" s="25" t="s">
        <v>1607</v>
      </c>
      <c r="B833" s="45" t="s">
        <v>1617</v>
      </c>
      <c r="C833" s="45" t="s">
        <v>1618</v>
      </c>
      <c r="D833" s="53" t="s">
        <v>1604</v>
      </c>
      <c r="E833" s="45" t="s">
        <v>1619</v>
      </c>
    </row>
    <row r="834" spans="1:5">
      <c r="A834" s="25" t="s">
        <v>1620</v>
      </c>
      <c r="B834" s="46" t="s">
        <v>1621</v>
      </c>
      <c r="C834" s="46"/>
      <c r="D834" s="53" t="s">
        <v>1622</v>
      </c>
      <c r="E834" s="46" t="s">
        <v>1623</v>
      </c>
    </row>
    <row r="835" spans="1:5">
      <c r="A835" s="25" t="s">
        <v>1624</v>
      </c>
      <c r="B835" s="45" t="s">
        <v>1625</v>
      </c>
      <c r="C835" s="45" t="s">
        <v>1626</v>
      </c>
      <c r="D835" s="53" t="s">
        <v>1627</v>
      </c>
      <c r="E835" s="45" t="s">
        <v>1613</v>
      </c>
    </row>
    <row r="836" spans="1:5">
      <c r="A836" s="25" t="s">
        <v>1628</v>
      </c>
      <c r="B836" s="45" t="s">
        <v>1629</v>
      </c>
      <c r="C836" s="45" t="s">
        <v>1630</v>
      </c>
      <c r="D836" s="53" t="s">
        <v>1631</v>
      </c>
      <c r="E836" s="45" t="s">
        <v>1616</v>
      </c>
    </row>
    <row r="837" spans="1:5">
      <c r="A837" s="25" t="s">
        <v>1632</v>
      </c>
      <c r="B837" s="45" t="s">
        <v>1633</v>
      </c>
      <c r="C837" s="45" t="s">
        <v>1634</v>
      </c>
      <c r="D837" s="53" t="s">
        <v>1635</v>
      </c>
      <c r="E837" s="45" t="s">
        <v>1619</v>
      </c>
    </row>
    <row r="838" spans="1:5">
      <c r="A838" s="25" t="s">
        <v>1636</v>
      </c>
      <c r="B838" s="46" t="s">
        <v>1637</v>
      </c>
      <c r="C838" s="46"/>
      <c r="D838" s="53" t="s">
        <v>1638</v>
      </c>
      <c r="E838" s="46" t="s">
        <v>1639</v>
      </c>
    </row>
    <row r="839" spans="1:5">
      <c r="A839" s="25" t="s">
        <v>1640</v>
      </c>
      <c r="B839" s="45" t="s">
        <v>1641</v>
      </c>
      <c r="C839" s="45" t="s">
        <v>1642</v>
      </c>
      <c r="D839" s="53" t="s">
        <v>1643</v>
      </c>
      <c r="E839" s="45" t="s">
        <v>1613</v>
      </c>
    </row>
    <row r="840" spans="1:5">
      <c r="A840" s="25" t="s">
        <v>1644</v>
      </c>
      <c r="B840" s="45" t="s">
        <v>1645</v>
      </c>
      <c r="C840" s="45" t="s">
        <v>1646</v>
      </c>
      <c r="D840" s="53" t="s">
        <v>1647</v>
      </c>
      <c r="E840" s="45" t="s">
        <v>1616</v>
      </c>
    </row>
    <row r="841" spans="1:5">
      <c r="A841" s="25" t="s">
        <v>1648</v>
      </c>
      <c r="B841" s="45" t="s">
        <v>1649</v>
      </c>
      <c r="C841" s="45" t="s">
        <v>1650</v>
      </c>
      <c r="D841" s="53" t="s">
        <v>1651</v>
      </c>
      <c r="E841" s="45" t="s">
        <v>1390</v>
      </c>
    </row>
    <row r="842" spans="1:5">
      <c r="A842" s="25" t="s">
        <v>1652</v>
      </c>
      <c r="B842" s="46" t="s">
        <v>1653</v>
      </c>
      <c r="C842" s="46"/>
      <c r="D842" s="53" t="s">
        <v>1654</v>
      </c>
      <c r="E842" s="46" t="s">
        <v>1655</v>
      </c>
    </row>
    <row r="843" spans="1:5">
      <c r="A843" s="25" t="s">
        <v>1656</v>
      </c>
      <c r="B843" s="45" t="s">
        <v>1657</v>
      </c>
      <c r="C843" s="45" t="s">
        <v>1658</v>
      </c>
      <c r="D843" s="53" t="s">
        <v>1659</v>
      </c>
      <c r="E843" s="45" t="s">
        <v>1660</v>
      </c>
    </row>
    <row r="844" spans="1:5">
      <c r="A844" s="25" t="s">
        <v>1661</v>
      </c>
      <c r="B844" s="45" t="s">
        <v>1662</v>
      </c>
      <c r="C844" s="45" t="s">
        <v>1663</v>
      </c>
      <c r="D844" s="53" t="s">
        <v>1664</v>
      </c>
      <c r="E844" s="45" t="s">
        <v>1616</v>
      </c>
    </row>
    <row r="845" spans="1:5">
      <c r="A845" s="25" t="s">
        <v>1665</v>
      </c>
      <c r="B845" s="45" t="s">
        <v>1666</v>
      </c>
      <c r="C845" s="45" t="s">
        <v>1667</v>
      </c>
      <c r="D845" s="53" t="s">
        <v>1668</v>
      </c>
      <c r="E845" s="45" t="s">
        <v>1619</v>
      </c>
    </row>
    <row r="846" spans="1:5">
      <c r="A846" s="25" t="s">
        <v>1669</v>
      </c>
      <c r="B846" s="46" t="s">
        <v>1670</v>
      </c>
      <c r="C846" s="46"/>
      <c r="D846" s="53" t="s">
        <v>1671</v>
      </c>
      <c r="E846" s="46" t="s">
        <v>1672</v>
      </c>
    </row>
    <row r="847" spans="1:5">
      <c r="A847" s="25" t="s">
        <v>1673</v>
      </c>
      <c r="B847" s="45" t="s">
        <v>1674</v>
      </c>
      <c r="C847" s="45" t="s">
        <v>1675</v>
      </c>
      <c r="D847" s="53" t="s">
        <v>1676</v>
      </c>
      <c r="E847" s="45" t="s">
        <v>1677</v>
      </c>
    </row>
    <row r="848" spans="1:5">
      <c r="A848" s="25" t="s">
        <v>1678</v>
      </c>
      <c r="B848" s="45" t="s">
        <v>1679</v>
      </c>
      <c r="C848" s="45" t="s">
        <v>1680</v>
      </c>
      <c r="D848" s="53" t="s">
        <v>1681</v>
      </c>
      <c r="E848" s="45" t="s">
        <v>1616</v>
      </c>
    </row>
    <row r="849" spans="1:5">
      <c r="A849" s="25" t="s">
        <v>1682</v>
      </c>
      <c r="B849" s="45" t="s">
        <v>1683</v>
      </c>
      <c r="C849" s="45" t="s">
        <v>1684</v>
      </c>
      <c r="D849" s="53" t="s">
        <v>1685</v>
      </c>
      <c r="E849" s="45" t="s">
        <v>1619</v>
      </c>
    </row>
    <row r="850" spans="1:5">
      <c r="A850" s="25" t="s">
        <v>1686</v>
      </c>
      <c r="B850" s="46" t="s">
        <v>1687</v>
      </c>
      <c r="C850" s="46"/>
      <c r="D850" s="53" t="s">
        <v>1686</v>
      </c>
      <c r="E850" s="46" t="s">
        <v>1688</v>
      </c>
    </row>
    <row r="851" spans="1:5">
      <c r="A851" s="25" t="s">
        <v>1689</v>
      </c>
      <c r="B851" s="45" t="s">
        <v>1690</v>
      </c>
      <c r="C851" s="45" t="s">
        <v>1691</v>
      </c>
      <c r="D851" s="53" t="s">
        <v>1689</v>
      </c>
      <c r="E851" s="45" t="s">
        <v>1692</v>
      </c>
    </row>
    <row r="852" spans="1:5">
      <c r="A852" s="25" t="s">
        <v>1693</v>
      </c>
      <c r="B852" s="45" t="s">
        <v>1694</v>
      </c>
      <c r="C852" s="45" t="s">
        <v>1695</v>
      </c>
      <c r="D852" s="53" t="s">
        <v>1693</v>
      </c>
      <c r="E852" s="45" t="s">
        <v>1616</v>
      </c>
    </row>
    <row r="853" spans="1:5">
      <c r="A853" s="25" t="s">
        <v>1696</v>
      </c>
      <c r="B853" s="45" t="s">
        <v>1697</v>
      </c>
      <c r="C853" s="45" t="s">
        <v>1695</v>
      </c>
      <c r="D853" s="53" t="s">
        <v>1696</v>
      </c>
      <c r="E853" s="45" t="s">
        <v>1619</v>
      </c>
    </row>
    <row r="854" spans="1:5">
      <c r="A854" s="25" t="s">
        <v>1638</v>
      </c>
      <c r="B854" s="46" t="s">
        <v>1698</v>
      </c>
      <c r="C854" s="46"/>
      <c r="D854" s="53" t="s">
        <v>1699</v>
      </c>
      <c r="E854" s="46" t="s">
        <v>1700</v>
      </c>
    </row>
    <row r="855" spans="1:5">
      <c r="A855" s="25" t="s">
        <v>1643</v>
      </c>
      <c r="B855" s="45" t="s">
        <v>1701</v>
      </c>
      <c r="C855" s="45" t="s">
        <v>1702</v>
      </c>
      <c r="D855" s="53" t="s">
        <v>1703</v>
      </c>
      <c r="E855" s="45" t="s">
        <v>1613</v>
      </c>
    </row>
    <row r="856" spans="1:5">
      <c r="A856" s="25" t="s">
        <v>1647</v>
      </c>
      <c r="B856" s="45" t="s">
        <v>1704</v>
      </c>
      <c r="C856" s="45" t="s">
        <v>1705</v>
      </c>
      <c r="D856" s="53" t="s">
        <v>1706</v>
      </c>
      <c r="E856" s="45" t="s">
        <v>1616</v>
      </c>
    </row>
    <row r="857" spans="1:5">
      <c r="A857" s="25" t="s">
        <v>1651</v>
      </c>
      <c r="B857" s="45" t="s">
        <v>1707</v>
      </c>
      <c r="C857" s="45" t="s">
        <v>1708</v>
      </c>
      <c r="D857" s="53" t="s">
        <v>1709</v>
      </c>
      <c r="E857" s="45" t="s">
        <v>1619</v>
      </c>
    </row>
    <row r="858" spans="1:5">
      <c r="A858" s="25" t="s">
        <v>1671</v>
      </c>
      <c r="B858" s="46" t="s">
        <v>1710</v>
      </c>
      <c r="C858" s="46"/>
      <c r="D858" s="53" t="s">
        <v>1711</v>
      </c>
      <c r="E858" s="46" t="s">
        <v>1712</v>
      </c>
    </row>
    <row r="859" spans="1:5">
      <c r="A859" s="25" t="s">
        <v>1676</v>
      </c>
      <c r="B859" s="45" t="s">
        <v>1713</v>
      </c>
      <c r="C859" s="45" t="s">
        <v>1714</v>
      </c>
      <c r="D859" s="53" t="s">
        <v>1715</v>
      </c>
      <c r="E859" s="45" t="s">
        <v>1716</v>
      </c>
    </row>
    <row r="860" spans="1:5">
      <c r="A860" s="25" t="s">
        <v>1681</v>
      </c>
      <c r="B860" s="45" t="s">
        <v>1717</v>
      </c>
      <c r="C860" s="45" t="s">
        <v>1718</v>
      </c>
      <c r="D860" s="53" t="s">
        <v>1719</v>
      </c>
      <c r="E860" s="45" t="s">
        <v>1616</v>
      </c>
    </row>
    <row r="861" spans="1:5">
      <c r="A861" s="25" t="s">
        <v>1685</v>
      </c>
      <c r="B861" s="45" t="s">
        <v>1720</v>
      </c>
      <c r="C861" s="45" t="s">
        <v>1721</v>
      </c>
      <c r="D861" s="53" t="s">
        <v>1722</v>
      </c>
      <c r="E861" s="45" t="s">
        <v>1619</v>
      </c>
    </row>
    <row r="862" spans="1:5">
      <c r="A862" s="25" t="s">
        <v>1723</v>
      </c>
      <c r="B862" s="46" t="s">
        <v>1724</v>
      </c>
      <c r="C862" s="46"/>
      <c r="D862" s="53" t="s">
        <v>1620</v>
      </c>
      <c r="E862" s="46" t="s">
        <v>1725</v>
      </c>
    </row>
    <row r="863" spans="1:5">
      <c r="A863" s="25" t="s">
        <v>1726</v>
      </c>
      <c r="B863" s="45" t="s">
        <v>1727</v>
      </c>
      <c r="C863" s="45" t="s">
        <v>1728</v>
      </c>
      <c r="D863" s="53" t="s">
        <v>1624</v>
      </c>
      <c r="E863" s="45" t="s">
        <v>1613</v>
      </c>
    </row>
    <row r="864" spans="1:5">
      <c r="A864" s="25" t="s">
        <v>1729</v>
      </c>
      <c r="B864" s="45" t="s">
        <v>1730</v>
      </c>
      <c r="C864" s="45" t="s">
        <v>1731</v>
      </c>
      <c r="D864" s="53" t="s">
        <v>1628</v>
      </c>
      <c r="E864" s="45" t="s">
        <v>1616</v>
      </c>
    </row>
    <row r="865" spans="1:5">
      <c r="A865" s="25" t="s">
        <v>1732</v>
      </c>
      <c r="B865" s="45" t="s">
        <v>1733</v>
      </c>
      <c r="C865" s="45" t="s">
        <v>1734</v>
      </c>
      <c r="D865" s="53" t="s">
        <v>1632</v>
      </c>
      <c r="E865" s="45" t="s">
        <v>1619</v>
      </c>
    </row>
    <row r="866" spans="1:5">
      <c r="A866" s="25" t="s">
        <v>1622</v>
      </c>
      <c r="B866" s="46" t="s">
        <v>1735</v>
      </c>
      <c r="C866" s="46"/>
      <c r="D866" s="53" t="s">
        <v>1636</v>
      </c>
      <c r="E866" s="46" t="s">
        <v>1736</v>
      </c>
    </row>
    <row r="867" spans="1:5">
      <c r="A867" s="25" t="s">
        <v>1627</v>
      </c>
      <c r="B867" s="45" t="s">
        <v>1737</v>
      </c>
      <c r="C867" s="45" t="s">
        <v>1738</v>
      </c>
      <c r="D867" s="53" t="s">
        <v>1640</v>
      </c>
      <c r="E867" s="45" t="s">
        <v>1613</v>
      </c>
    </row>
    <row r="868" spans="1:5">
      <c r="A868" s="25" t="s">
        <v>1631</v>
      </c>
      <c r="B868" s="45" t="s">
        <v>1739</v>
      </c>
      <c r="C868" s="45" t="s">
        <v>1740</v>
      </c>
      <c r="D868" s="53" t="s">
        <v>1644</v>
      </c>
      <c r="E868" s="45" t="s">
        <v>1616</v>
      </c>
    </row>
    <row r="869" spans="1:5">
      <c r="A869" s="25" t="s">
        <v>1635</v>
      </c>
      <c r="B869" s="45" t="s">
        <v>1741</v>
      </c>
      <c r="C869" s="45" t="s">
        <v>1742</v>
      </c>
      <c r="D869" s="53" t="s">
        <v>1648</v>
      </c>
      <c r="E869" s="45" t="s">
        <v>1619</v>
      </c>
    </row>
    <row r="870" spans="1:5">
      <c r="A870" s="25" t="s">
        <v>1743</v>
      </c>
      <c r="B870" s="46" t="s">
        <v>1744</v>
      </c>
      <c r="C870" s="46"/>
      <c r="D870" s="53" t="s">
        <v>1652</v>
      </c>
      <c r="E870" s="46" t="s">
        <v>1745</v>
      </c>
    </row>
    <row r="871" spans="1:5">
      <c r="A871" s="25" t="s">
        <v>1746</v>
      </c>
      <c r="B871" s="45" t="s">
        <v>1747</v>
      </c>
      <c r="C871" s="45" t="s">
        <v>1748</v>
      </c>
      <c r="D871" s="53" t="s">
        <v>1656</v>
      </c>
      <c r="E871" s="45" t="s">
        <v>1613</v>
      </c>
    </row>
    <row r="872" spans="1:5">
      <c r="A872" s="25" t="s">
        <v>1749</v>
      </c>
      <c r="B872" s="45" t="s">
        <v>1750</v>
      </c>
      <c r="C872" s="45" t="s">
        <v>1751</v>
      </c>
      <c r="D872" s="53" t="s">
        <v>1661</v>
      </c>
      <c r="E872" s="45" t="s">
        <v>1616</v>
      </c>
    </row>
    <row r="873" spans="1:5">
      <c r="A873" s="25" t="s">
        <v>1752</v>
      </c>
      <c r="B873" s="45" t="s">
        <v>1753</v>
      </c>
      <c r="C873" s="45" t="s">
        <v>1754</v>
      </c>
      <c r="D873" s="53" t="s">
        <v>1665</v>
      </c>
      <c r="E873" s="45" t="s">
        <v>1619</v>
      </c>
    </row>
    <row r="874" spans="1:5">
      <c r="A874" s="25" t="s">
        <v>1699</v>
      </c>
      <c r="B874" s="46" t="s">
        <v>1755</v>
      </c>
      <c r="C874" s="46"/>
      <c r="D874" s="53" t="s">
        <v>1743</v>
      </c>
      <c r="E874" s="46" t="s">
        <v>1756</v>
      </c>
    </row>
    <row r="875" spans="1:5">
      <c r="A875" s="25" t="s">
        <v>1703</v>
      </c>
      <c r="B875" s="45" t="s">
        <v>1271</v>
      </c>
      <c r="C875" s="45" t="s">
        <v>1757</v>
      </c>
      <c r="D875" s="53" t="s">
        <v>1746</v>
      </c>
      <c r="E875" s="45" t="s">
        <v>1677</v>
      </c>
    </row>
    <row r="876" spans="1:5">
      <c r="A876" s="25" t="s">
        <v>1706</v>
      </c>
      <c r="B876" s="45" t="s">
        <v>1273</v>
      </c>
      <c r="C876" s="45" t="s">
        <v>1758</v>
      </c>
      <c r="D876" s="53" t="s">
        <v>1749</v>
      </c>
      <c r="E876" s="45" t="s">
        <v>1616</v>
      </c>
    </row>
    <row r="877" spans="1:5">
      <c r="A877" s="25" t="s">
        <v>1709</v>
      </c>
      <c r="B877" s="45" t="s">
        <v>1275</v>
      </c>
      <c r="C877" s="45" t="s">
        <v>1759</v>
      </c>
      <c r="D877" s="53" t="s">
        <v>1752</v>
      </c>
      <c r="E877" s="45" t="s">
        <v>1619</v>
      </c>
    </row>
    <row r="878" spans="1:5">
      <c r="A878" s="25" t="s">
        <v>1711</v>
      </c>
      <c r="B878" s="46" t="s">
        <v>1760</v>
      </c>
      <c r="C878" s="46"/>
      <c r="D878" s="53" t="s">
        <v>1669</v>
      </c>
      <c r="E878" s="46" t="s">
        <v>1761</v>
      </c>
    </row>
    <row r="879" spans="1:5">
      <c r="A879" s="25" t="s">
        <v>1715</v>
      </c>
      <c r="B879" s="45" t="s">
        <v>1278</v>
      </c>
      <c r="C879" s="45" t="s">
        <v>1762</v>
      </c>
      <c r="D879" s="53" t="s">
        <v>1673</v>
      </c>
      <c r="E879" s="45" t="s">
        <v>1692</v>
      </c>
    </row>
    <row r="880" spans="1:5">
      <c r="A880" s="25" t="s">
        <v>1719</v>
      </c>
      <c r="B880" s="45" t="s">
        <v>1280</v>
      </c>
      <c r="C880" s="45" t="s">
        <v>1763</v>
      </c>
      <c r="D880" s="53" t="s">
        <v>1678</v>
      </c>
      <c r="E880" s="45" t="s">
        <v>1616</v>
      </c>
    </row>
    <row r="881" spans="1:5">
      <c r="A881" s="25" t="s">
        <v>1722</v>
      </c>
      <c r="B881" s="45" t="s">
        <v>1260</v>
      </c>
      <c r="C881" s="45" t="s">
        <v>1764</v>
      </c>
      <c r="D881" s="53" t="s">
        <v>1682</v>
      </c>
      <c r="E881" s="45" t="s">
        <v>1765</v>
      </c>
    </row>
    <row r="882" spans="1:5">
      <c r="A882" s="25" t="s">
        <v>1766</v>
      </c>
      <c r="B882" s="46" t="s">
        <v>1767</v>
      </c>
      <c r="C882" s="46"/>
      <c r="D882" s="53" t="s">
        <v>1766</v>
      </c>
      <c r="E882" s="46" t="s">
        <v>1768</v>
      </c>
    </row>
    <row r="883" spans="1:5">
      <c r="A883" s="25" t="s">
        <v>1769</v>
      </c>
      <c r="B883" s="45" t="s">
        <v>1284</v>
      </c>
      <c r="C883" s="45" t="s">
        <v>1770</v>
      </c>
      <c r="D883" s="53" t="s">
        <v>1769</v>
      </c>
      <c r="E883" s="45" t="s">
        <v>1692</v>
      </c>
    </row>
    <row r="884" spans="1:5">
      <c r="A884" s="25" t="s">
        <v>1771</v>
      </c>
      <c r="B884" s="45" t="s">
        <v>1286</v>
      </c>
      <c r="C884" s="45" t="s">
        <v>1772</v>
      </c>
      <c r="D884" s="53" t="s">
        <v>1771</v>
      </c>
      <c r="E884" s="45" t="s">
        <v>1616</v>
      </c>
    </row>
    <row r="885" spans="1:5">
      <c r="A885" s="25" t="s">
        <v>1773</v>
      </c>
      <c r="B885" s="45" t="s">
        <v>1288</v>
      </c>
      <c r="C885" s="45" t="s">
        <v>1774</v>
      </c>
      <c r="D885" s="53" t="s">
        <v>1773</v>
      </c>
      <c r="E885" s="45" t="s">
        <v>1765</v>
      </c>
    </row>
    <row r="886" spans="1:5">
      <c r="A886" s="25" t="s">
        <v>1775</v>
      </c>
      <c r="B886" s="46" t="s">
        <v>1776</v>
      </c>
      <c r="C886" s="46"/>
      <c r="D886" s="53" t="s">
        <v>1723</v>
      </c>
      <c r="E886" s="46" t="s">
        <v>1777</v>
      </c>
    </row>
    <row r="887" spans="1:5">
      <c r="A887" s="25" t="s">
        <v>1778</v>
      </c>
      <c r="B887" s="45" t="s">
        <v>1779</v>
      </c>
      <c r="C887" s="45" t="s">
        <v>1780</v>
      </c>
      <c r="D887" s="53" t="s">
        <v>1726</v>
      </c>
      <c r="E887" s="45" t="s">
        <v>1781</v>
      </c>
    </row>
    <row r="888" spans="1:5">
      <c r="A888" s="25" t="s">
        <v>1782</v>
      </c>
      <c r="B888" s="45" t="s">
        <v>1783</v>
      </c>
      <c r="C888" s="45" t="s">
        <v>1784</v>
      </c>
      <c r="D888" s="53" t="s">
        <v>1729</v>
      </c>
      <c r="E888" s="45" t="s">
        <v>1616</v>
      </c>
    </row>
    <row r="889" spans="1:5">
      <c r="A889" s="25" t="s">
        <v>1785</v>
      </c>
      <c r="B889" s="45" t="s">
        <v>1786</v>
      </c>
      <c r="C889" s="45" t="s">
        <v>1787</v>
      </c>
      <c r="D889" s="53" t="s">
        <v>1732</v>
      </c>
      <c r="E889" s="45" t="s">
        <v>1765</v>
      </c>
    </row>
    <row r="890" spans="1:5">
      <c r="A890" s="25" t="s">
        <v>1788</v>
      </c>
      <c r="B890" s="46" t="s">
        <v>1789</v>
      </c>
      <c r="C890" s="61"/>
      <c r="D890" s="53" t="s">
        <v>1775</v>
      </c>
      <c r="E890" s="46" t="s">
        <v>1790</v>
      </c>
    </row>
    <row r="891" spans="1:5">
      <c r="A891" s="25" t="s">
        <v>1791</v>
      </c>
      <c r="B891" s="45" t="s">
        <v>1792</v>
      </c>
      <c r="C891" s="45" t="s">
        <v>1793</v>
      </c>
      <c r="D891" s="53" t="s">
        <v>1778</v>
      </c>
      <c r="E891" s="45" t="s">
        <v>1794</v>
      </c>
    </row>
    <row r="892" spans="1:5">
      <c r="A892" s="25" t="s">
        <v>1795</v>
      </c>
      <c r="B892" s="45" t="s">
        <v>1796</v>
      </c>
      <c r="C892" s="45" t="s">
        <v>1797</v>
      </c>
      <c r="D892" s="53" t="s">
        <v>1782</v>
      </c>
      <c r="E892" s="45" t="s">
        <v>1798</v>
      </c>
    </row>
    <row r="893" spans="1:5">
      <c r="A893" s="25" t="s">
        <v>1799</v>
      </c>
      <c r="B893" s="45" t="s">
        <v>1800</v>
      </c>
      <c r="C893" s="45" t="s">
        <v>1801</v>
      </c>
      <c r="D893" s="53" t="s">
        <v>1785</v>
      </c>
      <c r="E893" s="45" t="s">
        <v>1802</v>
      </c>
    </row>
    <row r="894" spans="1:5">
      <c r="A894" s="25" t="s">
        <v>1654</v>
      </c>
      <c r="B894" s="46" t="s">
        <v>1803</v>
      </c>
      <c r="C894" s="61"/>
      <c r="D894" s="53" t="s">
        <v>1788</v>
      </c>
      <c r="E894" s="46" t="s">
        <v>1804</v>
      </c>
    </row>
    <row r="895" spans="1:5">
      <c r="A895" s="25" t="s">
        <v>1659</v>
      </c>
      <c r="B895" s="45" t="s">
        <v>1805</v>
      </c>
      <c r="C895" s="45" t="s">
        <v>1806</v>
      </c>
      <c r="D895" s="53" t="s">
        <v>1791</v>
      </c>
      <c r="E895" s="45" t="s">
        <v>1807</v>
      </c>
    </row>
    <row r="896" spans="1:5">
      <c r="A896" s="25" t="s">
        <v>1664</v>
      </c>
      <c r="B896" s="45" t="s">
        <v>1808</v>
      </c>
      <c r="C896" s="45" t="s">
        <v>1809</v>
      </c>
      <c r="D896" s="53" t="s">
        <v>1795</v>
      </c>
      <c r="E896" s="45" t="s">
        <v>1798</v>
      </c>
    </row>
    <row r="897" spans="1:5">
      <c r="A897" s="25" t="s">
        <v>1668</v>
      </c>
      <c r="B897" s="45" t="s">
        <v>1810</v>
      </c>
      <c r="C897" s="45" t="s">
        <v>1811</v>
      </c>
      <c r="D897" s="53" t="s">
        <v>1799</v>
      </c>
      <c r="E897" s="45" t="s">
        <v>1802</v>
      </c>
    </row>
    <row r="898" spans="1:5">
      <c r="A898" s="25" t="s">
        <v>16730</v>
      </c>
      <c r="B898" s="25" t="s">
        <v>2068</v>
      </c>
    </row>
    <row r="899" spans="1:5">
      <c r="A899" s="25" t="s">
        <v>16731</v>
      </c>
      <c r="B899" s="25" t="s">
        <v>2069</v>
      </c>
    </row>
    <row r="900" spans="1:5">
      <c r="A900" s="25" t="s">
        <v>16732</v>
      </c>
      <c r="B900" s="25" t="s">
        <v>2070</v>
      </c>
    </row>
    <row r="901" spans="1:5">
      <c r="A901" s="25" t="s">
        <v>16733</v>
      </c>
      <c r="B901" s="25" t="s">
        <v>2071</v>
      </c>
    </row>
    <row r="902" spans="1:5">
      <c r="A902" s="25" t="s">
        <v>16734</v>
      </c>
      <c r="B902" s="25" t="s">
        <v>2072</v>
      </c>
    </row>
    <row r="903" spans="1:5">
      <c r="A903" s="25" t="s">
        <v>16735</v>
      </c>
      <c r="B903" s="25" t="s">
        <v>2073</v>
      </c>
    </row>
    <row r="904" spans="1:5">
      <c r="A904" s="25" t="s">
        <v>16736</v>
      </c>
      <c r="B904" s="25" t="s">
        <v>2074</v>
      </c>
    </row>
    <row r="905" spans="1:5">
      <c r="A905" s="25" t="s">
        <v>16737</v>
      </c>
      <c r="B905" s="25" t="s">
        <v>2075</v>
      </c>
    </row>
    <row r="906" spans="1:5">
      <c r="A906" s="25" t="s">
        <v>1812</v>
      </c>
      <c r="B906" s="45" t="s">
        <v>1813</v>
      </c>
      <c r="C906" s="45"/>
      <c r="E906" s="45"/>
    </row>
    <row r="907" spans="1:5">
      <c r="A907" s="42" t="s">
        <v>1814</v>
      </c>
      <c r="B907" s="25" t="s">
        <v>1815</v>
      </c>
      <c r="C907" s="25" t="s">
        <v>11992</v>
      </c>
      <c r="D907" s="3" t="s">
        <v>1825</v>
      </c>
      <c r="E907" s="25" t="s">
        <v>15736</v>
      </c>
    </row>
    <row r="908" spans="1:5">
      <c r="A908" s="42" t="s">
        <v>1816</v>
      </c>
      <c r="B908" s="25" t="s">
        <v>15737</v>
      </c>
      <c r="C908" s="25" t="s">
        <v>15738</v>
      </c>
      <c r="D908" s="3" t="s">
        <v>1826</v>
      </c>
      <c r="E908" s="25" t="s">
        <v>1332</v>
      </c>
    </row>
    <row r="909" spans="1:5">
      <c r="A909" s="42" t="s">
        <v>1817</v>
      </c>
      <c r="B909" s="25" t="s">
        <v>1818</v>
      </c>
      <c r="C909" s="25" t="s">
        <v>15739</v>
      </c>
      <c r="D909" s="3" t="s">
        <v>1827</v>
      </c>
      <c r="E909" s="25" t="s">
        <v>12342</v>
      </c>
    </row>
    <row r="910" spans="1:5">
      <c r="A910" s="42" t="s">
        <v>1819</v>
      </c>
      <c r="B910" s="25" t="s">
        <v>15740</v>
      </c>
      <c r="C910" s="25" t="s">
        <v>15741</v>
      </c>
      <c r="D910" s="3" t="s">
        <v>1829</v>
      </c>
      <c r="E910" s="25" t="s">
        <v>12343</v>
      </c>
    </row>
    <row r="911" spans="1:5">
      <c r="A911" s="42" t="s">
        <v>1820</v>
      </c>
      <c r="B911" s="25" t="s">
        <v>15742</v>
      </c>
      <c r="C911" s="25" t="s">
        <v>11992</v>
      </c>
      <c r="D911" s="3" t="s">
        <v>1836</v>
      </c>
      <c r="E911" s="25" t="s">
        <v>15743</v>
      </c>
    </row>
    <row r="912" spans="1:5">
      <c r="A912" s="42" t="s">
        <v>1821</v>
      </c>
      <c r="B912" s="25" t="s">
        <v>15744</v>
      </c>
      <c r="C912" s="25" t="s">
        <v>15745</v>
      </c>
      <c r="D912" s="3" t="s">
        <v>1837</v>
      </c>
      <c r="E912" s="25" t="s">
        <v>1332</v>
      </c>
    </row>
    <row r="913" spans="1:5">
      <c r="A913" s="42" t="s">
        <v>1822</v>
      </c>
      <c r="B913" s="25" t="s">
        <v>1823</v>
      </c>
      <c r="C913" s="25" t="s">
        <v>15746</v>
      </c>
      <c r="D913" s="3" t="s">
        <v>1838</v>
      </c>
      <c r="E913" s="25" t="s">
        <v>12342</v>
      </c>
    </row>
    <row r="914" spans="1:5">
      <c r="A914" s="42" t="s">
        <v>1824</v>
      </c>
      <c r="B914" s="25" t="s">
        <v>15747</v>
      </c>
      <c r="C914" s="25" t="s">
        <v>15748</v>
      </c>
      <c r="D914" s="3" t="s">
        <v>1839</v>
      </c>
      <c r="E914" s="25" t="s">
        <v>12343</v>
      </c>
    </row>
    <row r="915" spans="1:5">
      <c r="A915" s="42" t="s">
        <v>1825</v>
      </c>
      <c r="B915" s="25" t="s">
        <v>15749</v>
      </c>
      <c r="C915" s="25" t="s">
        <v>11992</v>
      </c>
      <c r="D915" s="3" t="s">
        <v>1841</v>
      </c>
      <c r="E915" s="25" t="s">
        <v>15750</v>
      </c>
    </row>
    <row r="916" spans="1:5">
      <c r="A916" s="42" t="s">
        <v>1826</v>
      </c>
      <c r="B916" s="25" t="s">
        <v>15751</v>
      </c>
      <c r="C916" s="25" t="s">
        <v>15752</v>
      </c>
      <c r="D916" s="3" t="s">
        <v>1843</v>
      </c>
      <c r="E916" s="25" t="s">
        <v>1332</v>
      </c>
    </row>
    <row r="917" spans="1:5">
      <c r="A917" s="42" t="s">
        <v>1827</v>
      </c>
      <c r="B917" s="25" t="s">
        <v>1828</v>
      </c>
      <c r="C917" s="25" t="s">
        <v>15753</v>
      </c>
      <c r="D917" s="3" t="s">
        <v>1844</v>
      </c>
      <c r="E917" s="25" t="s">
        <v>12342</v>
      </c>
    </row>
    <row r="918" spans="1:5">
      <c r="A918" s="42" t="s">
        <v>1829</v>
      </c>
      <c r="B918" s="25" t="s">
        <v>1830</v>
      </c>
      <c r="C918" s="25" t="s">
        <v>15753</v>
      </c>
      <c r="D918" s="3" t="s">
        <v>1845</v>
      </c>
      <c r="E918" s="25" t="s">
        <v>12343</v>
      </c>
    </row>
    <row r="919" spans="1:5">
      <c r="A919" s="42" t="s">
        <v>1831</v>
      </c>
      <c r="B919" s="25" t="s">
        <v>15754</v>
      </c>
      <c r="C919" s="25" t="s">
        <v>11992</v>
      </c>
      <c r="D919" s="3" t="s">
        <v>1852</v>
      </c>
      <c r="E919" s="25" t="s">
        <v>15755</v>
      </c>
    </row>
    <row r="920" spans="1:5">
      <c r="A920" s="42" t="s">
        <v>1832</v>
      </c>
      <c r="B920" s="25" t="s">
        <v>15756</v>
      </c>
      <c r="C920" s="25" t="s">
        <v>15757</v>
      </c>
      <c r="D920" s="3" t="s">
        <v>1853</v>
      </c>
      <c r="E920" s="25" t="s">
        <v>1332</v>
      </c>
    </row>
    <row r="921" spans="1:5">
      <c r="A921" s="42" t="s">
        <v>1833</v>
      </c>
      <c r="B921" s="25" t="s">
        <v>1834</v>
      </c>
      <c r="C921" s="25" t="s">
        <v>15758</v>
      </c>
      <c r="D921" s="3" t="s">
        <v>1854</v>
      </c>
      <c r="E921" s="25" t="s">
        <v>12342</v>
      </c>
    </row>
    <row r="922" spans="1:5">
      <c r="A922" s="42" t="s">
        <v>1835</v>
      </c>
      <c r="B922" s="25" t="s">
        <v>15759</v>
      </c>
      <c r="C922" s="25" t="s">
        <v>15758</v>
      </c>
      <c r="D922" s="3" t="s">
        <v>1855</v>
      </c>
      <c r="E922" s="25" t="s">
        <v>12343</v>
      </c>
    </row>
    <row r="923" spans="1:5">
      <c r="A923" s="42" t="s">
        <v>1836</v>
      </c>
      <c r="B923" s="25" t="s">
        <v>15760</v>
      </c>
      <c r="C923" s="25" t="s">
        <v>11992</v>
      </c>
      <c r="D923" s="3" t="s">
        <v>1856</v>
      </c>
      <c r="E923" s="25" t="s">
        <v>15761</v>
      </c>
    </row>
    <row r="924" spans="1:5">
      <c r="A924" s="42" t="s">
        <v>1837</v>
      </c>
      <c r="B924" s="25" t="s">
        <v>15762</v>
      </c>
      <c r="C924" s="25" t="s">
        <v>15763</v>
      </c>
      <c r="D924" s="3" t="s">
        <v>1858</v>
      </c>
      <c r="E924" s="25" t="s">
        <v>1332</v>
      </c>
    </row>
    <row r="925" spans="1:5">
      <c r="A925" s="42" t="s">
        <v>1838</v>
      </c>
      <c r="B925" s="25" t="s">
        <v>15764</v>
      </c>
      <c r="C925" s="25" t="s">
        <v>15765</v>
      </c>
      <c r="D925" s="3" t="s">
        <v>1859</v>
      </c>
      <c r="E925" s="25" t="s">
        <v>12342</v>
      </c>
    </row>
    <row r="926" spans="1:5">
      <c r="A926" s="42" t="s">
        <v>1839</v>
      </c>
      <c r="B926" s="25" t="s">
        <v>1840</v>
      </c>
      <c r="C926" s="25" t="s">
        <v>15766</v>
      </c>
      <c r="D926" s="3" t="s">
        <v>1860</v>
      </c>
      <c r="E926" s="25" t="s">
        <v>12343</v>
      </c>
    </row>
    <row r="927" spans="1:5">
      <c r="A927" s="42" t="s">
        <v>1841</v>
      </c>
      <c r="B927" s="25" t="s">
        <v>1842</v>
      </c>
      <c r="C927" s="25" t="s">
        <v>11992</v>
      </c>
      <c r="D927" s="3" t="s">
        <v>1847</v>
      </c>
      <c r="E927" s="25" t="s">
        <v>15767</v>
      </c>
    </row>
    <row r="928" spans="1:5">
      <c r="A928" s="42" t="s">
        <v>1843</v>
      </c>
      <c r="B928" s="25" t="s">
        <v>15768</v>
      </c>
      <c r="C928" s="25" t="s">
        <v>15769</v>
      </c>
      <c r="D928" s="3" t="s">
        <v>1848</v>
      </c>
      <c r="E928" s="25" t="s">
        <v>1332</v>
      </c>
    </row>
    <row r="929" spans="1:5">
      <c r="A929" s="42" t="s">
        <v>1844</v>
      </c>
      <c r="B929" s="25" t="s">
        <v>15770</v>
      </c>
      <c r="C929" s="25" t="s">
        <v>15771</v>
      </c>
      <c r="D929" s="3" t="s">
        <v>1849</v>
      </c>
      <c r="E929" s="25" t="s">
        <v>12342</v>
      </c>
    </row>
    <row r="930" spans="1:5">
      <c r="A930" s="42" t="s">
        <v>1845</v>
      </c>
      <c r="B930" s="25" t="s">
        <v>1846</v>
      </c>
      <c r="C930" s="25" t="s">
        <v>15772</v>
      </c>
      <c r="D930" s="3" t="s">
        <v>1851</v>
      </c>
      <c r="E930" s="25" t="s">
        <v>12343</v>
      </c>
    </row>
    <row r="931" spans="1:5">
      <c r="A931" s="42" t="s">
        <v>1847</v>
      </c>
      <c r="B931" s="25" t="s">
        <v>15773</v>
      </c>
      <c r="C931" s="25" t="s">
        <v>11992</v>
      </c>
      <c r="D931" s="3" t="s">
        <v>1814</v>
      </c>
      <c r="E931" s="25" t="s">
        <v>15774</v>
      </c>
    </row>
    <row r="932" spans="1:5">
      <c r="A932" s="42" t="s">
        <v>1848</v>
      </c>
      <c r="B932" s="25" t="s">
        <v>15775</v>
      </c>
      <c r="C932" s="25" t="s">
        <v>15776</v>
      </c>
      <c r="D932" s="3" t="s">
        <v>1816</v>
      </c>
      <c r="E932" s="25" t="s">
        <v>1332</v>
      </c>
    </row>
    <row r="933" spans="1:5">
      <c r="A933" s="42" t="s">
        <v>1849</v>
      </c>
      <c r="B933" s="25" t="s">
        <v>1850</v>
      </c>
      <c r="C933" s="25" t="s">
        <v>15777</v>
      </c>
      <c r="D933" s="3" t="s">
        <v>1817</v>
      </c>
      <c r="E933" s="25" t="s">
        <v>12342</v>
      </c>
    </row>
    <row r="934" spans="1:5">
      <c r="A934" s="42" t="s">
        <v>1851</v>
      </c>
      <c r="B934" s="25" t="s">
        <v>15778</v>
      </c>
      <c r="C934" s="25" t="s">
        <v>15779</v>
      </c>
      <c r="D934" s="3" t="s">
        <v>1819</v>
      </c>
      <c r="E934" s="25" t="s">
        <v>12343</v>
      </c>
    </row>
    <row r="935" spans="1:5">
      <c r="A935" s="42" t="s">
        <v>1852</v>
      </c>
      <c r="B935" s="25" t="s">
        <v>15780</v>
      </c>
      <c r="C935" s="25" t="s">
        <v>11992</v>
      </c>
      <c r="D935" s="3" t="s">
        <v>1831</v>
      </c>
      <c r="E935" s="25" t="s">
        <v>15781</v>
      </c>
    </row>
    <row r="936" spans="1:5">
      <c r="A936" s="42" t="s">
        <v>1853</v>
      </c>
      <c r="B936" s="25" t="s">
        <v>15782</v>
      </c>
      <c r="C936" s="25" t="s">
        <v>15783</v>
      </c>
      <c r="D936" s="3" t="s">
        <v>1832</v>
      </c>
      <c r="E936" s="25" t="s">
        <v>1332</v>
      </c>
    </row>
    <row r="937" spans="1:5">
      <c r="A937" s="42" t="s">
        <v>1854</v>
      </c>
      <c r="B937" s="25" t="s">
        <v>15784</v>
      </c>
      <c r="C937" s="25" t="s">
        <v>15785</v>
      </c>
      <c r="D937" s="3" t="s">
        <v>1833</v>
      </c>
      <c r="E937" s="25" t="s">
        <v>12342</v>
      </c>
    </row>
    <row r="938" spans="1:5">
      <c r="A938" s="42" t="s">
        <v>1855</v>
      </c>
      <c r="B938" s="25" t="s">
        <v>15786</v>
      </c>
      <c r="C938" s="25" t="s">
        <v>15787</v>
      </c>
      <c r="D938" s="3" t="s">
        <v>1835</v>
      </c>
      <c r="E938" s="25" t="s">
        <v>12343</v>
      </c>
    </row>
    <row r="939" spans="1:5">
      <c r="A939" s="42" t="s">
        <v>1856</v>
      </c>
      <c r="B939" s="25" t="s">
        <v>1857</v>
      </c>
      <c r="C939" s="25" t="s">
        <v>11992</v>
      </c>
      <c r="D939" s="3" t="s">
        <v>1820</v>
      </c>
      <c r="E939" s="25" t="s">
        <v>15788</v>
      </c>
    </row>
    <row r="940" spans="1:5">
      <c r="A940" s="42" t="s">
        <v>1858</v>
      </c>
      <c r="B940" s="25" t="s">
        <v>15789</v>
      </c>
      <c r="C940" s="25" t="s">
        <v>15790</v>
      </c>
      <c r="D940" s="3" t="s">
        <v>1821</v>
      </c>
      <c r="E940" s="25" t="s">
        <v>1332</v>
      </c>
    </row>
    <row r="941" spans="1:5">
      <c r="A941" s="42" t="s">
        <v>1859</v>
      </c>
      <c r="B941" s="25" t="s">
        <v>15791</v>
      </c>
      <c r="C941" s="25" t="s">
        <v>15792</v>
      </c>
      <c r="D941" s="3" t="s">
        <v>1822</v>
      </c>
      <c r="E941" s="25" t="s">
        <v>12342</v>
      </c>
    </row>
    <row r="942" spans="1:5">
      <c r="A942" s="42" t="s">
        <v>1860</v>
      </c>
      <c r="B942" s="25" t="s">
        <v>1861</v>
      </c>
      <c r="C942" s="25" t="s">
        <v>15793</v>
      </c>
      <c r="D942" s="3" t="s">
        <v>1824</v>
      </c>
      <c r="E942" s="25" t="s">
        <v>12343</v>
      </c>
    </row>
    <row r="943" spans="1:5">
      <c r="A943" s="42" t="s">
        <v>1862</v>
      </c>
      <c r="B943" s="25" t="s">
        <v>15794</v>
      </c>
      <c r="C943" s="25" t="s">
        <v>11992</v>
      </c>
      <c r="D943" s="3" t="s">
        <v>1878</v>
      </c>
      <c r="E943" s="25" t="s">
        <v>15429</v>
      </c>
    </row>
    <row r="944" spans="1:5">
      <c r="A944" s="42" t="s">
        <v>1863</v>
      </c>
      <c r="B944" s="25" t="s">
        <v>1864</v>
      </c>
      <c r="C944" s="25" t="s">
        <v>15795</v>
      </c>
      <c r="D944" s="3" t="s">
        <v>1879</v>
      </c>
      <c r="E944" s="25" t="s">
        <v>1332</v>
      </c>
    </row>
    <row r="945" spans="1:5">
      <c r="A945" s="42" t="s">
        <v>1865</v>
      </c>
      <c r="B945" s="25" t="s">
        <v>15796</v>
      </c>
      <c r="C945" s="25" t="s">
        <v>15797</v>
      </c>
      <c r="D945" s="3" t="s">
        <v>1881</v>
      </c>
      <c r="E945" s="25" t="s">
        <v>12342</v>
      </c>
    </row>
    <row r="946" spans="1:5">
      <c r="A946" s="42" t="s">
        <v>1866</v>
      </c>
      <c r="B946" s="25" t="s">
        <v>15798</v>
      </c>
      <c r="C946" s="25" t="s">
        <v>15799</v>
      </c>
      <c r="D946" s="3" t="s">
        <v>1882</v>
      </c>
      <c r="E946" s="25" t="s">
        <v>12343</v>
      </c>
    </row>
    <row r="947" spans="1:5">
      <c r="A947" s="42" t="s">
        <v>1867</v>
      </c>
      <c r="B947" s="25" t="s">
        <v>15800</v>
      </c>
      <c r="C947" s="25" t="s">
        <v>11992</v>
      </c>
      <c r="D947" s="3" t="s">
        <v>1883</v>
      </c>
      <c r="E947" s="25" t="s">
        <v>15801</v>
      </c>
    </row>
    <row r="948" spans="1:5">
      <c r="A948" s="42" t="s">
        <v>1868</v>
      </c>
      <c r="B948" s="25" t="s">
        <v>1869</v>
      </c>
      <c r="C948" s="25" t="s">
        <v>15802</v>
      </c>
      <c r="D948" s="3" t="s">
        <v>1884</v>
      </c>
      <c r="E948" s="25" t="s">
        <v>1332</v>
      </c>
    </row>
    <row r="949" spans="1:5">
      <c r="A949" s="42" t="s">
        <v>1870</v>
      </c>
      <c r="B949" s="25" t="s">
        <v>1871</v>
      </c>
      <c r="C949" s="25" t="s">
        <v>15803</v>
      </c>
      <c r="D949" s="3" t="s">
        <v>1885</v>
      </c>
      <c r="E949" s="25" t="s">
        <v>12342</v>
      </c>
    </row>
    <row r="950" spans="1:5">
      <c r="A950" s="42" t="s">
        <v>1872</v>
      </c>
      <c r="B950" s="25" t="s">
        <v>15804</v>
      </c>
      <c r="C950" s="25" t="s">
        <v>15805</v>
      </c>
      <c r="D950" s="3" t="s">
        <v>1886</v>
      </c>
      <c r="E950" s="25" t="s">
        <v>12343</v>
      </c>
    </row>
    <row r="951" spans="1:5">
      <c r="A951" s="42" t="s">
        <v>1873</v>
      </c>
      <c r="B951" s="25" t="s">
        <v>15806</v>
      </c>
      <c r="C951" s="25" t="s">
        <v>11992</v>
      </c>
      <c r="D951" s="3" t="s">
        <v>1887</v>
      </c>
      <c r="E951" s="25" t="s">
        <v>15807</v>
      </c>
    </row>
    <row r="952" spans="1:5">
      <c r="A952" s="42" t="s">
        <v>1874</v>
      </c>
      <c r="B952" s="25" t="s">
        <v>1875</v>
      </c>
      <c r="C952" s="25" t="s">
        <v>15808</v>
      </c>
      <c r="D952" s="3" t="s">
        <v>1889</v>
      </c>
      <c r="E952" s="25" t="s">
        <v>1332</v>
      </c>
    </row>
    <row r="953" spans="1:5">
      <c r="A953" s="42" t="s">
        <v>1876</v>
      </c>
      <c r="B953" s="25" t="s">
        <v>15809</v>
      </c>
      <c r="C953" s="25" t="s">
        <v>15810</v>
      </c>
      <c r="D953" s="3" t="s">
        <v>1890</v>
      </c>
      <c r="E953" s="25" t="s">
        <v>12342</v>
      </c>
    </row>
    <row r="954" spans="1:5">
      <c r="A954" s="42" t="s">
        <v>1877</v>
      </c>
      <c r="B954" s="25" t="s">
        <v>15811</v>
      </c>
      <c r="C954" s="25" t="s">
        <v>15812</v>
      </c>
      <c r="D954" s="3" t="s">
        <v>1891</v>
      </c>
      <c r="E954" s="25" t="s">
        <v>12343</v>
      </c>
    </row>
    <row r="955" spans="1:5">
      <c r="A955" s="42" t="s">
        <v>1878</v>
      </c>
      <c r="B955" s="25" t="s">
        <v>15813</v>
      </c>
      <c r="C955" s="25" t="s">
        <v>11992</v>
      </c>
      <c r="D955" s="3" t="s">
        <v>1862</v>
      </c>
      <c r="E955" s="25" t="s">
        <v>15814</v>
      </c>
    </row>
    <row r="956" spans="1:5">
      <c r="A956" s="42" t="s">
        <v>1879</v>
      </c>
      <c r="B956" s="25" t="s">
        <v>1880</v>
      </c>
      <c r="C956" s="25" t="s">
        <v>15815</v>
      </c>
      <c r="D956" s="3" t="s">
        <v>1863</v>
      </c>
      <c r="E956" s="25" t="s">
        <v>1332</v>
      </c>
    </row>
    <row r="957" spans="1:5">
      <c r="A957" s="42" t="s">
        <v>1881</v>
      </c>
      <c r="B957" s="25" t="s">
        <v>15816</v>
      </c>
      <c r="C957" s="25" t="s">
        <v>15817</v>
      </c>
      <c r="D957" s="3" t="s">
        <v>1865</v>
      </c>
      <c r="E957" s="25" t="s">
        <v>12342</v>
      </c>
    </row>
    <row r="958" spans="1:5">
      <c r="A958" s="42" t="s">
        <v>1882</v>
      </c>
      <c r="B958" s="25" t="s">
        <v>15818</v>
      </c>
      <c r="C958" s="25" t="s">
        <v>15819</v>
      </c>
      <c r="D958" s="3" t="s">
        <v>1866</v>
      </c>
      <c r="E958" s="25" t="s">
        <v>12343</v>
      </c>
    </row>
    <row r="959" spans="1:5">
      <c r="A959" s="42" t="s">
        <v>1883</v>
      </c>
      <c r="B959" s="25" t="s">
        <v>15820</v>
      </c>
      <c r="C959" s="25" t="s">
        <v>11992</v>
      </c>
      <c r="D959" s="3" t="s">
        <v>1867</v>
      </c>
      <c r="E959" s="25" t="s">
        <v>15821</v>
      </c>
    </row>
    <row r="960" spans="1:5">
      <c r="A960" s="42" t="s">
        <v>1884</v>
      </c>
      <c r="B960" s="25" t="s">
        <v>15822</v>
      </c>
      <c r="C960" s="25" t="s">
        <v>15823</v>
      </c>
      <c r="D960" s="3" t="s">
        <v>1868</v>
      </c>
      <c r="E960" s="25" t="s">
        <v>1332</v>
      </c>
    </row>
    <row r="961" spans="1:5">
      <c r="A961" s="42" t="s">
        <v>1885</v>
      </c>
      <c r="B961" s="25" t="s">
        <v>15824</v>
      </c>
      <c r="C961" s="25" t="s">
        <v>15825</v>
      </c>
      <c r="D961" s="3" t="s">
        <v>1870</v>
      </c>
      <c r="E961" s="25" t="s">
        <v>12342</v>
      </c>
    </row>
    <row r="962" spans="1:5">
      <c r="A962" s="42" t="s">
        <v>1886</v>
      </c>
      <c r="B962" s="25" t="s">
        <v>15826</v>
      </c>
      <c r="C962" s="25" t="s">
        <v>15827</v>
      </c>
      <c r="D962" s="3" t="s">
        <v>1872</v>
      </c>
      <c r="E962" s="25" t="s">
        <v>12343</v>
      </c>
    </row>
    <row r="963" spans="1:5">
      <c r="A963" s="42" t="s">
        <v>1887</v>
      </c>
      <c r="B963" s="25" t="s">
        <v>1888</v>
      </c>
      <c r="C963" s="25" t="s">
        <v>11992</v>
      </c>
      <c r="D963" s="3" t="s">
        <v>1873</v>
      </c>
      <c r="E963" s="25" t="s">
        <v>15828</v>
      </c>
    </row>
    <row r="964" spans="1:5">
      <c r="A964" s="42" t="s">
        <v>1889</v>
      </c>
      <c r="B964" s="25" t="s">
        <v>15829</v>
      </c>
      <c r="C964" s="25" t="s">
        <v>15830</v>
      </c>
      <c r="D964" s="3" t="s">
        <v>1874</v>
      </c>
      <c r="E964" s="25" t="s">
        <v>1332</v>
      </c>
    </row>
    <row r="965" spans="1:5">
      <c r="A965" s="42" t="s">
        <v>1890</v>
      </c>
      <c r="B965" s="25" t="s">
        <v>15831</v>
      </c>
      <c r="C965" s="25" t="s">
        <v>15832</v>
      </c>
      <c r="D965" s="3" t="s">
        <v>1876</v>
      </c>
      <c r="E965" s="25" t="s">
        <v>12342</v>
      </c>
    </row>
    <row r="966" spans="1:5">
      <c r="A966" s="42" t="s">
        <v>1891</v>
      </c>
      <c r="B966" s="25" t="s">
        <v>15833</v>
      </c>
      <c r="C966" s="25" t="s">
        <v>15834</v>
      </c>
      <c r="D966" s="3" t="s">
        <v>1877</v>
      </c>
      <c r="E966" s="25" t="s">
        <v>12343</v>
      </c>
    </row>
    <row r="967" spans="1:5">
      <c r="A967" s="42" t="s">
        <v>1892</v>
      </c>
      <c r="B967" s="25" t="s">
        <v>15835</v>
      </c>
      <c r="C967" s="25" t="s">
        <v>11992</v>
      </c>
      <c r="D967" s="3" t="s">
        <v>1896</v>
      </c>
      <c r="E967" s="25" t="s">
        <v>15836</v>
      </c>
    </row>
    <row r="968" spans="1:5">
      <c r="A968" s="42" t="s">
        <v>1893</v>
      </c>
      <c r="B968" s="25" t="s">
        <v>15837</v>
      </c>
      <c r="C968" s="25" t="s">
        <v>15838</v>
      </c>
      <c r="D968" s="3" t="s">
        <v>1897</v>
      </c>
      <c r="E968" s="25" t="s">
        <v>1332</v>
      </c>
    </row>
    <row r="969" spans="1:5">
      <c r="A969" s="42" t="s">
        <v>1894</v>
      </c>
      <c r="B969" s="25" t="s">
        <v>15839</v>
      </c>
      <c r="C969" s="25" t="s">
        <v>15840</v>
      </c>
      <c r="D969" s="3" t="s">
        <v>1898</v>
      </c>
      <c r="E969" s="25" t="s">
        <v>12342</v>
      </c>
    </row>
    <row r="970" spans="1:5">
      <c r="A970" s="42" t="s">
        <v>1895</v>
      </c>
      <c r="B970" s="25" t="s">
        <v>15818</v>
      </c>
      <c r="C970" s="25" t="s">
        <v>15841</v>
      </c>
      <c r="D970" s="3" t="s">
        <v>1899</v>
      </c>
      <c r="E970" s="25" t="s">
        <v>12343</v>
      </c>
    </row>
    <row r="971" spans="1:5">
      <c r="A971" s="42" t="s">
        <v>1896</v>
      </c>
      <c r="B971" s="25" t="s">
        <v>15842</v>
      </c>
      <c r="C971" s="25" t="s">
        <v>11992</v>
      </c>
      <c r="D971" s="3" t="s">
        <v>1892</v>
      </c>
      <c r="E971" s="25" t="s">
        <v>15843</v>
      </c>
    </row>
    <row r="972" spans="1:5">
      <c r="A972" s="42" t="s">
        <v>1897</v>
      </c>
      <c r="B972" s="25" t="s">
        <v>15844</v>
      </c>
      <c r="C972" s="25" t="s">
        <v>15845</v>
      </c>
      <c r="D972" s="3" t="s">
        <v>1893</v>
      </c>
      <c r="E972" s="25" t="s">
        <v>1332</v>
      </c>
    </row>
    <row r="973" spans="1:5">
      <c r="A973" s="42" t="s">
        <v>1898</v>
      </c>
      <c r="B973" s="25" t="s">
        <v>15846</v>
      </c>
      <c r="C973" s="25" t="s">
        <v>15847</v>
      </c>
      <c r="D973" s="3" t="s">
        <v>1894</v>
      </c>
      <c r="E973" s="25" t="s">
        <v>12342</v>
      </c>
    </row>
    <row r="974" spans="1:5">
      <c r="A974" s="42" t="s">
        <v>1899</v>
      </c>
      <c r="B974" s="25" t="s">
        <v>1900</v>
      </c>
      <c r="C974" s="25" t="s">
        <v>15848</v>
      </c>
      <c r="D974" s="3" t="s">
        <v>1895</v>
      </c>
      <c r="E974" s="25" t="s">
        <v>12343</v>
      </c>
    </row>
    <row r="975" spans="1:5">
      <c r="A975" s="42" t="s">
        <v>1901</v>
      </c>
      <c r="B975" s="25" t="s">
        <v>15849</v>
      </c>
      <c r="C975" s="25" t="s">
        <v>11992</v>
      </c>
      <c r="D975" s="3" t="s">
        <v>1901</v>
      </c>
      <c r="E975" s="25" t="s">
        <v>15850</v>
      </c>
    </row>
    <row r="976" spans="1:5">
      <c r="A976" s="42" t="s">
        <v>1902</v>
      </c>
      <c r="B976" s="25" t="s">
        <v>15851</v>
      </c>
      <c r="C976" s="25" t="s">
        <v>15852</v>
      </c>
      <c r="D976" s="3" t="s">
        <v>1902</v>
      </c>
      <c r="E976" s="25" t="s">
        <v>1332</v>
      </c>
    </row>
    <row r="977" spans="1:5">
      <c r="A977" s="42" t="s">
        <v>1903</v>
      </c>
      <c r="B977" s="25" t="s">
        <v>15853</v>
      </c>
      <c r="C977" s="25" t="s">
        <v>15854</v>
      </c>
      <c r="D977" s="3" t="s">
        <v>1903</v>
      </c>
      <c r="E977" s="25" t="s">
        <v>12342</v>
      </c>
    </row>
    <row r="978" spans="1:5">
      <c r="A978" s="42" t="s">
        <v>1904</v>
      </c>
      <c r="B978" s="25" t="s">
        <v>15818</v>
      </c>
      <c r="C978" s="25" t="s">
        <v>15855</v>
      </c>
      <c r="D978" s="3" t="s">
        <v>1904</v>
      </c>
      <c r="E978" s="25" t="s">
        <v>12343</v>
      </c>
    </row>
    <row r="979" spans="1:5">
      <c r="A979" s="42" t="s">
        <v>17561</v>
      </c>
      <c r="B979" s="25" t="s">
        <v>17633</v>
      </c>
    </row>
    <row r="980" spans="1:5">
      <c r="A980" s="42" t="s">
        <v>17562</v>
      </c>
      <c r="B980" s="25" t="s">
        <v>17634</v>
      </c>
    </row>
    <row r="981" spans="1:5">
      <c r="A981" s="42" t="s">
        <v>17563</v>
      </c>
      <c r="B981" s="25" t="s">
        <v>17635</v>
      </c>
    </row>
    <row r="982" spans="1:5">
      <c r="A982" s="42" t="s">
        <v>17564</v>
      </c>
      <c r="B982" s="25" t="s">
        <v>17636</v>
      </c>
    </row>
    <row r="983" spans="1:5">
      <c r="A983" s="42" t="s">
        <v>17565</v>
      </c>
      <c r="B983" s="25" t="s">
        <v>17637</v>
      </c>
    </row>
    <row r="984" spans="1:5">
      <c r="A984" s="42" t="s">
        <v>17566</v>
      </c>
      <c r="B984" s="25" t="s">
        <v>17638</v>
      </c>
    </row>
    <row r="985" spans="1:5">
      <c r="A985" s="42" t="s">
        <v>17567</v>
      </c>
      <c r="B985" s="25" t="s">
        <v>17639</v>
      </c>
    </row>
    <row r="986" spans="1:5">
      <c r="A986" s="42" t="s">
        <v>17568</v>
      </c>
      <c r="B986" s="25" t="s">
        <v>17640</v>
      </c>
    </row>
    <row r="987" spans="1:5">
      <c r="A987" s="25" t="s">
        <v>1905</v>
      </c>
      <c r="B987" s="25" t="s">
        <v>1906</v>
      </c>
    </row>
    <row r="988" spans="1:5">
      <c r="A988" s="25" t="s">
        <v>1907</v>
      </c>
      <c r="B988" s="25" t="s">
        <v>1908</v>
      </c>
    </row>
    <row r="989" spans="1:5">
      <c r="A989" s="42" t="s">
        <v>1909</v>
      </c>
      <c r="B989" s="25" t="s">
        <v>1910</v>
      </c>
      <c r="D989" s="42"/>
    </row>
    <row r="990" spans="1:5">
      <c r="A990" s="25" t="s">
        <v>1911</v>
      </c>
      <c r="B990" s="25" t="s">
        <v>1908</v>
      </c>
    </row>
    <row r="991" spans="1:5">
      <c r="A991" s="25" t="s">
        <v>1912</v>
      </c>
      <c r="B991" s="45" t="s">
        <v>18317</v>
      </c>
      <c r="C991" s="45"/>
      <c r="E991" s="45"/>
    </row>
    <row r="992" spans="1:5">
      <c r="A992" s="25" t="s">
        <v>18295</v>
      </c>
      <c r="B992" s="25" t="s">
        <v>18304</v>
      </c>
    </row>
    <row r="993" spans="1:5">
      <c r="A993" s="25" t="s">
        <v>1913</v>
      </c>
      <c r="B993" s="25" t="s">
        <v>1914</v>
      </c>
    </row>
    <row r="994" spans="1:5">
      <c r="A994" s="25" t="s">
        <v>1915</v>
      </c>
      <c r="B994" s="25" t="s">
        <v>1916</v>
      </c>
    </row>
    <row r="995" spans="1:5">
      <c r="A995" s="25" t="s">
        <v>1917</v>
      </c>
      <c r="B995" s="25" t="s">
        <v>1918</v>
      </c>
    </row>
    <row r="996" spans="1:5">
      <c r="A996" s="25" t="s">
        <v>1919</v>
      </c>
      <c r="B996" s="25" t="s">
        <v>1920</v>
      </c>
    </row>
    <row r="997" spans="1:5">
      <c r="A997" s="25" t="s">
        <v>1921</v>
      </c>
      <c r="B997" s="45" t="s">
        <v>1922</v>
      </c>
      <c r="C997" s="45" t="s">
        <v>11992</v>
      </c>
      <c r="D997" s="45" t="s">
        <v>11992</v>
      </c>
      <c r="E997" s="45" t="s">
        <v>11992</v>
      </c>
    </row>
    <row r="998" spans="1:5">
      <c r="A998" s="25" t="s">
        <v>1923</v>
      </c>
      <c r="B998" s="45" t="s">
        <v>12938</v>
      </c>
      <c r="C998" s="45" t="s">
        <v>11992</v>
      </c>
      <c r="D998" s="45" t="s">
        <v>1923</v>
      </c>
      <c r="E998" s="45" t="s">
        <v>12939</v>
      </c>
    </row>
    <row r="999" spans="1:5">
      <c r="A999" s="25" t="s">
        <v>1924</v>
      </c>
      <c r="B999" s="45" t="s">
        <v>12940</v>
      </c>
      <c r="C999" s="45" t="s">
        <v>12941</v>
      </c>
      <c r="D999" s="45" t="s">
        <v>1924</v>
      </c>
      <c r="E999" s="45" t="s">
        <v>1332</v>
      </c>
    </row>
    <row r="1000" spans="1:5">
      <c r="A1000" s="25" t="s">
        <v>1925</v>
      </c>
      <c r="B1000" s="45" t="s">
        <v>12942</v>
      </c>
      <c r="C1000" s="45" t="s">
        <v>12943</v>
      </c>
      <c r="D1000" s="45" t="s">
        <v>1925</v>
      </c>
      <c r="E1000" s="45" t="s">
        <v>12342</v>
      </c>
    </row>
    <row r="1001" spans="1:5">
      <c r="A1001" s="25" t="s">
        <v>1926</v>
      </c>
      <c r="B1001" s="45" t="s">
        <v>1927</v>
      </c>
      <c r="C1001" s="45" t="s">
        <v>12944</v>
      </c>
      <c r="D1001" s="45" t="s">
        <v>1926</v>
      </c>
      <c r="E1001" s="45" t="s">
        <v>12343</v>
      </c>
    </row>
    <row r="1002" spans="1:5">
      <c r="A1002" s="25" t="s">
        <v>1928</v>
      </c>
      <c r="B1002" s="45" t="s">
        <v>12945</v>
      </c>
      <c r="C1002" s="45" t="s">
        <v>11992</v>
      </c>
      <c r="D1002" s="45" t="s">
        <v>1928</v>
      </c>
      <c r="E1002" s="45" t="s">
        <v>12946</v>
      </c>
    </row>
    <row r="1003" spans="1:5">
      <c r="A1003" s="25" t="s">
        <v>1929</v>
      </c>
      <c r="B1003" s="45" t="s">
        <v>1930</v>
      </c>
      <c r="C1003" s="45" t="s">
        <v>12947</v>
      </c>
      <c r="D1003" s="45" t="s">
        <v>1929</v>
      </c>
      <c r="E1003" s="45" t="s">
        <v>1332</v>
      </c>
    </row>
    <row r="1004" spans="1:5">
      <c r="A1004" s="25" t="s">
        <v>1931</v>
      </c>
      <c r="B1004" s="45" t="s">
        <v>1932</v>
      </c>
      <c r="C1004" s="45" t="s">
        <v>12948</v>
      </c>
      <c r="D1004" s="45" t="s">
        <v>1931</v>
      </c>
      <c r="E1004" s="45" t="s">
        <v>12342</v>
      </c>
    </row>
    <row r="1005" spans="1:5">
      <c r="A1005" s="25" t="s">
        <v>1933</v>
      </c>
      <c r="B1005" s="45" t="s">
        <v>1934</v>
      </c>
      <c r="C1005" s="45" t="s">
        <v>12949</v>
      </c>
      <c r="D1005" s="45" t="s">
        <v>1933</v>
      </c>
      <c r="E1005" s="45" t="s">
        <v>12343</v>
      </c>
    </row>
    <row r="1006" spans="1:5">
      <c r="A1006" s="25" t="s">
        <v>1935</v>
      </c>
      <c r="B1006" s="45" t="s">
        <v>12950</v>
      </c>
      <c r="C1006" s="45" t="s">
        <v>11992</v>
      </c>
      <c r="D1006" s="45" t="s">
        <v>1947</v>
      </c>
      <c r="E1006" s="45" t="s">
        <v>12951</v>
      </c>
    </row>
    <row r="1007" spans="1:5">
      <c r="A1007" s="25" t="s">
        <v>1936</v>
      </c>
      <c r="B1007" s="45" t="s">
        <v>1937</v>
      </c>
      <c r="C1007" s="45" t="s">
        <v>12952</v>
      </c>
      <c r="D1007" s="45" t="s">
        <v>1948</v>
      </c>
      <c r="E1007" s="45" t="s">
        <v>1613</v>
      </c>
    </row>
    <row r="1008" spans="1:5">
      <c r="A1008" s="25" t="s">
        <v>1938</v>
      </c>
      <c r="B1008" s="45" t="s">
        <v>12953</v>
      </c>
      <c r="C1008" s="45" t="s">
        <v>12954</v>
      </c>
      <c r="D1008" s="45" t="s">
        <v>1950</v>
      </c>
      <c r="E1008" s="45" t="s">
        <v>12342</v>
      </c>
    </row>
    <row r="1009" spans="1:5">
      <c r="A1009" s="25" t="s">
        <v>1939</v>
      </c>
      <c r="B1009" s="45" t="s">
        <v>1940</v>
      </c>
      <c r="C1009" s="45" t="s">
        <v>12955</v>
      </c>
      <c r="D1009" s="45" t="s">
        <v>1952</v>
      </c>
      <c r="E1009" s="45" t="s">
        <v>12343</v>
      </c>
    </row>
    <row r="1010" spans="1:5">
      <c r="A1010" s="25" t="s">
        <v>1941</v>
      </c>
      <c r="B1010" s="45" t="s">
        <v>12938</v>
      </c>
      <c r="C1010" s="45" t="s">
        <v>11992</v>
      </c>
      <c r="D1010" s="45" t="s">
        <v>1941</v>
      </c>
      <c r="E1010" s="45" t="s">
        <v>12956</v>
      </c>
    </row>
    <row r="1011" spans="1:5">
      <c r="A1011" s="25" t="s">
        <v>1942</v>
      </c>
      <c r="B1011" s="45" t="s">
        <v>1943</v>
      </c>
      <c r="C1011" s="45" t="s">
        <v>12957</v>
      </c>
      <c r="D1011" s="45" t="s">
        <v>1942</v>
      </c>
      <c r="E1011" s="45" t="s">
        <v>1332</v>
      </c>
    </row>
    <row r="1012" spans="1:5">
      <c r="A1012" s="25" t="s">
        <v>1944</v>
      </c>
      <c r="B1012" s="45" t="s">
        <v>12958</v>
      </c>
      <c r="C1012" s="45" t="s">
        <v>12959</v>
      </c>
      <c r="D1012" s="45" t="s">
        <v>1944</v>
      </c>
      <c r="E1012" s="45" t="s">
        <v>12342</v>
      </c>
    </row>
    <row r="1013" spans="1:5">
      <c r="A1013" s="25" t="s">
        <v>1945</v>
      </c>
      <c r="B1013" s="45" t="s">
        <v>1946</v>
      </c>
      <c r="C1013" s="45" t="s">
        <v>12957</v>
      </c>
      <c r="D1013" s="45" t="s">
        <v>1945</v>
      </c>
      <c r="E1013" s="45" t="s">
        <v>12343</v>
      </c>
    </row>
    <row r="1014" spans="1:5">
      <c r="A1014" s="25" t="s">
        <v>1947</v>
      </c>
      <c r="B1014" s="45" t="s">
        <v>12960</v>
      </c>
      <c r="C1014" s="45" t="s">
        <v>11992</v>
      </c>
      <c r="D1014" s="45" t="s">
        <v>1954</v>
      </c>
      <c r="E1014" s="45" t="s">
        <v>12961</v>
      </c>
    </row>
    <row r="1015" spans="1:5">
      <c r="A1015" s="25" t="s">
        <v>1948</v>
      </c>
      <c r="B1015" s="45" t="s">
        <v>1949</v>
      </c>
      <c r="C1015" s="45" t="s">
        <v>12962</v>
      </c>
      <c r="D1015" s="45" t="s">
        <v>1956</v>
      </c>
      <c r="E1015" s="45" t="s">
        <v>1332</v>
      </c>
    </row>
    <row r="1016" spans="1:5">
      <c r="A1016" s="25" t="s">
        <v>1950</v>
      </c>
      <c r="B1016" s="45" t="s">
        <v>1951</v>
      </c>
      <c r="C1016" s="45" t="s">
        <v>12963</v>
      </c>
      <c r="D1016" s="45" t="s">
        <v>1957</v>
      </c>
      <c r="E1016" s="45" t="s">
        <v>12342</v>
      </c>
    </row>
    <row r="1017" spans="1:5">
      <c r="A1017" s="25" t="s">
        <v>1952</v>
      </c>
      <c r="B1017" s="45" t="s">
        <v>1953</v>
      </c>
      <c r="C1017" s="45" t="s">
        <v>12964</v>
      </c>
      <c r="D1017" s="45" t="s">
        <v>1959</v>
      </c>
      <c r="E1017" s="45" t="s">
        <v>12343</v>
      </c>
    </row>
    <row r="1018" spans="1:5">
      <c r="A1018" s="25" t="s">
        <v>1954</v>
      </c>
      <c r="B1018" s="45" t="s">
        <v>1955</v>
      </c>
      <c r="C1018" s="45" t="s">
        <v>11992</v>
      </c>
      <c r="D1018" s="45" t="s">
        <v>1935</v>
      </c>
      <c r="E1018" s="45" t="s">
        <v>12965</v>
      </c>
    </row>
    <row r="1019" spans="1:5">
      <c r="A1019" s="25" t="s">
        <v>1956</v>
      </c>
      <c r="B1019" s="45" t="s">
        <v>12966</v>
      </c>
      <c r="C1019" s="45" t="s">
        <v>12967</v>
      </c>
      <c r="D1019" s="45" t="s">
        <v>1936</v>
      </c>
      <c r="E1019" s="45" t="s">
        <v>1332</v>
      </c>
    </row>
    <row r="1020" spans="1:5">
      <c r="A1020" s="25" t="s">
        <v>1957</v>
      </c>
      <c r="B1020" s="45" t="s">
        <v>1958</v>
      </c>
      <c r="C1020" s="45" t="s">
        <v>12968</v>
      </c>
      <c r="D1020" s="45" t="s">
        <v>1938</v>
      </c>
      <c r="E1020" s="45" t="s">
        <v>12342</v>
      </c>
    </row>
    <row r="1021" spans="1:5">
      <c r="A1021" s="25" t="s">
        <v>1959</v>
      </c>
      <c r="B1021" s="45" t="s">
        <v>1960</v>
      </c>
      <c r="C1021" s="45" t="s">
        <v>12969</v>
      </c>
      <c r="D1021" s="45" t="s">
        <v>1939</v>
      </c>
      <c r="E1021" s="45" t="s">
        <v>12343</v>
      </c>
    </row>
    <row r="1022" spans="1:5">
      <c r="A1022" s="25" t="s">
        <v>1961</v>
      </c>
      <c r="B1022" s="45" t="s">
        <v>12970</v>
      </c>
      <c r="C1022" s="45" t="s">
        <v>11992</v>
      </c>
      <c r="D1022" s="45" t="s">
        <v>1985</v>
      </c>
      <c r="E1022" s="45" t="s">
        <v>12971</v>
      </c>
    </row>
    <row r="1023" spans="1:5">
      <c r="A1023" s="25" t="s">
        <v>1962</v>
      </c>
      <c r="B1023" s="45" t="s">
        <v>12972</v>
      </c>
      <c r="C1023" s="45" t="s">
        <v>12973</v>
      </c>
      <c r="D1023" s="45" t="s">
        <v>1987</v>
      </c>
      <c r="E1023" s="45" t="s">
        <v>1332</v>
      </c>
    </row>
    <row r="1024" spans="1:5">
      <c r="A1024" s="25" t="s">
        <v>1963</v>
      </c>
      <c r="B1024" s="45" t="s">
        <v>12974</v>
      </c>
      <c r="C1024" s="45" t="s">
        <v>12975</v>
      </c>
      <c r="D1024" s="45" t="s">
        <v>1988</v>
      </c>
      <c r="E1024" s="45" t="s">
        <v>12342</v>
      </c>
    </row>
    <row r="1025" spans="1:5">
      <c r="A1025" s="25" t="s">
        <v>1964</v>
      </c>
      <c r="B1025" s="45" t="s">
        <v>1965</v>
      </c>
      <c r="C1025" s="45" t="s">
        <v>12976</v>
      </c>
      <c r="D1025" s="45" t="s">
        <v>1990</v>
      </c>
      <c r="E1025" s="45" t="s">
        <v>12343</v>
      </c>
    </row>
    <row r="1026" spans="1:5">
      <c r="A1026" s="25" t="s">
        <v>1966</v>
      </c>
      <c r="B1026" s="45" t="s">
        <v>12977</v>
      </c>
      <c r="C1026" s="45" t="s">
        <v>11992</v>
      </c>
      <c r="D1026" s="45" t="s">
        <v>1976</v>
      </c>
      <c r="E1026" s="45" t="s">
        <v>12978</v>
      </c>
    </row>
    <row r="1027" spans="1:5">
      <c r="A1027" s="25" t="s">
        <v>1967</v>
      </c>
      <c r="B1027" s="45" t="s">
        <v>12979</v>
      </c>
      <c r="C1027" s="45" t="s">
        <v>12980</v>
      </c>
      <c r="D1027" s="45" t="s">
        <v>1977</v>
      </c>
      <c r="E1027" s="45" t="s">
        <v>1332</v>
      </c>
    </row>
    <row r="1028" spans="1:5">
      <c r="A1028" s="25" t="s">
        <v>1968</v>
      </c>
      <c r="B1028" s="45" t="s">
        <v>1442</v>
      </c>
      <c r="C1028" s="45" t="s">
        <v>12981</v>
      </c>
      <c r="D1028" s="45" t="s">
        <v>1978</v>
      </c>
      <c r="E1028" s="45" t="s">
        <v>12342</v>
      </c>
    </row>
    <row r="1029" spans="1:5">
      <c r="A1029" s="25" t="s">
        <v>1969</v>
      </c>
      <c r="B1029" s="45" t="s">
        <v>12982</v>
      </c>
      <c r="C1029" s="45" t="s">
        <v>12983</v>
      </c>
      <c r="D1029" s="45" t="s">
        <v>1979</v>
      </c>
      <c r="E1029" s="45" t="s">
        <v>12343</v>
      </c>
    </row>
    <row r="1030" spans="1:5">
      <c r="A1030" s="25" t="s">
        <v>1970</v>
      </c>
      <c r="B1030" s="45" t="s">
        <v>12984</v>
      </c>
      <c r="C1030" s="45" t="s">
        <v>11992</v>
      </c>
      <c r="D1030" s="45" t="s">
        <v>1970</v>
      </c>
      <c r="E1030" s="45" t="s">
        <v>12985</v>
      </c>
    </row>
    <row r="1031" spans="1:5">
      <c r="A1031" s="25" t="s">
        <v>1971</v>
      </c>
      <c r="B1031" s="45" t="s">
        <v>1972</v>
      </c>
      <c r="C1031" s="45" t="s">
        <v>12986</v>
      </c>
      <c r="D1031" s="45" t="s">
        <v>1971</v>
      </c>
      <c r="E1031" s="45" t="s">
        <v>1332</v>
      </c>
    </row>
    <row r="1032" spans="1:5">
      <c r="A1032" s="25" t="s">
        <v>1973</v>
      </c>
      <c r="B1032" s="45" t="s">
        <v>12987</v>
      </c>
      <c r="C1032" s="45" t="s">
        <v>12988</v>
      </c>
      <c r="D1032" s="45" t="s">
        <v>1973</v>
      </c>
      <c r="E1032" s="45" t="s">
        <v>12342</v>
      </c>
    </row>
    <row r="1033" spans="1:5">
      <c r="A1033" s="25" t="s">
        <v>1974</v>
      </c>
      <c r="B1033" s="45" t="s">
        <v>1975</v>
      </c>
      <c r="C1033" s="45" t="s">
        <v>12989</v>
      </c>
      <c r="D1033" s="45" t="s">
        <v>1974</v>
      </c>
      <c r="E1033" s="45" t="s">
        <v>12343</v>
      </c>
    </row>
    <row r="1034" spans="1:5">
      <c r="A1034" s="25" t="s">
        <v>1976</v>
      </c>
      <c r="B1034" s="45" t="s">
        <v>12990</v>
      </c>
      <c r="C1034" s="45" t="s">
        <v>11992</v>
      </c>
      <c r="D1034" s="45" t="s">
        <v>1966</v>
      </c>
      <c r="E1034" s="45" t="s">
        <v>12991</v>
      </c>
    </row>
    <row r="1035" spans="1:5">
      <c r="A1035" s="25" t="s">
        <v>1977</v>
      </c>
      <c r="B1035" s="45" t="s">
        <v>12992</v>
      </c>
      <c r="C1035" s="45" t="s">
        <v>12993</v>
      </c>
      <c r="D1035" s="45" t="s">
        <v>1967</v>
      </c>
      <c r="E1035" s="45" t="s">
        <v>1332</v>
      </c>
    </row>
    <row r="1036" spans="1:5">
      <c r="A1036" s="25" t="s">
        <v>1978</v>
      </c>
      <c r="B1036" s="45" t="s">
        <v>12994</v>
      </c>
      <c r="C1036" s="45" t="s">
        <v>12995</v>
      </c>
      <c r="D1036" s="45" t="s">
        <v>1968</v>
      </c>
      <c r="E1036" s="45" t="s">
        <v>12342</v>
      </c>
    </row>
    <row r="1037" spans="1:5">
      <c r="A1037" s="25" t="s">
        <v>1979</v>
      </c>
      <c r="B1037" s="45" t="s">
        <v>1980</v>
      </c>
      <c r="C1037" s="45" t="s">
        <v>12996</v>
      </c>
      <c r="D1037" s="45" t="s">
        <v>1969</v>
      </c>
      <c r="E1037" s="45" t="s">
        <v>12343</v>
      </c>
    </row>
    <row r="1038" spans="1:5">
      <c r="A1038" s="25" t="s">
        <v>1981</v>
      </c>
      <c r="B1038" s="45" t="s">
        <v>12997</v>
      </c>
      <c r="C1038" s="45" t="s">
        <v>11992</v>
      </c>
      <c r="D1038" s="45" t="s">
        <v>1981</v>
      </c>
      <c r="E1038" s="45" t="s">
        <v>12998</v>
      </c>
    </row>
    <row r="1039" spans="1:5">
      <c r="A1039" s="25" t="s">
        <v>1982</v>
      </c>
      <c r="B1039" s="45" t="s">
        <v>12999</v>
      </c>
      <c r="C1039" s="45" t="s">
        <v>13000</v>
      </c>
      <c r="D1039" s="45" t="s">
        <v>1982</v>
      </c>
      <c r="E1039" s="45" t="s">
        <v>13001</v>
      </c>
    </row>
    <row r="1040" spans="1:5">
      <c r="A1040" s="25" t="s">
        <v>1983</v>
      </c>
      <c r="B1040" s="45" t="s">
        <v>13002</v>
      </c>
      <c r="C1040" s="45" t="s">
        <v>13003</v>
      </c>
      <c r="D1040" s="45" t="s">
        <v>1983</v>
      </c>
      <c r="E1040" s="45" t="s">
        <v>12342</v>
      </c>
    </row>
    <row r="1041" spans="1:5">
      <c r="A1041" s="25" t="s">
        <v>1984</v>
      </c>
      <c r="B1041" s="45" t="s">
        <v>13004</v>
      </c>
      <c r="C1041" s="45" t="s">
        <v>13005</v>
      </c>
      <c r="D1041" s="45" t="s">
        <v>1984</v>
      </c>
      <c r="E1041" s="45" t="s">
        <v>12343</v>
      </c>
    </row>
    <row r="1042" spans="1:5">
      <c r="A1042" s="25" t="s">
        <v>1985</v>
      </c>
      <c r="B1042" s="45" t="s">
        <v>1986</v>
      </c>
      <c r="C1042" s="45" t="s">
        <v>11992</v>
      </c>
      <c r="D1042" s="45" t="s">
        <v>1961</v>
      </c>
      <c r="E1042" s="45" t="s">
        <v>13006</v>
      </c>
    </row>
    <row r="1043" spans="1:5">
      <c r="A1043" s="25" t="s">
        <v>1987</v>
      </c>
      <c r="B1043" s="45" t="s">
        <v>13007</v>
      </c>
      <c r="C1043" s="45" t="s">
        <v>13008</v>
      </c>
      <c r="D1043" s="45" t="s">
        <v>1962</v>
      </c>
      <c r="E1043" s="45" t="s">
        <v>13001</v>
      </c>
    </row>
    <row r="1044" spans="1:5">
      <c r="A1044" s="25" t="s">
        <v>1988</v>
      </c>
      <c r="B1044" s="45" t="s">
        <v>1989</v>
      </c>
      <c r="C1044" s="45" t="s">
        <v>13009</v>
      </c>
      <c r="D1044" s="45" t="s">
        <v>1963</v>
      </c>
      <c r="E1044" s="45" t="s">
        <v>12342</v>
      </c>
    </row>
    <row r="1045" spans="1:5">
      <c r="A1045" s="25" t="s">
        <v>1990</v>
      </c>
      <c r="B1045" s="45" t="s">
        <v>13010</v>
      </c>
      <c r="C1045" s="45" t="s">
        <v>13011</v>
      </c>
      <c r="D1045" s="45" t="s">
        <v>1964</v>
      </c>
      <c r="E1045" s="45" t="s">
        <v>12343</v>
      </c>
    </row>
    <row r="1046" spans="1:5">
      <c r="A1046" s="25" t="s">
        <v>1991</v>
      </c>
      <c r="B1046" s="45" t="s">
        <v>13012</v>
      </c>
      <c r="C1046" s="45" t="s">
        <v>11992</v>
      </c>
      <c r="D1046" s="45" t="s">
        <v>1991</v>
      </c>
      <c r="E1046" s="45" t="s">
        <v>13013</v>
      </c>
    </row>
    <row r="1047" spans="1:5">
      <c r="A1047" s="25" t="s">
        <v>1992</v>
      </c>
      <c r="B1047" s="45" t="s">
        <v>13014</v>
      </c>
      <c r="C1047" s="45" t="s">
        <v>13015</v>
      </c>
      <c r="D1047" s="45" t="s">
        <v>1992</v>
      </c>
      <c r="E1047" s="45" t="s">
        <v>13001</v>
      </c>
    </row>
    <row r="1048" spans="1:5">
      <c r="A1048" s="25" t="s">
        <v>1993</v>
      </c>
      <c r="B1048" s="45" t="s">
        <v>1994</v>
      </c>
      <c r="C1048" s="45" t="s">
        <v>13016</v>
      </c>
      <c r="D1048" s="45" t="s">
        <v>1993</v>
      </c>
      <c r="E1048" s="45" t="s">
        <v>12342</v>
      </c>
    </row>
    <row r="1049" spans="1:5">
      <c r="A1049" s="25" t="s">
        <v>1995</v>
      </c>
      <c r="B1049" s="45" t="s">
        <v>13017</v>
      </c>
      <c r="C1049" s="45" t="s">
        <v>13018</v>
      </c>
      <c r="D1049" s="45" t="s">
        <v>1995</v>
      </c>
      <c r="E1049" s="45" t="s">
        <v>12343</v>
      </c>
    </row>
    <row r="1050" spans="1:5">
      <c r="A1050" s="25" t="s">
        <v>1996</v>
      </c>
      <c r="B1050" s="45" t="s">
        <v>13019</v>
      </c>
      <c r="C1050" s="45" t="s">
        <v>11992</v>
      </c>
      <c r="D1050" s="45" t="s">
        <v>1996</v>
      </c>
      <c r="E1050" s="45" t="s">
        <v>13020</v>
      </c>
    </row>
    <row r="1051" spans="1:5">
      <c r="A1051" s="25" t="s">
        <v>1997</v>
      </c>
      <c r="B1051" s="45" t="s">
        <v>13021</v>
      </c>
      <c r="C1051" s="45" t="s">
        <v>13022</v>
      </c>
      <c r="D1051" s="45" t="s">
        <v>1997</v>
      </c>
      <c r="E1051" s="45" t="s">
        <v>1332</v>
      </c>
    </row>
    <row r="1052" spans="1:5">
      <c r="A1052" s="25" t="s">
        <v>1998</v>
      </c>
      <c r="B1052" s="45" t="s">
        <v>1999</v>
      </c>
      <c r="C1052" s="45" t="s">
        <v>13023</v>
      </c>
      <c r="D1052" s="45" t="s">
        <v>1998</v>
      </c>
      <c r="E1052" s="45" t="s">
        <v>12342</v>
      </c>
    </row>
    <row r="1053" spans="1:5">
      <c r="A1053" s="25" t="s">
        <v>2000</v>
      </c>
      <c r="B1053" s="45" t="s">
        <v>13024</v>
      </c>
      <c r="C1053" s="45" t="s">
        <v>13023</v>
      </c>
      <c r="D1053" s="45" t="s">
        <v>2000</v>
      </c>
      <c r="E1053" s="45" t="s">
        <v>12343</v>
      </c>
    </row>
    <row r="1054" spans="1:5">
      <c r="A1054" s="25" t="s">
        <v>2001</v>
      </c>
      <c r="B1054" s="45" t="s">
        <v>13025</v>
      </c>
      <c r="C1054" s="45" t="s">
        <v>11992</v>
      </c>
      <c r="D1054" s="45" t="s">
        <v>2001</v>
      </c>
      <c r="E1054" s="45" t="s">
        <v>13026</v>
      </c>
    </row>
    <row r="1055" spans="1:5">
      <c r="A1055" s="25" t="s">
        <v>2002</v>
      </c>
      <c r="B1055" s="45" t="s">
        <v>2003</v>
      </c>
      <c r="C1055" s="45" t="s">
        <v>13027</v>
      </c>
      <c r="D1055" s="45" t="s">
        <v>2002</v>
      </c>
      <c r="E1055" s="45" t="s">
        <v>1332</v>
      </c>
    </row>
    <row r="1056" spans="1:5">
      <c r="A1056" s="25" t="s">
        <v>2004</v>
      </c>
      <c r="B1056" s="45" t="s">
        <v>2005</v>
      </c>
      <c r="C1056" s="45" t="s">
        <v>13028</v>
      </c>
      <c r="D1056" s="45" t="s">
        <v>2004</v>
      </c>
      <c r="E1056" s="45" t="s">
        <v>12342</v>
      </c>
    </row>
    <row r="1057" spans="1:5">
      <c r="A1057" s="25" t="s">
        <v>2006</v>
      </c>
      <c r="B1057" s="45" t="s">
        <v>2007</v>
      </c>
      <c r="C1057" s="45" t="s">
        <v>13029</v>
      </c>
      <c r="D1057" s="45" t="s">
        <v>2006</v>
      </c>
      <c r="E1057" s="45" t="s">
        <v>12343</v>
      </c>
    </row>
    <row r="1058" spans="1:5">
      <c r="A1058" s="42" t="s">
        <v>2008</v>
      </c>
      <c r="B1058" s="45" t="s">
        <v>13030</v>
      </c>
      <c r="C1058" s="45" t="s">
        <v>11992</v>
      </c>
      <c r="D1058" s="45" t="s">
        <v>2014</v>
      </c>
      <c r="E1058" s="45" t="s">
        <v>13031</v>
      </c>
    </row>
    <row r="1059" spans="1:5">
      <c r="A1059" s="42" t="s">
        <v>2009</v>
      </c>
      <c r="B1059" s="45" t="s">
        <v>2010</v>
      </c>
      <c r="C1059" s="45" t="s">
        <v>13032</v>
      </c>
      <c r="D1059" s="45" t="s">
        <v>2015</v>
      </c>
      <c r="E1059" s="45" t="s">
        <v>1332</v>
      </c>
    </row>
    <row r="1060" spans="1:5">
      <c r="A1060" s="42" t="s">
        <v>2011</v>
      </c>
      <c r="B1060" s="45" t="s">
        <v>13033</v>
      </c>
      <c r="C1060" s="45" t="s">
        <v>13034</v>
      </c>
      <c r="D1060" s="45" t="s">
        <v>2016</v>
      </c>
      <c r="E1060" s="45" t="s">
        <v>12342</v>
      </c>
    </row>
    <row r="1061" spans="1:5">
      <c r="A1061" s="42" t="s">
        <v>2012</v>
      </c>
      <c r="B1061" s="45" t="s">
        <v>2013</v>
      </c>
      <c r="C1061" s="45" t="s">
        <v>13035</v>
      </c>
      <c r="D1061" s="45" t="s">
        <v>2017</v>
      </c>
      <c r="E1061" s="45" t="s">
        <v>12343</v>
      </c>
    </row>
    <row r="1062" spans="1:5">
      <c r="A1062" s="42" t="s">
        <v>2014</v>
      </c>
      <c r="B1062" s="45" t="s">
        <v>13036</v>
      </c>
      <c r="C1062" s="45" t="s">
        <v>11992</v>
      </c>
      <c r="D1062" s="45" t="s">
        <v>2008</v>
      </c>
      <c r="E1062" s="45" t="s">
        <v>13037</v>
      </c>
    </row>
    <row r="1063" spans="1:5">
      <c r="A1063" s="42" t="s">
        <v>2015</v>
      </c>
      <c r="B1063" s="45" t="s">
        <v>13038</v>
      </c>
      <c r="C1063" s="45" t="s">
        <v>13039</v>
      </c>
      <c r="D1063" s="45" t="s">
        <v>2009</v>
      </c>
      <c r="E1063" s="45" t="s">
        <v>1332</v>
      </c>
    </row>
    <row r="1064" spans="1:5">
      <c r="A1064" s="42" t="s">
        <v>2016</v>
      </c>
      <c r="B1064" s="45" t="s">
        <v>13040</v>
      </c>
      <c r="C1064" s="45" t="s">
        <v>13041</v>
      </c>
      <c r="D1064" s="45" t="s">
        <v>2011</v>
      </c>
      <c r="E1064" s="45" t="s">
        <v>12342</v>
      </c>
    </row>
    <row r="1065" spans="1:5">
      <c r="A1065" s="42" t="s">
        <v>2017</v>
      </c>
      <c r="B1065" s="45" t="s">
        <v>13042</v>
      </c>
      <c r="C1065" s="45" t="s">
        <v>13043</v>
      </c>
      <c r="D1065" s="45" t="s">
        <v>2012</v>
      </c>
      <c r="E1065" s="45" t="s">
        <v>12343</v>
      </c>
    </row>
    <row r="1066" spans="1:5">
      <c r="A1066" s="42" t="s">
        <v>2018</v>
      </c>
      <c r="B1066" s="45" t="s">
        <v>13044</v>
      </c>
      <c r="C1066" s="45" t="s">
        <v>11992</v>
      </c>
      <c r="D1066" s="45" t="s">
        <v>2018</v>
      </c>
      <c r="E1066" s="45" t="s">
        <v>13045</v>
      </c>
    </row>
    <row r="1067" spans="1:5">
      <c r="A1067" s="42" t="s">
        <v>2019</v>
      </c>
      <c r="B1067" s="45" t="s">
        <v>13046</v>
      </c>
      <c r="C1067" s="45" t="s">
        <v>13047</v>
      </c>
      <c r="D1067" s="45" t="s">
        <v>2019</v>
      </c>
      <c r="E1067" s="45" t="s">
        <v>1332</v>
      </c>
    </row>
    <row r="1068" spans="1:5">
      <c r="A1068" s="42" t="s">
        <v>2020</v>
      </c>
      <c r="B1068" s="45" t="s">
        <v>13048</v>
      </c>
      <c r="C1068" s="45" t="s">
        <v>13049</v>
      </c>
      <c r="D1068" s="45" t="s">
        <v>2020</v>
      </c>
      <c r="E1068" s="45" t="s">
        <v>12342</v>
      </c>
    </row>
    <row r="1069" spans="1:5">
      <c r="A1069" s="42" t="s">
        <v>2021</v>
      </c>
      <c r="B1069" s="45" t="s">
        <v>13050</v>
      </c>
      <c r="C1069" s="45" t="s">
        <v>13051</v>
      </c>
      <c r="D1069" s="45" t="s">
        <v>2021</v>
      </c>
      <c r="E1069" s="45" t="s">
        <v>12343</v>
      </c>
    </row>
    <row r="1070" spans="1:5">
      <c r="A1070" s="42" t="s">
        <v>17224</v>
      </c>
      <c r="B1070" s="25" t="s">
        <v>17232</v>
      </c>
    </row>
    <row r="1071" spans="1:5">
      <c r="A1071" s="42" t="s">
        <v>17225</v>
      </c>
      <c r="B1071" s="25" t="s">
        <v>17233</v>
      </c>
    </row>
    <row r="1072" spans="1:5">
      <c r="A1072" s="42" t="s">
        <v>17226</v>
      </c>
      <c r="B1072" s="25" t="s">
        <v>17234</v>
      </c>
    </row>
    <row r="1073" spans="1:5">
      <c r="A1073" s="42" t="s">
        <v>17227</v>
      </c>
      <c r="B1073" s="25" t="s">
        <v>17235</v>
      </c>
    </row>
    <row r="1074" spans="1:5">
      <c r="A1074" s="42" t="s">
        <v>17228</v>
      </c>
      <c r="B1074" s="25" t="s">
        <v>17236</v>
      </c>
    </row>
    <row r="1075" spans="1:5">
      <c r="A1075" s="42" t="s">
        <v>17229</v>
      </c>
      <c r="B1075" s="25" t="s">
        <v>17237</v>
      </c>
    </row>
    <row r="1076" spans="1:5">
      <c r="A1076" s="42" t="s">
        <v>17230</v>
      </c>
      <c r="B1076" s="25" t="s">
        <v>17238</v>
      </c>
    </row>
    <row r="1077" spans="1:5">
      <c r="A1077" s="42" t="s">
        <v>17231</v>
      </c>
      <c r="B1077" s="25" t="s">
        <v>17239</v>
      </c>
    </row>
    <row r="1078" spans="1:5">
      <c r="A1078" s="25" t="s">
        <v>2022</v>
      </c>
      <c r="B1078" s="25" t="s">
        <v>2023</v>
      </c>
    </row>
    <row r="1079" spans="1:5">
      <c r="A1079" s="25" t="s">
        <v>2024</v>
      </c>
      <c r="B1079" s="25" t="s">
        <v>2025</v>
      </c>
    </row>
    <row r="1080" spans="1:5">
      <c r="A1080" s="25" t="s">
        <v>2026</v>
      </c>
      <c r="B1080" s="45" t="s">
        <v>2027</v>
      </c>
      <c r="C1080" s="45"/>
      <c r="E1080" s="45"/>
    </row>
    <row r="1081" spans="1:5">
      <c r="A1081" s="25" t="s">
        <v>11049</v>
      </c>
      <c r="B1081" s="25" t="s">
        <v>11060</v>
      </c>
    </row>
    <row r="1082" spans="1:5">
      <c r="A1082" s="25" t="s">
        <v>2028</v>
      </c>
      <c r="B1082" s="25" t="s">
        <v>2029</v>
      </c>
    </row>
    <row r="1083" spans="1:5">
      <c r="A1083" s="25" t="s">
        <v>2030</v>
      </c>
      <c r="B1083" s="25" t="s">
        <v>2031</v>
      </c>
    </row>
    <row r="1084" spans="1:5">
      <c r="A1084" s="42" t="s">
        <v>2032</v>
      </c>
      <c r="B1084" s="25" t="s">
        <v>2033</v>
      </c>
      <c r="D1084" s="42"/>
    </row>
    <row r="1085" spans="1:5">
      <c r="A1085" s="42" t="s">
        <v>2034</v>
      </c>
      <c r="B1085" s="25" t="s">
        <v>2035</v>
      </c>
      <c r="D1085" s="42"/>
    </row>
    <row r="1086" spans="1:5">
      <c r="A1086" s="42" t="s">
        <v>2036</v>
      </c>
      <c r="B1086" s="25" t="s">
        <v>2037</v>
      </c>
      <c r="D1086" s="42"/>
    </row>
    <row r="1087" spans="1:5">
      <c r="A1087" s="42" t="s">
        <v>2038</v>
      </c>
      <c r="B1087" s="25" t="s">
        <v>2039</v>
      </c>
      <c r="D1087" s="42"/>
    </row>
    <row r="1088" spans="1:5">
      <c r="A1088" s="42" t="s">
        <v>2040</v>
      </c>
      <c r="B1088" s="25" t="s">
        <v>2041</v>
      </c>
      <c r="D1088" s="42"/>
    </row>
    <row r="1089" spans="1:5">
      <c r="A1089" s="42" t="s">
        <v>2042</v>
      </c>
      <c r="B1089" s="25" t="s">
        <v>2043</v>
      </c>
      <c r="D1089" s="42"/>
    </row>
    <row r="1090" spans="1:5">
      <c r="A1090" s="42" t="s">
        <v>2044</v>
      </c>
      <c r="B1090" s="25" t="s">
        <v>2045</v>
      </c>
      <c r="D1090" s="42"/>
    </row>
    <row r="1091" spans="1:5">
      <c r="A1091" s="42" t="s">
        <v>2046</v>
      </c>
      <c r="B1091" s="25" t="s">
        <v>2047</v>
      </c>
      <c r="D1091" s="42"/>
    </row>
    <row r="1092" spans="1:5">
      <c r="A1092" s="25" t="s">
        <v>2048</v>
      </c>
      <c r="B1092" s="25" t="s">
        <v>2049</v>
      </c>
    </row>
    <row r="1093" spans="1:5">
      <c r="A1093" s="25" t="s">
        <v>2050</v>
      </c>
      <c r="B1093" s="45" t="s">
        <v>2051</v>
      </c>
      <c r="C1093" s="45"/>
      <c r="E1093" s="45"/>
    </row>
    <row r="1094" spans="1:5">
      <c r="A1094" s="25" t="s">
        <v>2052</v>
      </c>
      <c r="B1094" s="25" t="s">
        <v>2053</v>
      </c>
    </row>
    <row r="1095" spans="1:5">
      <c r="A1095" s="25" t="s">
        <v>2054</v>
      </c>
      <c r="B1095" s="25" t="s">
        <v>2055</v>
      </c>
    </row>
    <row r="1096" spans="1:5">
      <c r="A1096" s="25" t="s">
        <v>2056</v>
      </c>
      <c r="B1096" s="25" t="s">
        <v>17716</v>
      </c>
    </row>
    <row r="1097" spans="1:5">
      <c r="A1097" s="25" t="s">
        <v>2057</v>
      </c>
      <c r="B1097" s="25" t="s">
        <v>1906</v>
      </c>
    </row>
    <row r="1098" spans="1:5">
      <c r="A1098" s="25" t="s">
        <v>2058</v>
      </c>
      <c r="B1098" s="25" t="s">
        <v>2059</v>
      </c>
    </row>
    <row r="1099" spans="1:5">
      <c r="A1099" s="25" t="s">
        <v>2060</v>
      </c>
      <c r="B1099" s="25" t="s">
        <v>2061</v>
      </c>
    </row>
    <row r="1100" spans="1:5">
      <c r="A1100" s="25" t="s">
        <v>2062</v>
      </c>
      <c r="B1100" s="25" t="s">
        <v>2063</v>
      </c>
    </row>
    <row r="1101" spans="1:5">
      <c r="A1101" s="25" t="s">
        <v>2064</v>
      </c>
      <c r="B1101" s="25" t="s">
        <v>2065</v>
      </c>
    </row>
    <row r="1102" spans="1:5">
      <c r="A1102" s="25" t="s">
        <v>11009</v>
      </c>
      <c r="B1102" s="25" t="s">
        <v>11018</v>
      </c>
    </row>
    <row r="1103" spans="1:5">
      <c r="A1103" s="25" t="s">
        <v>2066</v>
      </c>
      <c r="B1103" s="25" t="s">
        <v>2067</v>
      </c>
    </row>
    <row r="1104" spans="1:5">
      <c r="A1104" s="25" t="s">
        <v>2076</v>
      </c>
      <c r="B1104" s="25" t="s">
        <v>2077</v>
      </c>
    </row>
    <row r="1105" spans="1:5">
      <c r="A1105" s="25" t="s">
        <v>2078</v>
      </c>
      <c r="B1105" s="25" t="s">
        <v>2079</v>
      </c>
    </row>
    <row r="1106" spans="1:5">
      <c r="A1106" s="25" t="s">
        <v>2080</v>
      </c>
      <c r="B1106" s="44" t="s">
        <v>2081</v>
      </c>
      <c r="C1106" s="44"/>
      <c r="E1106" s="44"/>
    </row>
    <row r="1107" spans="1:5">
      <c r="A1107" s="25" t="s">
        <v>2082</v>
      </c>
      <c r="B1107" s="44" t="s">
        <v>2083</v>
      </c>
      <c r="C1107" s="44"/>
      <c r="E1107" s="44"/>
    </row>
    <row r="1108" spans="1:5">
      <c r="A1108" s="25" t="s">
        <v>2084</v>
      </c>
      <c r="B1108" s="44" t="s">
        <v>2085</v>
      </c>
      <c r="C1108" s="44"/>
      <c r="E1108" s="44"/>
    </row>
    <row r="1109" spans="1:5">
      <c r="A1109" s="25" t="s">
        <v>2086</v>
      </c>
      <c r="B1109" s="44" t="s">
        <v>2087</v>
      </c>
      <c r="C1109" s="44"/>
      <c r="E1109" s="44"/>
    </row>
    <row r="1110" spans="1:5">
      <c r="A1110" s="25" t="s">
        <v>2088</v>
      </c>
      <c r="B1110" s="44" t="s">
        <v>2089</v>
      </c>
      <c r="C1110" s="44"/>
      <c r="E1110" s="44"/>
    </row>
    <row r="1111" spans="1:5">
      <c r="A1111" s="25" t="s">
        <v>2090</v>
      </c>
      <c r="B1111" s="25" t="s">
        <v>2091</v>
      </c>
    </row>
    <row r="1112" spans="1:5">
      <c r="A1112" s="25" t="s">
        <v>2092</v>
      </c>
      <c r="B1112" s="25" t="s">
        <v>2093</v>
      </c>
    </row>
    <row r="1113" spans="1:5">
      <c r="A1113" s="25" t="s">
        <v>2094</v>
      </c>
      <c r="B1113" s="25" t="s">
        <v>2095</v>
      </c>
    </row>
    <row r="1114" spans="1:5">
      <c r="A1114" s="25" t="s">
        <v>2096</v>
      </c>
      <c r="B1114" s="25" t="s">
        <v>2097</v>
      </c>
    </row>
    <row r="1115" spans="1:5">
      <c r="A1115" s="25" t="s">
        <v>2098</v>
      </c>
      <c r="B1115" s="25" t="s">
        <v>2099</v>
      </c>
    </row>
    <row r="1116" spans="1:5">
      <c r="A1116" s="25" t="s">
        <v>2100</v>
      </c>
      <c r="B1116" s="25" t="s">
        <v>2101</v>
      </c>
    </row>
    <row r="1117" spans="1:5">
      <c r="A1117" s="25" t="s">
        <v>2102</v>
      </c>
      <c r="B1117" s="44" t="s">
        <v>2103</v>
      </c>
      <c r="C1117" s="44"/>
      <c r="E1117" s="44"/>
    </row>
    <row r="1118" spans="1:5">
      <c r="A1118" s="42" t="s">
        <v>2104</v>
      </c>
      <c r="B1118" s="25" t="s">
        <v>2105</v>
      </c>
      <c r="C1118" s="25" t="s">
        <v>11992</v>
      </c>
      <c r="D1118" s="25" t="s">
        <v>2104</v>
      </c>
      <c r="E1118" s="25" t="s">
        <v>13969</v>
      </c>
    </row>
    <row r="1119" spans="1:5">
      <c r="A1119" s="42" t="s">
        <v>2106</v>
      </c>
      <c r="B1119" s="25" t="s">
        <v>2107</v>
      </c>
      <c r="C1119" s="25" t="s">
        <v>13970</v>
      </c>
      <c r="D1119" s="25" t="s">
        <v>2106</v>
      </c>
      <c r="E1119" s="25" t="s">
        <v>2363</v>
      </c>
    </row>
    <row r="1120" spans="1:5">
      <c r="A1120" s="42" t="s">
        <v>2108</v>
      </c>
      <c r="B1120" s="25" t="s">
        <v>13971</v>
      </c>
      <c r="C1120" s="25" t="s">
        <v>13972</v>
      </c>
      <c r="D1120" s="25" t="s">
        <v>2108</v>
      </c>
      <c r="E1120" s="25" t="s">
        <v>12276</v>
      </c>
    </row>
    <row r="1121" spans="1:5">
      <c r="A1121" s="42" t="s">
        <v>2109</v>
      </c>
      <c r="B1121" s="25" t="s">
        <v>2110</v>
      </c>
      <c r="C1121" s="25" t="s">
        <v>13973</v>
      </c>
      <c r="D1121" s="25" t="s">
        <v>2109</v>
      </c>
      <c r="E1121" s="25" t="s">
        <v>2648</v>
      </c>
    </row>
    <row r="1122" spans="1:5">
      <c r="A1122" s="42" t="s">
        <v>2111</v>
      </c>
      <c r="B1122" s="25" t="s">
        <v>2112</v>
      </c>
      <c r="C1122" s="25" t="s">
        <v>11992</v>
      </c>
      <c r="D1122" s="25" t="s">
        <v>2111</v>
      </c>
      <c r="E1122" s="25" t="s">
        <v>13974</v>
      </c>
    </row>
    <row r="1123" spans="1:5">
      <c r="A1123" s="42" t="s">
        <v>2113</v>
      </c>
      <c r="B1123" s="25" t="s">
        <v>13975</v>
      </c>
      <c r="C1123" s="25" t="s">
        <v>13976</v>
      </c>
      <c r="D1123" s="25" t="s">
        <v>2113</v>
      </c>
      <c r="E1123" s="25" t="s">
        <v>2363</v>
      </c>
    </row>
    <row r="1124" spans="1:5">
      <c r="A1124" s="42" t="s">
        <v>2114</v>
      </c>
      <c r="B1124" s="25" t="s">
        <v>13977</v>
      </c>
      <c r="C1124" s="25" t="s">
        <v>13978</v>
      </c>
      <c r="D1124" s="25" t="s">
        <v>2114</v>
      </c>
      <c r="E1124" s="25" t="s">
        <v>12276</v>
      </c>
    </row>
    <row r="1125" spans="1:5">
      <c r="A1125" s="42" t="s">
        <v>2115</v>
      </c>
      <c r="B1125" s="25" t="s">
        <v>13979</v>
      </c>
      <c r="C1125" s="25" t="s">
        <v>13980</v>
      </c>
      <c r="D1125" s="25" t="s">
        <v>2115</v>
      </c>
      <c r="E1125" s="25" t="s">
        <v>2648</v>
      </c>
    </row>
    <row r="1126" spans="1:5">
      <c r="A1126" s="42" t="s">
        <v>2116</v>
      </c>
      <c r="B1126" s="25" t="s">
        <v>2117</v>
      </c>
      <c r="C1126" s="25" t="s">
        <v>11992</v>
      </c>
      <c r="D1126" s="25" t="s">
        <v>2150</v>
      </c>
      <c r="E1126" s="25" t="s">
        <v>13981</v>
      </c>
    </row>
    <row r="1127" spans="1:5">
      <c r="A1127" s="42" t="s">
        <v>2118</v>
      </c>
      <c r="B1127" s="25" t="s">
        <v>2119</v>
      </c>
      <c r="C1127" s="25" t="s">
        <v>13982</v>
      </c>
      <c r="D1127" s="25" t="s">
        <v>2152</v>
      </c>
      <c r="E1127" s="25" t="s">
        <v>2363</v>
      </c>
    </row>
    <row r="1128" spans="1:5">
      <c r="A1128" s="42" t="s">
        <v>2120</v>
      </c>
      <c r="B1128" s="25" t="s">
        <v>2121</v>
      </c>
      <c r="C1128" s="25" t="s">
        <v>13983</v>
      </c>
      <c r="D1128" s="25" t="s">
        <v>2153</v>
      </c>
      <c r="E1128" s="25" t="s">
        <v>12276</v>
      </c>
    </row>
    <row r="1129" spans="1:5">
      <c r="A1129" s="42" t="s">
        <v>2122</v>
      </c>
      <c r="B1129" s="25" t="s">
        <v>13984</v>
      </c>
      <c r="C1129" s="25" t="s">
        <v>13985</v>
      </c>
      <c r="D1129" s="25" t="s">
        <v>2154</v>
      </c>
      <c r="E1129" s="25" t="s">
        <v>2648</v>
      </c>
    </row>
    <row r="1130" spans="1:5">
      <c r="A1130" s="42" t="s">
        <v>2123</v>
      </c>
      <c r="B1130" s="25" t="s">
        <v>13986</v>
      </c>
      <c r="C1130" s="25" t="s">
        <v>11992</v>
      </c>
      <c r="D1130" s="25" t="s">
        <v>2116</v>
      </c>
      <c r="E1130" s="25" t="s">
        <v>13987</v>
      </c>
    </row>
    <row r="1131" spans="1:5">
      <c r="A1131" s="42" t="s">
        <v>2124</v>
      </c>
      <c r="B1131" s="25" t="s">
        <v>2125</v>
      </c>
      <c r="C1131" s="25" t="s">
        <v>13988</v>
      </c>
      <c r="D1131" s="25" t="s">
        <v>2118</v>
      </c>
      <c r="E1131" s="25" t="s">
        <v>2363</v>
      </c>
    </row>
    <row r="1132" spans="1:5">
      <c r="A1132" s="42" t="s">
        <v>2126</v>
      </c>
      <c r="B1132" s="25" t="s">
        <v>13989</v>
      </c>
      <c r="C1132" s="25" t="s">
        <v>13990</v>
      </c>
      <c r="D1132" s="25" t="s">
        <v>2120</v>
      </c>
      <c r="E1132" s="25" t="s">
        <v>12276</v>
      </c>
    </row>
    <row r="1133" spans="1:5">
      <c r="A1133" s="42" t="s">
        <v>2127</v>
      </c>
      <c r="B1133" s="25" t="s">
        <v>13991</v>
      </c>
      <c r="C1133" s="25" t="s">
        <v>13992</v>
      </c>
      <c r="D1133" s="25" t="s">
        <v>2122</v>
      </c>
      <c r="E1133" s="25" t="s">
        <v>2648</v>
      </c>
    </row>
    <row r="1134" spans="1:5">
      <c r="A1134" s="42" t="s">
        <v>2128</v>
      </c>
      <c r="B1134" s="25" t="s">
        <v>13993</v>
      </c>
      <c r="C1134" s="25" t="s">
        <v>11992</v>
      </c>
      <c r="D1134" s="25" t="s">
        <v>2161</v>
      </c>
      <c r="E1134" s="25" t="s">
        <v>13994</v>
      </c>
    </row>
    <row r="1135" spans="1:5">
      <c r="A1135" s="42" t="s">
        <v>2129</v>
      </c>
      <c r="B1135" s="25" t="s">
        <v>13995</v>
      </c>
      <c r="C1135" s="25" t="s">
        <v>13996</v>
      </c>
      <c r="D1135" s="25" t="s">
        <v>2163</v>
      </c>
      <c r="E1135" s="25" t="s">
        <v>2363</v>
      </c>
    </row>
    <row r="1136" spans="1:5">
      <c r="A1136" s="42" t="s">
        <v>2130</v>
      </c>
      <c r="B1136" s="25" t="s">
        <v>13997</v>
      </c>
      <c r="C1136" s="25" t="s">
        <v>13998</v>
      </c>
      <c r="D1136" s="25" t="s">
        <v>2164</v>
      </c>
      <c r="E1136" s="25" t="s">
        <v>12276</v>
      </c>
    </row>
    <row r="1137" spans="1:5">
      <c r="A1137" s="42" t="s">
        <v>2131</v>
      </c>
      <c r="B1137" s="25" t="s">
        <v>2132</v>
      </c>
      <c r="C1137" s="25" t="s">
        <v>13999</v>
      </c>
      <c r="D1137" s="25" t="s">
        <v>2165</v>
      </c>
      <c r="E1137" s="25" t="s">
        <v>2648</v>
      </c>
    </row>
    <row r="1138" spans="1:5">
      <c r="A1138" s="42" t="s">
        <v>2133</v>
      </c>
      <c r="B1138" s="25" t="s">
        <v>14000</v>
      </c>
      <c r="C1138" s="25" t="s">
        <v>11992</v>
      </c>
      <c r="D1138" s="25" t="s">
        <v>2155</v>
      </c>
      <c r="E1138" s="25" t="s">
        <v>14001</v>
      </c>
    </row>
    <row r="1139" spans="1:5">
      <c r="A1139" s="42" t="s">
        <v>2134</v>
      </c>
      <c r="B1139" s="25" t="s">
        <v>14002</v>
      </c>
      <c r="C1139" s="25" t="s">
        <v>14003</v>
      </c>
      <c r="D1139" s="25" t="s">
        <v>2156</v>
      </c>
      <c r="E1139" s="25" t="s">
        <v>2363</v>
      </c>
    </row>
    <row r="1140" spans="1:5">
      <c r="A1140" s="42" t="s">
        <v>2135</v>
      </c>
      <c r="B1140" s="25" t="s">
        <v>14004</v>
      </c>
      <c r="C1140" s="25" t="s">
        <v>14005</v>
      </c>
      <c r="D1140" s="25" t="s">
        <v>2158</v>
      </c>
      <c r="E1140" s="25" t="s">
        <v>12276</v>
      </c>
    </row>
    <row r="1141" spans="1:5">
      <c r="A1141" s="42" t="s">
        <v>2136</v>
      </c>
      <c r="B1141" s="25" t="s">
        <v>14006</v>
      </c>
      <c r="C1141" s="25" t="s">
        <v>14007</v>
      </c>
      <c r="D1141" s="25" t="s">
        <v>2159</v>
      </c>
      <c r="E1141" s="25" t="s">
        <v>2648</v>
      </c>
    </row>
    <row r="1142" spans="1:5">
      <c r="A1142" s="42" t="s">
        <v>2137</v>
      </c>
      <c r="B1142" s="25" t="s">
        <v>2138</v>
      </c>
      <c r="C1142" s="25" t="s">
        <v>11992</v>
      </c>
      <c r="D1142" s="25" t="s">
        <v>2123</v>
      </c>
      <c r="E1142" s="25" t="s">
        <v>14008</v>
      </c>
    </row>
    <row r="1143" spans="1:5">
      <c r="A1143" s="42" t="s">
        <v>2139</v>
      </c>
      <c r="B1143" s="25" t="s">
        <v>2140</v>
      </c>
      <c r="C1143" s="25" t="s">
        <v>14009</v>
      </c>
      <c r="D1143" s="25" t="s">
        <v>2124</v>
      </c>
      <c r="E1143" s="25" t="s">
        <v>2363</v>
      </c>
    </row>
    <row r="1144" spans="1:5">
      <c r="A1144" s="42" t="s">
        <v>2141</v>
      </c>
      <c r="B1144" s="25" t="s">
        <v>14010</v>
      </c>
      <c r="C1144" s="25" t="s">
        <v>14011</v>
      </c>
      <c r="D1144" s="25" t="s">
        <v>2126</v>
      </c>
      <c r="E1144" s="25" t="s">
        <v>12276</v>
      </c>
    </row>
    <row r="1145" spans="1:5">
      <c r="A1145" s="42" t="s">
        <v>2142</v>
      </c>
      <c r="B1145" s="25" t="s">
        <v>2143</v>
      </c>
      <c r="C1145" s="25" t="s">
        <v>14012</v>
      </c>
      <c r="D1145" s="25" t="s">
        <v>2127</v>
      </c>
      <c r="E1145" s="25" t="s">
        <v>2648</v>
      </c>
    </row>
    <row r="1146" spans="1:5">
      <c r="A1146" s="42" t="s">
        <v>2144</v>
      </c>
      <c r="B1146" s="25" t="s">
        <v>14013</v>
      </c>
      <c r="C1146" s="25" t="s">
        <v>11992</v>
      </c>
      <c r="D1146" s="25" t="s">
        <v>2196</v>
      </c>
      <c r="E1146" s="25" t="s">
        <v>14014</v>
      </c>
    </row>
    <row r="1147" spans="1:5">
      <c r="A1147" s="42" t="s">
        <v>2145</v>
      </c>
      <c r="B1147" s="25" t="s">
        <v>14015</v>
      </c>
      <c r="C1147" s="25" t="s">
        <v>14016</v>
      </c>
      <c r="D1147" s="25" t="s">
        <v>2197</v>
      </c>
      <c r="E1147" s="25" t="s">
        <v>2363</v>
      </c>
    </row>
    <row r="1148" spans="1:5">
      <c r="A1148" s="42" t="s">
        <v>2146</v>
      </c>
      <c r="B1148" s="25" t="s">
        <v>2147</v>
      </c>
      <c r="C1148" s="25" t="s">
        <v>14017</v>
      </c>
      <c r="D1148" s="25" t="s">
        <v>2198</v>
      </c>
      <c r="E1148" s="25" t="s">
        <v>12276</v>
      </c>
    </row>
    <row r="1149" spans="1:5">
      <c r="A1149" s="42" t="s">
        <v>2148</v>
      </c>
      <c r="B1149" s="25" t="s">
        <v>2149</v>
      </c>
      <c r="C1149" s="25" t="s">
        <v>14018</v>
      </c>
      <c r="D1149" s="25" t="s">
        <v>2199</v>
      </c>
      <c r="E1149" s="25" t="s">
        <v>2648</v>
      </c>
    </row>
    <row r="1150" spans="1:5">
      <c r="A1150" s="42" t="s">
        <v>2150</v>
      </c>
      <c r="B1150" s="25" t="s">
        <v>2151</v>
      </c>
      <c r="C1150" s="25" t="s">
        <v>11992</v>
      </c>
      <c r="D1150" s="25" t="s">
        <v>2200</v>
      </c>
      <c r="E1150" s="25" t="s">
        <v>14019</v>
      </c>
    </row>
    <row r="1151" spans="1:5">
      <c r="A1151" s="42" t="s">
        <v>2152</v>
      </c>
      <c r="B1151" s="25" t="s">
        <v>14020</v>
      </c>
      <c r="C1151" s="25" t="s">
        <v>14021</v>
      </c>
      <c r="D1151" s="25" t="s">
        <v>2201</v>
      </c>
      <c r="E1151" s="25" t="s">
        <v>2363</v>
      </c>
    </row>
    <row r="1152" spans="1:5">
      <c r="A1152" s="42" t="s">
        <v>2153</v>
      </c>
      <c r="B1152" s="25" t="s">
        <v>14022</v>
      </c>
      <c r="C1152" s="25" t="s">
        <v>14023</v>
      </c>
      <c r="D1152" s="25" t="s">
        <v>2203</v>
      </c>
      <c r="E1152" s="25" t="s">
        <v>12276</v>
      </c>
    </row>
    <row r="1153" spans="1:5">
      <c r="A1153" s="42" t="s">
        <v>2154</v>
      </c>
      <c r="B1153" s="25" t="s">
        <v>14024</v>
      </c>
      <c r="C1153" s="25" t="s">
        <v>14025</v>
      </c>
      <c r="D1153" s="25" t="s">
        <v>2204</v>
      </c>
      <c r="E1153" s="25" t="s">
        <v>2648</v>
      </c>
    </row>
    <row r="1154" spans="1:5">
      <c r="A1154" s="42" t="s">
        <v>2155</v>
      </c>
      <c r="B1154" s="25" t="s">
        <v>14026</v>
      </c>
      <c r="C1154" s="25" t="s">
        <v>11992</v>
      </c>
      <c r="D1154" s="25" t="s">
        <v>2171</v>
      </c>
      <c r="E1154" s="25" t="s">
        <v>14027</v>
      </c>
    </row>
    <row r="1155" spans="1:5">
      <c r="A1155" s="42" t="s">
        <v>2156</v>
      </c>
      <c r="B1155" s="25" t="s">
        <v>2157</v>
      </c>
      <c r="C1155" s="25" t="s">
        <v>14028</v>
      </c>
      <c r="D1155" s="25" t="s">
        <v>2173</v>
      </c>
      <c r="E1155" s="25" t="s">
        <v>2363</v>
      </c>
    </row>
    <row r="1156" spans="1:5">
      <c r="A1156" s="42" t="s">
        <v>2158</v>
      </c>
      <c r="B1156" s="25" t="s">
        <v>14029</v>
      </c>
      <c r="C1156" s="25" t="s">
        <v>14030</v>
      </c>
      <c r="D1156" s="25" t="s">
        <v>2175</v>
      </c>
      <c r="E1156" s="25" t="s">
        <v>12276</v>
      </c>
    </row>
    <row r="1157" spans="1:5">
      <c r="A1157" s="42" t="s">
        <v>2159</v>
      </c>
      <c r="B1157" s="25" t="s">
        <v>2160</v>
      </c>
      <c r="C1157" s="25" t="s">
        <v>14031</v>
      </c>
      <c r="D1157" s="25" t="s">
        <v>2177</v>
      </c>
      <c r="E1157" s="25" t="s">
        <v>2648</v>
      </c>
    </row>
    <row r="1158" spans="1:5">
      <c r="A1158" s="42" t="s">
        <v>2161</v>
      </c>
      <c r="B1158" s="25" t="s">
        <v>2162</v>
      </c>
      <c r="C1158" s="25" t="s">
        <v>11992</v>
      </c>
      <c r="D1158" s="25" t="s">
        <v>2179</v>
      </c>
      <c r="E1158" s="25" t="s">
        <v>14032</v>
      </c>
    </row>
    <row r="1159" spans="1:5">
      <c r="A1159" s="42" t="s">
        <v>2163</v>
      </c>
      <c r="B1159" s="25" t="s">
        <v>14033</v>
      </c>
      <c r="C1159" s="25" t="s">
        <v>14034</v>
      </c>
      <c r="D1159" s="25" t="s">
        <v>2180</v>
      </c>
      <c r="E1159" s="25" t="s">
        <v>2363</v>
      </c>
    </row>
    <row r="1160" spans="1:5">
      <c r="A1160" s="42" t="s">
        <v>2164</v>
      </c>
      <c r="B1160" s="25" t="s">
        <v>14035</v>
      </c>
      <c r="C1160" s="25" t="s">
        <v>14017</v>
      </c>
      <c r="D1160" s="25" t="s">
        <v>2181</v>
      </c>
      <c r="E1160" s="25" t="s">
        <v>12276</v>
      </c>
    </row>
    <row r="1161" spans="1:5">
      <c r="A1161" s="42" t="s">
        <v>2165</v>
      </c>
      <c r="B1161" s="25" t="s">
        <v>2160</v>
      </c>
      <c r="C1161" s="25" t="s">
        <v>14036</v>
      </c>
      <c r="D1161" s="25" t="s">
        <v>2182</v>
      </c>
      <c r="E1161" s="25" t="s">
        <v>2648</v>
      </c>
    </row>
    <row r="1162" spans="1:5">
      <c r="A1162" s="42" t="s">
        <v>2166</v>
      </c>
      <c r="B1162" s="25" t="s">
        <v>14037</v>
      </c>
      <c r="C1162" s="25" t="s">
        <v>11992</v>
      </c>
      <c r="D1162" s="25" t="s">
        <v>2183</v>
      </c>
      <c r="E1162" s="25" t="s">
        <v>14038</v>
      </c>
    </row>
    <row r="1163" spans="1:5">
      <c r="A1163" s="42" t="s">
        <v>2167</v>
      </c>
      <c r="B1163" s="25" t="s">
        <v>2168</v>
      </c>
      <c r="C1163" s="25" t="s">
        <v>14039</v>
      </c>
      <c r="D1163" s="25" t="s">
        <v>2184</v>
      </c>
      <c r="E1163" s="25" t="s">
        <v>2363</v>
      </c>
    </row>
    <row r="1164" spans="1:5">
      <c r="A1164" s="42" t="s">
        <v>2169</v>
      </c>
      <c r="B1164" s="25" t="s">
        <v>14040</v>
      </c>
      <c r="C1164" s="25" t="s">
        <v>14041</v>
      </c>
      <c r="D1164" s="25" t="s">
        <v>2185</v>
      </c>
      <c r="E1164" s="25" t="s">
        <v>12276</v>
      </c>
    </row>
    <row r="1165" spans="1:5">
      <c r="A1165" s="42" t="s">
        <v>2170</v>
      </c>
      <c r="B1165" s="25" t="s">
        <v>14042</v>
      </c>
      <c r="C1165" s="25" t="s">
        <v>14043</v>
      </c>
      <c r="D1165" s="25" t="s">
        <v>2186</v>
      </c>
      <c r="E1165" s="25" t="s">
        <v>2648</v>
      </c>
    </row>
    <row r="1166" spans="1:5">
      <c r="A1166" s="42" t="s">
        <v>2171</v>
      </c>
      <c r="B1166" s="25" t="s">
        <v>2172</v>
      </c>
      <c r="C1166" s="25" t="s">
        <v>11992</v>
      </c>
      <c r="D1166" s="25" t="s">
        <v>2128</v>
      </c>
      <c r="E1166" s="25" t="s">
        <v>14044</v>
      </c>
    </row>
    <row r="1167" spans="1:5">
      <c r="A1167" s="42" t="s">
        <v>2173</v>
      </c>
      <c r="B1167" s="25" t="s">
        <v>2174</v>
      </c>
      <c r="C1167" s="25" t="s">
        <v>14045</v>
      </c>
      <c r="D1167" s="25" t="s">
        <v>2129</v>
      </c>
      <c r="E1167" s="25" t="s">
        <v>2363</v>
      </c>
    </row>
    <row r="1168" spans="1:5">
      <c r="A1168" s="42" t="s">
        <v>2175</v>
      </c>
      <c r="B1168" s="25" t="s">
        <v>2176</v>
      </c>
      <c r="C1168" s="25" t="s">
        <v>14046</v>
      </c>
      <c r="D1168" s="25" t="s">
        <v>2130</v>
      </c>
      <c r="E1168" s="25" t="s">
        <v>12276</v>
      </c>
    </row>
    <row r="1169" spans="1:5">
      <c r="A1169" s="42" t="s">
        <v>2177</v>
      </c>
      <c r="B1169" s="25" t="s">
        <v>2178</v>
      </c>
      <c r="C1169" s="25" t="s">
        <v>14047</v>
      </c>
      <c r="D1169" s="25" t="s">
        <v>2131</v>
      </c>
      <c r="E1169" s="25" t="s">
        <v>2648</v>
      </c>
    </row>
    <row r="1170" spans="1:5">
      <c r="A1170" s="42" t="s">
        <v>2179</v>
      </c>
      <c r="B1170" s="25" t="s">
        <v>14048</v>
      </c>
      <c r="C1170" s="25" t="s">
        <v>11992</v>
      </c>
      <c r="D1170" s="25" t="s">
        <v>2166</v>
      </c>
      <c r="E1170" s="25" t="s">
        <v>14049</v>
      </c>
    </row>
    <row r="1171" spans="1:5">
      <c r="A1171" s="42" t="s">
        <v>2180</v>
      </c>
      <c r="B1171" s="25" t="s">
        <v>14050</v>
      </c>
      <c r="C1171" s="25" t="s">
        <v>14051</v>
      </c>
      <c r="D1171" s="25" t="s">
        <v>2167</v>
      </c>
      <c r="E1171" s="25" t="s">
        <v>2363</v>
      </c>
    </row>
    <row r="1172" spans="1:5">
      <c r="A1172" s="42" t="s">
        <v>2181</v>
      </c>
      <c r="B1172" s="25" t="s">
        <v>14052</v>
      </c>
      <c r="C1172" s="25" t="s">
        <v>14053</v>
      </c>
      <c r="D1172" s="25" t="s">
        <v>2169</v>
      </c>
      <c r="E1172" s="25" t="s">
        <v>12276</v>
      </c>
    </row>
    <row r="1173" spans="1:5">
      <c r="A1173" s="42" t="s">
        <v>2182</v>
      </c>
      <c r="B1173" s="25" t="s">
        <v>2594</v>
      </c>
      <c r="C1173" s="25" t="s">
        <v>14054</v>
      </c>
      <c r="D1173" s="25" t="s">
        <v>2170</v>
      </c>
      <c r="E1173" s="25" t="s">
        <v>2648</v>
      </c>
    </row>
    <row r="1174" spans="1:5">
      <c r="A1174" s="42" t="s">
        <v>2183</v>
      </c>
      <c r="B1174" s="25" t="s">
        <v>14055</v>
      </c>
      <c r="C1174" s="25" t="s">
        <v>11992</v>
      </c>
      <c r="D1174" s="25" t="s">
        <v>2133</v>
      </c>
      <c r="E1174" s="25" t="s">
        <v>14056</v>
      </c>
    </row>
    <row r="1175" spans="1:5">
      <c r="A1175" s="42" t="s">
        <v>2184</v>
      </c>
      <c r="B1175" s="25" t="s">
        <v>14057</v>
      </c>
      <c r="C1175" s="25" t="s">
        <v>14058</v>
      </c>
      <c r="D1175" s="25" t="s">
        <v>2134</v>
      </c>
      <c r="E1175" s="25" t="s">
        <v>2363</v>
      </c>
    </row>
    <row r="1176" spans="1:5">
      <c r="A1176" s="42" t="s">
        <v>2185</v>
      </c>
      <c r="B1176" s="25" t="s">
        <v>14059</v>
      </c>
      <c r="C1176" s="25" t="s">
        <v>14060</v>
      </c>
      <c r="D1176" s="25" t="s">
        <v>2135</v>
      </c>
      <c r="E1176" s="25" t="s">
        <v>12276</v>
      </c>
    </row>
    <row r="1177" spans="1:5">
      <c r="A1177" s="42" t="s">
        <v>2186</v>
      </c>
      <c r="B1177" s="25" t="s">
        <v>2187</v>
      </c>
      <c r="C1177" s="25" t="s">
        <v>14061</v>
      </c>
      <c r="D1177" s="25" t="s">
        <v>2136</v>
      </c>
      <c r="E1177" s="25" t="s">
        <v>2648</v>
      </c>
    </row>
    <row r="1178" spans="1:5">
      <c r="A1178" s="42" t="s">
        <v>2188</v>
      </c>
      <c r="B1178" s="25" t="s">
        <v>2189</v>
      </c>
      <c r="C1178" s="25" t="s">
        <v>11992</v>
      </c>
      <c r="D1178" s="25" t="s">
        <v>2137</v>
      </c>
      <c r="E1178" s="25" t="s">
        <v>14062</v>
      </c>
    </row>
    <row r="1179" spans="1:5">
      <c r="A1179" s="42" t="s">
        <v>2190</v>
      </c>
      <c r="B1179" s="25" t="s">
        <v>2191</v>
      </c>
      <c r="C1179" s="25" t="s">
        <v>14063</v>
      </c>
      <c r="D1179" s="25" t="s">
        <v>2139</v>
      </c>
      <c r="E1179" s="25" t="s">
        <v>2363</v>
      </c>
    </row>
    <row r="1180" spans="1:5">
      <c r="A1180" s="42" t="s">
        <v>2192</v>
      </c>
      <c r="B1180" s="25" t="s">
        <v>2193</v>
      </c>
      <c r="C1180" s="25" t="s">
        <v>14064</v>
      </c>
      <c r="D1180" s="25" t="s">
        <v>2141</v>
      </c>
      <c r="E1180" s="25" t="s">
        <v>12276</v>
      </c>
    </row>
    <row r="1181" spans="1:5">
      <c r="A1181" s="42" t="s">
        <v>2194</v>
      </c>
      <c r="B1181" s="25" t="s">
        <v>2195</v>
      </c>
      <c r="C1181" s="25" t="s">
        <v>14065</v>
      </c>
      <c r="D1181" s="25" t="s">
        <v>2142</v>
      </c>
      <c r="E1181" s="25" t="s">
        <v>2648</v>
      </c>
    </row>
    <row r="1182" spans="1:5">
      <c r="A1182" s="42" t="s">
        <v>2196</v>
      </c>
      <c r="B1182" s="25" t="s">
        <v>14066</v>
      </c>
      <c r="C1182" s="25" t="s">
        <v>11992</v>
      </c>
      <c r="D1182" s="25" t="s">
        <v>2144</v>
      </c>
      <c r="E1182" s="25" t="s">
        <v>14067</v>
      </c>
    </row>
    <row r="1183" spans="1:5">
      <c r="A1183" s="42" t="s">
        <v>2197</v>
      </c>
      <c r="B1183" s="25" t="s">
        <v>14068</v>
      </c>
      <c r="C1183" s="25" t="s">
        <v>14069</v>
      </c>
      <c r="D1183" s="25" t="s">
        <v>2145</v>
      </c>
      <c r="E1183" s="25" t="s">
        <v>2363</v>
      </c>
    </row>
    <row r="1184" spans="1:5">
      <c r="A1184" s="42" t="s">
        <v>2198</v>
      </c>
      <c r="B1184" s="25" t="s">
        <v>14070</v>
      </c>
      <c r="C1184" s="25" t="s">
        <v>14071</v>
      </c>
      <c r="D1184" s="25" t="s">
        <v>2146</v>
      </c>
      <c r="E1184" s="25" t="s">
        <v>12276</v>
      </c>
    </row>
    <row r="1185" spans="1:5">
      <c r="A1185" s="42" t="s">
        <v>2199</v>
      </c>
      <c r="B1185" s="25" t="s">
        <v>14072</v>
      </c>
      <c r="C1185" s="25" t="s">
        <v>14073</v>
      </c>
      <c r="D1185" s="25" t="s">
        <v>2148</v>
      </c>
      <c r="E1185" s="25" t="s">
        <v>2648</v>
      </c>
    </row>
    <row r="1186" spans="1:5">
      <c r="A1186" s="42" t="s">
        <v>2200</v>
      </c>
      <c r="B1186" s="25" t="s">
        <v>14074</v>
      </c>
      <c r="C1186" s="25" t="s">
        <v>11992</v>
      </c>
      <c r="D1186" s="25" t="s">
        <v>2188</v>
      </c>
      <c r="E1186" s="25" t="s">
        <v>2454</v>
      </c>
    </row>
    <row r="1187" spans="1:5">
      <c r="A1187" s="42" t="s">
        <v>2201</v>
      </c>
      <c r="B1187" s="25" t="s">
        <v>2202</v>
      </c>
      <c r="C1187" s="25" t="s">
        <v>14075</v>
      </c>
      <c r="D1187" s="25" t="s">
        <v>2190</v>
      </c>
      <c r="E1187" s="25" t="s">
        <v>2363</v>
      </c>
    </row>
    <row r="1188" spans="1:5">
      <c r="A1188" s="42" t="s">
        <v>2203</v>
      </c>
      <c r="B1188" s="25" t="s">
        <v>14076</v>
      </c>
      <c r="C1188" s="25" t="s">
        <v>14077</v>
      </c>
      <c r="D1188" s="25" t="s">
        <v>2192</v>
      </c>
      <c r="E1188" s="25" t="s">
        <v>12276</v>
      </c>
    </row>
    <row r="1189" spans="1:5">
      <c r="A1189" s="42" t="s">
        <v>2204</v>
      </c>
      <c r="B1189" s="25" t="s">
        <v>2205</v>
      </c>
      <c r="C1189" s="25" t="s">
        <v>14078</v>
      </c>
      <c r="D1189" s="25" t="s">
        <v>2194</v>
      </c>
      <c r="E1189" s="25" t="s">
        <v>2648</v>
      </c>
    </row>
    <row r="1190" spans="1:5">
      <c r="A1190" s="42" t="s">
        <v>17352</v>
      </c>
      <c r="B1190" s="25" t="s">
        <v>17360</v>
      </c>
    </row>
    <row r="1191" spans="1:5">
      <c r="A1191" s="42" t="s">
        <v>17353</v>
      </c>
      <c r="B1191" s="25" t="s">
        <v>17361</v>
      </c>
    </row>
    <row r="1192" spans="1:5">
      <c r="A1192" s="42" t="s">
        <v>17354</v>
      </c>
      <c r="B1192" s="25" t="s">
        <v>17362</v>
      </c>
    </row>
    <row r="1193" spans="1:5">
      <c r="A1193" s="42" t="s">
        <v>17355</v>
      </c>
      <c r="B1193" s="25" t="s">
        <v>17363</v>
      </c>
    </row>
    <row r="1194" spans="1:5">
      <c r="A1194" s="42" t="s">
        <v>17356</v>
      </c>
      <c r="B1194" s="25" t="s">
        <v>17364</v>
      </c>
    </row>
    <row r="1195" spans="1:5">
      <c r="A1195" s="42" t="s">
        <v>17357</v>
      </c>
      <c r="B1195" s="25" t="s">
        <v>17365</v>
      </c>
    </row>
    <row r="1196" spans="1:5">
      <c r="A1196" s="42" t="s">
        <v>17358</v>
      </c>
      <c r="B1196" s="25" t="s">
        <v>17366</v>
      </c>
    </row>
    <row r="1197" spans="1:5">
      <c r="A1197" s="42" t="s">
        <v>17359</v>
      </c>
      <c r="B1197" s="25" t="s">
        <v>17367</v>
      </c>
    </row>
    <row r="1198" spans="1:5">
      <c r="A1198" s="25" t="s">
        <v>2206</v>
      </c>
      <c r="B1198" s="25" t="s">
        <v>17724</v>
      </c>
    </row>
    <row r="1199" spans="1:5">
      <c r="A1199" s="25" t="s">
        <v>2207</v>
      </c>
      <c r="B1199" s="25" t="s">
        <v>2208</v>
      </c>
    </row>
    <row r="1200" spans="1:5">
      <c r="A1200" s="25" t="s">
        <v>17691</v>
      </c>
      <c r="B1200" s="25" t="s">
        <v>11068</v>
      </c>
    </row>
    <row r="1201" spans="1:5">
      <c r="A1201" s="25" t="s">
        <v>17702</v>
      </c>
      <c r="B1201" s="25" t="s">
        <v>2637</v>
      </c>
    </row>
    <row r="1202" spans="1:5">
      <c r="A1202" s="25" t="s">
        <v>2209</v>
      </c>
      <c r="B1202" s="25" t="s">
        <v>2210</v>
      </c>
    </row>
    <row r="1203" spans="1:5">
      <c r="A1203" s="25" t="s">
        <v>2211</v>
      </c>
      <c r="B1203" s="44" t="s">
        <v>2212</v>
      </c>
      <c r="C1203" s="44"/>
      <c r="E1203" s="44"/>
    </row>
    <row r="1204" spans="1:5" ht="17">
      <c r="A1204" s="25" t="s">
        <v>2213</v>
      </c>
      <c r="B1204" s="75" t="s">
        <v>2214</v>
      </c>
      <c r="C1204" s="42"/>
      <c r="D1204" s="162" t="s">
        <v>2213</v>
      </c>
      <c r="E1204" s="75" t="s">
        <v>12275</v>
      </c>
    </row>
    <row r="1205" spans="1:5" ht="17">
      <c r="A1205" s="25" t="s">
        <v>2215</v>
      </c>
      <c r="B1205" s="42" t="s">
        <v>2216</v>
      </c>
      <c r="C1205" s="42" t="s">
        <v>11489</v>
      </c>
      <c r="D1205" s="162" t="s">
        <v>2215</v>
      </c>
      <c r="E1205" s="42" t="s">
        <v>2363</v>
      </c>
    </row>
    <row r="1206" spans="1:5" ht="17">
      <c r="A1206" s="25" t="s">
        <v>2217</v>
      </c>
      <c r="B1206" s="42" t="s">
        <v>2218</v>
      </c>
      <c r="C1206" s="42" t="s">
        <v>11490</v>
      </c>
      <c r="D1206" s="162" t="s">
        <v>2217</v>
      </c>
      <c r="E1206" s="42" t="s">
        <v>12276</v>
      </c>
    </row>
    <row r="1207" spans="1:5" ht="17">
      <c r="A1207" s="25" t="s">
        <v>2219</v>
      </c>
      <c r="B1207" s="42" t="s">
        <v>2220</v>
      </c>
      <c r="C1207" s="42" t="s">
        <v>11491</v>
      </c>
      <c r="D1207" s="162" t="s">
        <v>2219</v>
      </c>
      <c r="E1207" s="42" t="s">
        <v>2648</v>
      </c>
    </row>
    <row r="1208" spans="1:5" ht="17">
      <c r="A1208" s="25" t="s">
        <v>2221</v>
      </c>
      <c r="B1208" s="75" t="s">
        <v>2222</v>
      </c>
      <c r="C1208" s="42"/>
      <c r="D1208" s="162" t="s">
        <v>2267</v>
      </c>
      <c r="E1208" s="75" t="s">
        <v>12277</v>
      </c>
    </row>
    <row r="1209" spans="1:5" ht="17">
      <c r="A1209" s="25" t="s">
        <v>2223</v>
      </c>
      <c r="B1209" s="42" t="s">
        <v>12696</v>
      </c>
      <c r="C1209" s="42" t="s">
        <v>12697</v>
      </c>
      <c r="D1209" s="162" t="s">
        <v>2269</v>
      </c>
      <c r="E1209" s="42" t="s">
        <v>2348</v>
      </c>
    </row>
    <row r="1210" spans="1:5" ht="17">
      <c r="A1210" s="25" t="s">
        <v>2224</v>
      </c>
      <c r="B1210" s="42" t="s">
        <v>2225</v>
      </c>
      <c r="C1210" s="42" t="s">
        <v>11492</v>
      </c>
      <c r="D1210" s="162" t="s">
        <v>2271</v>
      </c>
      <c r="E1210" s="42" t="s">
        <v>12278</v>
      </c>
    </row>
    <row r="1211" spans="1:5" ht="17">
      <c r="A1211" s="25" t="s">
        <v>2226</v>
      </c>
      <c r="B1211" s="42" t="s">
        <v>2227</v>
      </c>
      <c r="C1211" s="42" t="s">
        <v>11493</v>
      </c>
      <c r="D1211" s="162" t="s">
        <v>2273</v>
      </c>
      <c r="E1211" s="42" t="s">
        <v>3090</v>
      </c>
    </row>
    <row r="1212" spans="1:5" ht="17">
      <c r="A1212" s="25" t="s">
        <v>2228</v>
      </c>
      <c r="B1212" s="75" t="s">
        <v>2229</v>
      </c>
      <c r="C1212" s="42"/>
      <c r="D1212" s="162" t="s">
        <v>2259</v>
      </c>
      <c r="E1212" s="75" t="s">
        <v>12279</v>
      </c>
    </row>
    <row r="1213" spans="1:5" ht="17">
      <c r="A1213" s="25" t="s">
        <v>2230</v>
      </c>
      <c r="B1213" s="42" t="s">
        <v>2231</v>
      </c>
      <c r="C1213" s="42" t="s">
        <v>11494</v>
      </c>
      <c r="D1213" s="162" t="s">
        <v>2261</v>
      </c>
      <c r="E1213" s="42" t="s">
        <v>2348</v>
      </c>
    </row>
    <row r="1214" spans="1:5" ht="17">
      <c r="A1214" s="25" t="s">
        <v>2232</v>
      </c>
      <c r="B1214" s="42" t="s">
        <v>2233</v>
      </c>
      <c r="C1214" s="42" t="s">
        <v>11495</v>
      </c>
      <c r="D1214" s="162" t="s">
        <v>2263</v>
      </c>
      <c r="E1214" s="42" t="s">
        <v>2352</v>
      </c>
    </row>
    <row r="1215" spans="1:5" ht="17">
      <c r="A1215" s="25" t="s">
        <v>2234</v>
      </c>
      <c r="B1215" s="42" t="s">
        <v>2235</v>
      </c>
      <c r="C1215" s="42" t="s">
        <v>11496</v>
      </c>
      <c r="D1215" s="162" t="s">
        <v>2265</v>
      </c>
      <c r="E1215" s="42" t="s">
        <v>3090</v>
      </c>
    </row>
    <row r="1216" spans="1:5" ht="17">
      <c r="A1216" s="25" t="s">
        <v>2236</v>
      </c>
      <c r="B1216" s="75" t="s">
        <v>2237</v>
      </c>
      <c r="C1216" s="42"/>
      <c r="D1216" s="162" t="s">
        <v>2228</v>
      </c>
      <c r="E1216" s="75" t="s">
        <v>12297</v>
      </c>
    </row>
    <row r="1217" spans="1:5" ht="17">
      <c r="A1217" s="25" t="s">
        <v>2238</v>
      </c>
      <c r="B1217" s="42" t="s">
        <v>2239</v>
      </c>
      <c r="C1217" s="42" t="s">
        <v>12698</v>
      </c>
      <c r="D1217" s="162" t="s">
        <v>2230</v>
      </c>
      <c r="E1217" s="42" t="s">
        <v>2348</v>
      </c>
    </row>
    <row r="1218" spans="1:5" ht="17">
      <c r="A1218" s="25" t="s">
        <v>2240</v>
      </c>
      <c r="B1218" s="42" t="s">
        <v>2241</v>
      </c>
      <c r="C1218" s="42" t="s">
        <v>12699</v>
      </c>
      <c r="D1218" s="162" t="s">
        <v>2232</v>
      </c>
      <c r="E1218" s="42" t="s">
        <v>12280</v>
      </c>
    </row>
    <row r="1219" spans="1:5" ht="17">
      <c r="A1219" s="25" t="s">
        <v>2242</v>
      </c>
      <c r="B1219" s="42" t="s">
        <v>2243</v>
      </c>
      <c r="C1219" s="42" t="s">
        <v>11497</v>
      </c>
      <c r="D1219" s="162" t="s">
        <v>2234</v>
      </c>
      <c r="E1219" s="42" t="s">
        <v>12281</v>
      </c>
    </row>
    <row r="1220" spans="1:5" ht="17">
      <c r="A1220" s="25" t="s">
        <v>2244</v>
      </c>
      <c r="B1220" s="75" t="s">
        <v>2245</v>
      </c>
      <c r="C1220" s="42"/>
      <c r="D1220" s="162" t="s">
        <v>2236</v>
      </c>
      <c r="E1220" s="75" t="s">
        <v>12282</v>
      </c>
    </row>
    <row r="1221" spans="1:5" ht="17">
      <c r="A1221" s="25" t="s">
        <v>2246</v>
      </c>
      <c r="B1221" s="42" t="s">
        <v>2247</v>
      </c>
      <c r="C1221" s="42" t="s">
        <v>11498</v>
      </c>
      <c r="D1221" s="162" t="s">
        <v>2238</v>
      </c>
      <c r="E1221" s="42" t="s">
        <v>2642</v>
      </c>
    </row>
    <row r="1222" spans="1:5" ht="17">
      <c r="A1222" s="25" t="s">
        <v>2248</v>
      </c>
      <c r="B1222" s="42" t="s">
        <v>2249</v>
      </c>
      <c r="C1222" s="42" t="s">
        <v>11499</v>
      </c>
      <c r="D1222" s="162" t="s">
        <v>2240</v>
      </c>
      <c r="E1222" s="42" t="s">
        <v>12276</v>
      </c>
    </row>
    <row r="1223" spans="1:5" ht="17">
      <c r="A1223" s="25" t="s">
        <v>2250</v>
      </c>
      <c r="B1223" s="42" t="s">
        <v>2251</v>
      </c>
      <c r="C1223" s="42" t="s">
        <v>11500</v>
      </c>
      <c r="D1223" s="162" t="s">
        <v>2242</v>
      </c>
      <c r="E1223" s="42" t="s">
        <v>2648</v>
      </c>
    </row>
    <row r="1224" spans="1:5" ht="17">
      <c r="A1224" s="25" t="s">
        <v>2252</v>
      </c>
      <c r="B1224" s="75" t="s">
        <v>2253</v>
      </c>
      <c r="C1224" s="42"/>
      <c r="D1224" s="162" t="s">
        <v>2244</v>
      </c>
      <c r="E1224" s="75" t="s">
        <v>12283</v>
      </c>
    </row>
    <row r="1225" spans="1:5" ht="17">
      <c r="A1225" s="25" t="s">
        <v>2254</v>
      </c>
      <c r="B1225" s="42" t="s">
        <v>2255</v>
      </c>
      <c r="C1225" s="42" t="s">
        <v>11501</v>
      </c>
      <c r="D1225" s="162" t="s">
        <v>2246</v>
      </c>
      <c r="E1225" s="42" t="s">
        <v>2642</v>
      </c>
    </row>
    <row r="1226" spans="1:5" ht="17">
      <c r="A1226" s="25" t="s">
        <v>2256</v>
      </c>
      <c r="B1226" s="42" t="s">
        <v>12700</v>
      </c>
      <c r="C1226" s="42" t="s">
        <v>12701</v>
      </c>
      <c r="D1226" s="162" t="s">
        <v>2248</v>
      </c>
      <c r="E1226" s="42" t="s">
        <v>12276</v>
      </c>
    </row>
    <row r="1227" spans="1:5" ht="17">
      <c r="A1227" s="25" t="s">
        <v>2257</v>
      </c>
      <c r="B1227" s="42" t="s">
        <v>2258</v>
      </c>
      <c r="C1227" s="42" t="s">
        <v>11502</v>
      </c>
      <c r="D1227" s="162" t="s">
        <v>2250</v>
      </c>
      <c r="E1227" s="42" t="s">
        <v>2648</v>
      </c>
    </row>
    <row r="1228" spans="1:5" ht="17">
      <c r="A1228" s="25" t="s">
        <v>2259</v>
      </c>
      <c r="B1228" s="75" t="s">
        <v>2260</v>
      </c>
      <c r="C1228" s="42"/>
      <c r="D1228" s="162" t="s">
        <v>2283</v>
      </c>
      <c r="E1228" s="75" t="s">
        <v>2260</v>
      </c>
    </row>
    <row r="1229" spans="1:5" ht="17">
      <c r="A1229" s="25" t="s">
        <v>2261</v>
      </c>
      <c r="B1229" s="42" t="s">
        <v>2262</v>
      </c>
      <c r="C1229" s="42" t="s">
        <v>11503</v>
      </c>
      <c r="D1229" s="162" t="s">
        <v>2285</v>
      </c>
      <c r="E1229" s="42" t="s">
        <v>2642</v>
      </c>
    </row>
    <row r="1230" spans="1:5" ht="17">
      <c r="A1230" s="25" t="s">
        <v>2263</v>
      </c>
      <c r="B1230" s="42" t="s">
        <v>2264</v>
      </c>
      <c r="C1230" s="42" t="s">
        <v>11504</v>
      </c>
      <c r="D1230" s="162" t="s">
        <v>2287</v>
      </c>
      <c r="E1230" s="42" t="s">
        <v>12276</v>
      </c>
    </row>
    <row r="1231" spans="1:5" ht="17">
      <c r="A1231" s="25" t="s">
        <v>2265</v>
      </c>
      <c r="B1231" s="42" t="s">
        <v>2266</v>
      </c>
      <c r="C1231" s="42" t="s">
        <v>11505</v>
      </c>
      <c r="D1231" s="162" t="s">
        <v>2289</v>
      </c>
      <c r="E1231" s="42" t="s">
        <v>12284</v>
      </c>
    </row>
    <row r="1232" spans="1:5" ht="17">
      <c r="A1232" s="25" t="s">
        <v>2267</v>
      </c>
      <c r="B1232" s="75" t="s">
        <v>2268</v>
      </c>
      <c r="C1232" s="42"/>
      <c r="D1232" s="162" t="s">
        <v>2299</v>
      </c>
      <c r="E1232" s="75" t="s">
        <v>12285</v>
      </c>
    </row>
    <row r="1233" spans="1:5" ht="17">
      <c r="A1233" s="25" t="s">
        <v>2269</v>
      </c>
      <c r="B1233" s="42" t="s">
        <v>2270</v>
      </c>
      <c r="C1233" s="42" t="s">
        <v>11506</v>
      </c>
      <c r="D1233" s="162" t="s">
        <v>2301</v>
      </c>
      <c r="E1233" s="42" t="s">
        <v>2363</v>
      </c>
    </row>
    <row r="1234" spans="1:5" ht="17">
      <c r="A1234" s="25" t="s">
        <v>2271</v>
      </c>
      <c r="B1234" s="42" t="s">
        <v>2272</v>
      </c>
      <c r="C1234" s="42" t="s">
        <v>11507</v>
      </c>
      <c r="D1234" s="162" t="s">
        <v>2303</v>
      </c>
      <c r="E1234" s="42" t="s">
        <v>12276</v>
      </c>
    </row>
    <row r="1235" spans="1:5" ht="17">
      <c r="A1235" s="25" t="s">
        <v>2273</v>
      </c>
      <c r="B1235" s="42" t="s">
        <v>2274</v>
      </c>
      <c r="C1235" s="42" t="s">
        <v>11508</v>
      </c>
      <c r="D1235" s="162" t="s">
        <v>2305</v>
      </c>
      <c r="E1235" s="42" t="s">
        <v>2648</v>
      </c>
    </row>
    <row r="1236" spans="1:5" ht="17">
      <c r="A1236" s="25" t="s">
        <v>2275</v>
      </c>
      <c r="B1236" s="75" t="s">
        <v>2276</v>
      </c>
      <c r="C1236" s="42"/>
      <c r="D1236" s="162" t="s">
        <v>2291</v>
      </c>
      <c r="E1236" s="75" t="s">
        <v>12286</v>
      </c>
    </row>
    <row r="1237" spans="1:5" ht="17">
      <c r="A1237" s="25" t="s">
        <v>2277</v>
      </c>
      <c r="B1237" s="42" t="s">
        <v>2278</v>
      </c>
      <c r="C1237" s="42" t="s">
        <v>11509</v>
      </c>
      <c r="D1237" s="162" t="s">
        <v>2293</v>
      </c>
      <c r="E1237" s="42" t="s">
        <v>12287</v>
      </c>
    </row>
    <row r="1238" spans="1:5" ht="17">
      <c r="A1238" s="25" t="s">
        <v>2279</v>
      </c>
      <c r="B1238" s="42" t="s">
        <v>2280</v>
      </c>
      <c r="C1238" s="42" t="s">
        <v>11510</v>
      </c>
      <c r="D1238" s="162" t="s">
        <v>2295</v>
      </c>
      <c r="E1238" s="42" t="s">
        <v>12276</v>
      </c>
    </row>
    <row r="1239" spans="1:5" ht="17">
      <c r="A1239" s="25" t="s">
        <v>2281</v>
      </c>
      <c r="B1239" s="42" t="s">
        <v>2282</v>
      </c>
      <c r="C1239" s="42" t="s">
        <v>11510</v>
      </c>
      <c r="D1239" s="162" t="s">
        <v>2297</v>
      </c>
      <c r="E1239" s="42" t="s">
        <v>2648</v>
      </c>
    </row>
    <row r="1240" spans="1:5" ht="17">
      <c r="A1240" s="25" t="s">
        <v>2283</v>
      </c>
      <c r="B1240" s="75" t="s">
        <v>2284</v>
      </c>
      <c r="C1240" s="42"/>
      <c r="D1240" s="162" t="s">
        <v>2311</v>
      </c>
      <c r="E1240" s="75" t="s">
        <v>12288</v>
      </c>
    </row>
    <row r="1241" spans="1:5" ht="17">
      <c r="A1241" s="25" t="s">
        <v>2285</v>
      </c>
      <c r="B1241" s="42" t="s">
        <v>2286</v>
      </c>
      <c r="C1241" s="42" t="s">
        <v>11511</v>
      </c>
      <c r="D1241" s="162" t="s">
        <v>2312</v>
      </c>
      <c r="E1241" s="42" t="s">
        <v>2348</v>
      </c>
    </row>
    <row r="1242" spans="1:5" ht="17">
      <c r="A1242" s="25" t="s">
        <v>2287</v>
      </c>
      <c r="B1242" s="42" t="s">
        <v>2288</v>
      </c>
      <c r="C1242" s="42" t="s">
        <v>11512</v>
      </c>
      <c r="D1242" s="162" t="s">
        <v>2313</v>
      </c>
      <c r="E1242" s="42" t="s">
        <v>2352</v>
      </c>
    </row>
    <row r="1243" spans="1:5" ht="17">
      <c r="A1243" s="25" t="s">
        <v>2289</v>
      </c>
      <c r="B1243" s="42" t="s">
        <v>2290</v>
      </c>
      <c r="C1243" s="42" t="s">
        <v>11513</v>
      </c>
      <c r="D1243" s="162" t="s">
        <v>2314</v>
      </c>
      <c r="E1243" s="42" t="s">
        <v>3090</v>
      </c>
    </row>
    <row r="1244" spans="1:5" ht="17">
      <c r="A1244" s="25" t="s">
        <v>2291</v>
      </c>
      <c r="B1244" s="75" t="s">
        <v>2292</v>
      </c>
      <c r="C1244" s="42"/>
      <c r="D1244" s="162" t="s">
        <v>2307</v>
      </c>
      <c r="E1244" s="75" t="s">
        <v>12289</v>
      </c>
    </row>
    <row r="1245" spans="1:5" ht="17">
      <c r="A1245" s="25" t="s">
        <v>2293</v>
      </c>
      <c r="B1245" s="42" t="s">
        <v>2294</v>
      </c>
      <c r="C1245" s="42" t="s">
        <v>11514</v>
      </c>
      <c r="D1245" s="162" t="s">
        <v>2308</v>
      </c>
      <c r="E1245" s="42" t="s">
        <v>2363</v>
      </c>
    </row>
    <row r="1246" spans="1:5" ht="17">
      <c r="A1246" s="25" t="s">
        <v>2295</v>
      </c>
      <c r="B1246" s="42" t="s">
        <v>2296</v>
      </c>
      <c r="C1246" s="42" t="s">
        <v>11515</v>
      </c>
      <c r="D1246" s="162" t="s">
        <v>2309</v>
      </c>
      <c r="E1246" s="42" t="s">
        <v>12276</v>
      </c>
    </row>
    <row r="1247" spans="1:5" ht="17">
      <c r="A1247" s="25" t="s">
        <v>2297</v>
      </c>
      <c r="B1247" s="42" t="s">
        <v>2298</v>
      </c>
      <c r="C1247" s="42" t="s">
        <v>11516</v>
      </c>
      <c r="D1247" s="162" t="s">
        <v>2310</v>
      </c>
      <c r="E1247" s="42" t="s">
        <v>2648</v>
      </c>
    </row>
    <row r="1248" spans="1:5" ht="17">
      <c r="A1248" s="25" t="s">
        <v>2299</v>
      </c>
      <c r="B1248" s="75" t="s">
        <v>2300</v>
      </c>
      <c r="C1248" s="42"/>
      <c r="D1248" s="162" t="s">
        <v>2315</v>
      </c>
      <c r="E1248" s="75" t="s">
        <v>12290</v>
      </c>
    </row>
    <row r="1249" spans="1:5" ht="17">
      <c r="A1249" s="25" t="s">
        <v>2301</v>
      </c>
      <c r="B1249" s="42" t="s">
        <v>2302</v>
      </c>
      <c r="C1249" s="42" t="s">
        <v>11517</v>
      </c>
      <c r="D1249" s="162" t="s">
        <v>2316</v>
      </c>
      <c r="E1249" s="42" t="s">
        <v>2363</v>
      </c>
    </row>
    <row r="1250" spans="1:5" ht="17">
      <c r="A1250" s="25" t="s">
        <v>2303</v>
      </c>
      <c r="B1250" s="42" t="s">
        <v>2304</v>
      </c>
      <c r="C1250" s="42" t="s">
        <v>11518</v>
      </c>
      <c r="D1250" s="162" t="s">
        <v>2317</v>
      </c>
      <c r="E1250" s="42" t="s">
        <v>12276</v>
      </c>
    </row>
    <row r="1251" spans="1:5" ht="17">
      <c r="A1251" s="25" t="s">
        <v>2305</v>
      </c>
      <c r="B1251" s="42" t="s">
        <v>2306</v>
      </c>
      <c r="C1251" s="42" t="s">
        <v>11518</v>
      </c>
      <c r="D1251" s="162" t="s">
        <v>2318</v>
      </c>
      <c r="E1251" s="42" t="s">
        <v>2648</v>
      </c>
    </row>
    <row r="1252" spans="1:5" ht="17">
      <c r="A1252" s="25" t="s">
        <v>2307</v>
      </c>
      <c r="B1252" s="75" t="s">
        <v>11536</v>
      </c>
      <c r="C1252" s="42"/>
      <c r="D1252" s="162" t="s">
        <v>2327</v>
      </c>
      <c r="E1252" s="75" t="s">
        <v>12291</v>
      </c>
    </row>
    <row r="1253" spans="1:5" ht="17">
      <c r="A1253" s="25" t="s">
        <v>2308</v>
      </c>
      <c r="B1253" s="42" t="s">
        <v>11537</v>
      </c>
      <c r="C1253" s="42" t="s">
        <v>11519</v>
      </c>
      <c r="D1253" s="162" t="s">
        <v>2329</v>
      </c>
      <c r="E1253" s="42" t="s">
        <v>2363</v>
      </c>
    </row>
    <row r="1254" spans="1:5" ht="17">
      <c r="A1254" s="25" t="s">
        <v>2309</v>
      </c>
      <c r="B1254" s="42" t="s">
        <v>11538</v>
      </c>
      <c r="C1254" s="42" t="s">
        <v>11520</v>
      </c>
      <c r="D1254" s="162" t="s">
        <v>2331</v>
      </c>
      <c r="E1254" s="42" t="s">
        <v>12276</v>
      </c>
    </row>
    <row r="1255" spans="1:5" ht="17">
      <c r="A1255" s="25" t="s">
        <v>2310</v>
      </c>
      <c r="B1255" s="42" t="s">
        <v>11539</v>
      </c>
      <c r="C1255" s="42" t="s">
        <v>11521</v>
      </c>
      <c r="D1255" s="162" t="s">
        <v>2333</v>
      </c>
      <c r="E1255" s="42" t="s">
        <v>2648</v>
      </c>
    </row>
    <row r="1256" spans="1:5" ht="17">
      <c r="A1256" s="25" t="s">
        <v>2311</v>
      </c>
      <c r="B1256" s="75" t="s">
        <v>11540</v>
      </c>
      <c r="C1256" s="42"/>
      <c r="D1256" s="162" t="s">
        <v>2319</v>
      </c>
      <c r="E1256" s="75" t="s">
        <v>12292</v>
      </c>
    </row>
    <row r="1257" spans="1:5" ht="17">
      <c r="A1257" s="25" t="s">
        <v>2312</v>
      </c>
      <c r="B1257" s="42" t="s">
        <v>11541</v>
      </c>
      <c r="C1257" s="42" t="s">
        <v>11522</v>
      </c>
      <c r="D1257" s="162" t="s">
        <v>2321</v>
      </c>
      <c r="E1257" s="42" t="s">
        <v>2642</v>
      </c>
    </row>
    <row r="1258" spans="1:5" ht="17">
      <c r="A1258" s="25" t="s">
        <v>2313</v>
      </c>
      <c r="B1258" s="42" t="s">
        <v>11542</v>
      </c>
      <c r="C1258" s="42" t="s">
        <v>11523</v>
      </c>
      <c r="D1258" s="162" t="s">
        <v>2323</v>
      </c>
      <c r="E1258" s="42" t="s">
        <v>12276</v>
      </c>
    </row>
    <row r="1259" spans="1:5" ht="17">
      <c r="A1259" s="25" t="s">
        <v>2314</v>
      </c>
      <c r="B1259" s="42" t="s">
        <v>11543</v>
      </c>
      <c r="C1259" s="42" t="s">
        <v>11524</v>
      </c>
      <c r="D1259" s="162" t="s">
        <v>2325</v>
      </c>
      <c r="E1259" s="42" t="s">
        <v>2648</v>
      </c>
    </row>
    <row r="1260" spans="1:5" ht="17">
      <c r="A1260" s="25" t="s">
        <v>2315</v>
      </c>
      <c r="B1260" s="42" t="s">
        <v>11544</v>
      </c>
      <c r="C1260" s="42"/>
      <c r="D1260" s="162" t="s">
        <v>2275</v>
      </c>
      <c r="E1260" s="75" t="s">
        <v>12293</v>
      </c>
    </row>
    <row r="1261" spans="1:5" ht="17">
      <c r="A1261" s="25" t="s">
        <v>2316</v>
      </c>
      <c r="B1261" s="42" t="s">
        <v>11545</v>
      </c>
      <c r="C1261" s="42" t="s">
        <v>11525</v>
      </c>
      <c r="D1261" s="162" t="s">
        <v>2277</v>
      </c>
      <c r="E1261" s="42" t="s">
        <v>2642</v>
      </c>
    </row>
    <row r="1262" spans="1:5" ht="17">
      <c r="A1262" s="25" t="s">
        <v>2317</v>
      </c>
      <c r="B1262" s="42" t="s">
        <v>11546</v>
      </c>
      <c r="C1262" s="42" t="s">
        <v>11526</v>
      </c>
      <c r="D1262" s="162" t="s">
        <v>2279</v>
      </c>
      <c r="E1262" s="42" t="s">
        <v>12276</v>
      </c>
    </row>
    <row r="1263" spans="1:5" ht="17">
      <c r="A1263" s="25" t="s">
        <v>2318</v>
      </c>
      <c r="B1263" s="42" t="s">
        <v>11547</v>
      </c>
      <c r="C1263" s="42" t="s">
        <v>11527</v>
      </c>
      <c r="D1263" s="162" t="s">
        <v>2281</v>
      </c>
      <c r="E1263" s="42" t="s">
        <v>2648</v>
      </c>
    </row>
    <row r="1264" spans="1:5" ht="17">
      <c r="A1264" s="42" t="s">
        <v>2319</v>
      </c>
      <c r="B1264" s="75" t="s">
        <v>2320</v>
      </c>
      <c r="C1264" s="42"/>
      <c r="D1264" s="162" t="s">
        <v>2221</v>
      </c>
      <c r="E1264" s="75" t="s">
        <v>12294</v>
      </c>
    </row>
    <row r="1265" spans="1:5" ht="17">
      <c r="A1265" s="42" t="s">
        <v>2321</v>
      </c>
      <c r="B1265" s="42" t="s">
        <v>2322</v>
      </c>
      <c r="C1265" s="42" t="s">
        <v>12702</v>
      </c>
      <c r="D1265" s="162" t="s">
        <v>2223</v>
      </c>
      <c r="E1265" s="42" t="s">
        <v>2642</v>
      </c>
    </row>
    <row r="1266" spans="1:5" ht="17">
      <c r="A1266" s="42" t="s">
        <v>2323</v>
      </c>
      <c r="B1266" s="42" t="s">
        <v>2324</v>
      </c>
      <c r="C1266" s="42" t="s">
        <v>11528</v>
      </c>
      <c r="D1266" s="162" t="s">
        <v>2224</v>
      </c>
      <c r="E1266" s="42" t="s">
        <v>12276</v>
      </c>
    </row>
    <row r="1267" spans="1:5" ht="17">
      <c r="A1267" s="42" t="s">
        <v>2325</v>
      </c>
      <c r="B1267" s="42" t="s">
        <v>2326</v>
      </c>
      <c r="C1267" s="42" t="s">
        <v>11529</v>
      </c>
      <c r="D1267" s="162" t="s">
        <v>2226</v>
      </c>
      <c r="E1267" s="42" t="s">
        <v>2648</v>
      </c>
    </row>
    <row r="1268" spans="1:5" ht="17">
      <c r="A1268" s="42" t="s">
        <v>2327</v>
      </c>
      <c r="B1268" s="75" t="s">
        <v>2328</v>
      </c>
      <c r="C1268" s="42"/>
      <c r="D1268" s="162" t="s">
        <v>2252</v>
      </c>
      <c r="E1268" s="75" t="s">
        <v>12295</v>
      </c>
    </row>
    <row r="1269" spans="1:5" ht="17">
      <c r="A1269" s="42" t="s">
        <v>2329</v>
      </c>
      <c r="B1269" s="42" t="s">
        <v>2330</v>
      </c>
      <c r="C1269" s="42" t="s">
        <v>11530</v>
      </c>
      <c r="D1269" s="162" t="s">
        <v>2254</v>
      </c>
      <c r="E1269" s="42" t="s">
        <v>2363</v>
      </c>
    </row>
    <row r="1270" spans="1:5" ht="17">
      <c r="A1270" s="42" t="s">
        <v>2331</v>
      </c>
      <c r="B1270" s="42" t="s">
        <v>2332</v>
      </c>
      <c r="C1270" s="42" t="s">
        <v>11531</v>
      </c>
      <c r="D1270" s="162" t="s">
        <v>2256</v>
      </c>
      <c r="E1270" s="42" t="s">
        <v>12276</v>
      </c>
    </row>
    <row r="1271" spans="1:5" ht="17">
      <c r="A1271" s="42" t="s">
        <v>2333</v>
      </c>
      <c r="B1271" s="42" t="s">
        <v>2298</v>
      </c>
      <c r="C1271" s="42" t="s">
        <v>11532</v>
      </c>
      <c r="D1271" s="162" t="s">
        <v>2257</v>
      </c>
      <c r="E1271" s="42" t="s">
        <v>2648</v>
      </c>
    </row>
    <row r="1272" spans="1:5" ht="17">
      <c r="A1272" s="42" t="s">
        <v>2334</v>
      </c>
      <c r="B1272" s="75" t="s">
        <v>2335</v>
      </c>
      <c r="C1272" s="42"/>
      <c r="D1272" s="162" t="s">
        <v>2334</v>
      </c>
      <c r="E1272" s="75" t="s">
        <v>12296</v>
      </c>
    </row>
    <row r="1273" spans="1:5" ht="17">
      <c r="A1273" s="42" t="s">
        <v>2336</v>
      </c>
      <c r="B1273" s="42" t="s">
        <v>2337</v>
      </c>
      <c r="C1273" s="42" t="s">
        <v>11533</v>
      </c>
      <c r="D1273" s="162" t="s">
        <v>2336</v>
      </c>
      <c r="E1273" s="42" t="s">
        <v>2642</v>
      </c>
    </row>
    <row r="1274" spans="1:5" ht="17">
      <c r="A1274" s="42" t="s">
        <v>2338</v>
      </c>
      <c r="B1274" s="42" t="s">
        <v>2339</v>
      </c>
      <c r="C1274" s="42" t="s">
        <v>11534</v>
      </c>
      <c r="D1274" s="162" t="s">
        <v>2338</v>
      </c>
      <c r="E1274" s="42" t="s">
        <v>12276</v>
      </c>
    </row>
    <row r="1275" spans="1:5" ht="17">
      <c r="A1275" s="42" t="s">
        <v>2340</v>
      </c>
      <c r="B1275" s="42" t="s">
        <v>2341</v>
      </c>
      <c r="C1275" s="42" t="s">
        <v>11535</v>
      </c>
      <c r="D1275" s="162" t="s">
        <v>2340</v>
      </c>
      <c r="E1275" s="42" t="s">
        <v>2648</v>
      </c>
    </row>
    <row r="1276" spans="1:5">
      <c r="A1276" s="25" t="s">
        <v>17008</v>
      </c>
      <c r="B1276" s="25" t="s">
        <v>17000</v>
      </c>
    </row>
    <row r="1277" spans="1:5">
      <c r="A1277" s="25" t="s">
        <v>17009</v>
      </c>
      <c r="B1277" s="25" t="s">
        <v>17001</v>
      </c>
    </row>
    <row r="1278" spans="1:5">
      <c r="A1278" s="25" t="s">
        <v>17010</v>
      </c>
      <c r="B1278" s="25" t="s">
        <v>17002</v>
      </c>
    </row>
    <row r="1279" spans="1:5">
      <c r="A1279" s="25" t="s">
        <v>17011</v>
      </c>
      <c r="B1279" s="25" t="s">
        <v>17003</v>
      </c>
    </row>
    <row r="1280" spans="1:5">
      <c r="A1280" s="25" t="s">
        <v>17012</v>
      </c>
      <c r="B1280" s="25" t="s">
        <v>17004</v>
      </c>
    </row>
    <row r="1281" spans="1:5">
      <c r="A1281" s="25" t="s">
        <v>17013</v>
      </c>
      <c r="B1281" s="25" t="s">
        <v>17005</v>
      </c>
    </row>
    <row r="1282" spans="1:5">
      <c r="A1282" s="25" t="s">
        <v>17014</v>
      </c>
      <c r="B1282" s="25" t="s">
        <v>17006</v>
      </c>
    </row>
    <row r="1283" spans="1:5">
      <c r="A1283" s="25" t="s">
        <v>17015</v>
      </c>
      <c r="B1283" s="25" t="s">
        <v>17007</v>
      </c>
    </row>
    <row r="1284" spans="1:5">
      <c r="A1284" s="25" t="s">
        <v>2342</v>
      </c>
      <c r="B1284" s="25" t="s">
        <v>2343</v>
      </c>
    </row>
    <row r="1285" spans="1:5">
      <c r="A1285" s="25" t="s">
        <v>2344</v>
      </c>
      <c r="B1285" s="25" t="s">
        <v>2345</v>
      </c>
    </row>
    <row r="1286" spans="1:5">
      <c r="A1286" s="25" t="s">
        <v>2346</v>
      </c>
      <c r="B1286" s="25" t="s">
        <v>2345</v>
      </c>
    </row>
    <row r="1287" spans="1:5">
      <c r="A1287" s="25" t="s">
        <v>2347</v>
      </c>
      <c r="B1287" s="45" t="s">
        <v>2348</v>
      </c>
      <c r="C1287" s="45"/>
      <c r="E1287" s="45"/>
    </row>
    <row r="1288" spans="1:5">
      <c r="A1288" s="25" t="s">
        <v>2349</v>
      </c>
      <c r="B1288" s="25" t="s">
        <v>2350</v>
      </c>
    </row>
    <row r="1289" spans="1:5">
      <c r="A1289" s="25" t="s">
        <v>2351</v>
      </c>
      <c r="B1289" s="45" t="s">
        <v>2352</v>
      </c>
      <c r="C1289" s="45"/>
      <c r="E1289" s="45"/>
    </row>
    <row r="1290" spans="1:5">
      <c r="A1290" s="25" t="s">
        <v>2353</v>
      </c>
      <c r="B1290" s="44" t="s">
        <v>2354</v>
      </c>
      <c r="C1290" s="44"/>
      <c r="E1290" s="44"/>
    </row>
    <row r="1291" spans="1:5">
      <c r="A1291" s="25" t="s">
        <v>2355</v>
      </c>
      <c r="B1291" s="25" t="s">
        <v>2356</v>
      </c>
      <c r="D1291" s="53" t="s">
        <v>2357</v>
      </c>
      <c r="E1291" s="25" t="s">
        <v>2358</v>
      </c>
    </row>
    <row r="1292" spans="1:5">
      <c r="A1292" s="25" t="s">
        <v>2359</v>
      </c>
      <c r="B1292" s="25" t="s">
        <v>2360</v>
      </c>
      <c r="C1292" s="25" t="s">
        <v>2361</v>
      </c>
      <c r="D1292" s="53" t="s">
        <v>2362</v>
      </c>
      <c r="E1292" s="25" t="s">
        <v>2363</v>
      </c>
    </row>
    <row r="1293" spans="1:5">
      <c r="A1293" s="25" t="s">
        <v>2364</v>
      </c>
      <c r="B1293" s="25" t="s">
        <v>2365</v>
      </c>
      <c r="C1293" s="25" t="s">
        <v>2366</v>
      </c>
      <c r="D1293" s="53" t="s">
        <v>2367</v>
      </c>
      <c r="E1293" s="25" t="s">
        <v>2368</v>
      </c>
    </row>
    <row r="1294" spans="1:5">
      <c r="A1294" s="25" t="s">
        <v>2369</v>
      </c>
      <c r="B1294" s="25" t="s">
        <v>2370</v>
      </c>
      <c r="C1294" s="25" t="s">
        <v>2371</v>
      </c>
      <c r="D1294" s="53" t="s">
        <v>2372</v>
      </c>
      <c r="E1294" s="25" t="s">
        <v>2373</v>
      </c>
    </row>
    <row r="1295" spans="1:5">
      <c r="A1295" s="25" t="s">
        <v>2357</v>
      </c>
      <c r="B1295" s="25" t="s">
        <v>2374</v>
      </c>
      <c r="D1295" s="53" t="s">
        <v>2375</v>
      </c>
      <c r="E1295" s="25" t="s">
        <v>2376</v>
      </c>
    </row>
    <row r="1296" spans="1:5">
      <c r="A1296" s="25" t="s">
        <v>2362</v>
      </c>
      <c r="B1296" s="25" t="s">
        <v>2377</v>
      </c>
      <c r="C1296" s="25" t="s">
        <v>2378</v>
      </c>
      <c r="D1296" s="53" t="s">
        <v>2379</v>
      </c>
      <c r="E1296" s="25" t="s">
        <v>2380</v>
      </c>
    </row>
    <row r="1297" spans="1:5">
      <c r="A1297" s="25" t="s">
        <v>2367</v>
      </c>
      <c r="B1297" s="25" t="s">
        <v>2381</v>
      </c>
      <c r="C1297" s="25" t="s">
        <v>2382</v>
      </c>
      <c r="D1297" s="53" t="s">
        <v>2383</v>
      </c>
      <c r="E1297" s="25" t="s">
        <v>2363</v>
      </c>
    </row>
    <row r="1298" spans="1:5">
      <c r="A1298" s="25" t="s">
        <v>2372</v>
      </c>
      <c r="B1298" s="25" t="s">
        <v>2384</v>
      </c>
      <c r="C1298" s="25" t="s">
        <v>2385</v>
      </c>
      <c r="D1298" s="53" t="s">
        <v>2386</v>
      </c>
      <c r="E1298" s="25" t="s">
        <v>2387</v>
      </c>
    </row>
    <row r="1299" spans="1:5">
      <c r="A1299" s="25" t="s">
        <v>2388</v>
      </c>
      <c r="B1299" s="25" t="s">
        <v>2389</v>
      </c>
      <c r="D1299" s="53" t="s">
        <v>2390</v>
      </c>
      <c r="E1299" s="25" t="s">
        <v>2391</v>
      </c>
    </row>
    <row r="1300" spans="1:5">
      <c r="A1300" s="25" t="s">
        <v>2392</v>
      </c>
      <c r="B1300" s="25" t="s">
        <v>2393</v>
      </c>
      <c r="C1300" s="25" t="s">
        <v>2394</v>
      </c>
      <c r="D1300" s="53" t="s">
        <v>2395</v>
      </c>
      <c r="E1300" s="25" t="s">
        <v>2396</v>
      </c>
    </row>
    <row r="1301" spans="1:5">
      <c r="A1301" s="25" t="s">
        <v>2397</v>
      </c>
      <c r="B1301" s="25" t="s">
        <v>2398</v>
      </c>
      <c r="C1301" s="25" t="s">
        <v>2399</v>
      </c>
      <c r="D1301" s="53" t="s">
        <v>2400</v>
      </c>
      <c r="E1301" s="25" t="s">
        <v>2401</v>
      </c>
    </row>
    <row r="1302" spans="1:5">
      <c r="A1302" s="25" t="s">
        <v>2402</v>
      </c>
      <c r="B1302" s="25" t="s">
        <v>2403</v>
      </c>
      <c r="C1302" s="25" t="s">
        <v>2404</v>
      </c>
      <c r="D1302" s="53" t="s">
        <v>2405</v>
      </c>
      <c r="E1302" s="25" t="s">
        <v>1375</v>
      </c>
    </row>
    <row r="1303" spans="1:5">
      <c r="A1303" s="25" t="s">
        <v>2406</v>
      </c>
      <c r="B1303" s="25" t="s">
        <v>2407</v>
      </c>
      <c r="D1303" s="53" t="s">
        <v>2355</v>
      </c>
      <c r="E1303" s="25" t="s">
        <v>2408</v>
      </c>
    </row>
    <row r="1304" spans="1:5">
      <c r="A1304" s="25" t="s">
        <v>2409</v>
      </c>
      <c r="B1304" s="25" t="s">
        <v>2410</v>
      </c>
      <c r="C1304" s="25" t="s">
        <v>2411</v>
      </c>
      <c r="D1304" s="53" t="s">
        <v>2359</v>
      </c>
      <c r="E1304" s="25" t="s">
        <v>2412</v>
      </c>
    </row>
    <row r="1305" spans="1:5">
      <c r="A1305" s="25" t="s">
        <v>2413</v>
      </c>
      <c r="B1305" s="25" t="s">
        <v>2414</v>
      </c>
      <c r="C1305" s="25" t="s">
        <v>2415</v>
      </c>
      <c r="D1305" s="53" t="s">
        <v>2364</v>
      </c>
      <c r="E1305" s="25" t="s">
        <v>2416</v>
      </c>
    </row>
    <row r="1306" spans="1:5">
      <c r="A1306" s="25" t="s">
        <v>2417</v>
      </c>
      <c r="B1306" s="25" t="s">
        <v>2418</v>
      </c>
      <c r="C1306" s="25" t="s">
        <v>2419</v>
      </c>
      <c r="D1306" s="53" t="s">
        <v>2369</v>
      </c>
      <c r="E1306" s="25" t="s">
        <v>2420</v>
      </c>
    </row>
    <row r="1307" spans="1:5">
      <c r="A1307" s="25" t="s">
        <v>2421</v>
      </c>
      <c r="B1307" s="25" t="s">
        <v>2422</v>
      </c>
      <c r="D1307" s="53" t="s">
        <v>2406</v>
      </c>
      <c r="E1307" s="25" t="s">
        <v>2423</v>
      </c>
    </row>
    <row r="1308" spans="1:5">
      <c r="A1308" s="25" t="s">
        <v>2424</v>
      </c>
      <c r="B1308" s="25" t="s">
        <v>2425</v>
      </c>
      <c r="C1308" s="25" t="s">
        <v>2426</v>
      </c>
      <c r="D1308" s="53" t="s">
        <v>2409</v>
      </c>
      <c r="E1308" s="25" t="s">
        <v>2427</v>
      </c>
    </row>
    <row r="1309" spans="1:5">
      <c r="A1309" s="25" t="s">
        <v>2428</v>
      </c>
      <c r="B1309" s="25" t="s">
        <v>2429</v>
      </c>
      <c r="C1309" s="25" t="s">
        <v>2430</v>
      </c>
      <c r="D1309" s="53" t="s">
        <v>2413</v>
      </c>
      <c r="E1309" s="25" t="s">
        <v>2431</v>
      </c>
    </row>
    <row r="1310" spans="1:5">
      <c r="A1310" s="25" t="s">
        <v>2432</v>
      </c>
      <c r="B1310" s="25" t="s">
        <v>2433</v>
      </c>
      <c r="C1310" s="25" t="s">
        <v>2434</v>
      </c>
      <c r="D1310" s="53" t="s">
        <v>2417</v>
      </c>
      <c r="E1310" s="25" t="s">
        <v>2435</v>
      </c>
    </row>
    <row r="1311" spans="1:5">
      <c r="A1311" s="25" t="s">
        <v>2436</v>
      </c>
      <c r="B1311" s="25" t="s">
        <v>2437</v>
      </c>
      <c r="D1311" s="53" t="s">
        <v>2388</v>
      </c>
      <c r="E1311" s="25" t="s">
        <v>2438</v>
      </c>
    </row>
    <row r="1312" spans="1:5">
      <c r="A1312" s="25" t="s">
        <v>2439</v>
      </c>
      <c r="B1312" s="25" t="s">
        <v>2440</v>
      </c>
      <c r="C1312" s="25" t="s">
        <v>2441</v>
      </c>
      <c r="D1312" s="53" t="s">
        <v>2392</v>
      </c>
      <c r="E1312" s="25" t="s">
        <v>2442</v>
      </c>
    </row>
    <row r="1313" spans="1:5">
      <c r="A1313" s="25" t="s">
        <v>2443</v>
      </c>
      <c r="B1313" s="25" t="s">
        <v>2444</v>
      </c>
      <c r="C1313" s="25" t="s">
        <v>2445</v>
      </c>
      <c r="D1313" s="53" t="s">
        <v>2397</v>
      </c>
      <c r="E1313" s="25" t="s">
        <v>2446</v>
      </c>
    </row>
    <row r="1314" spans="1:5">
      <c r="A1314" s="25" t="s">
        <v>2447</v>
      </c>
      <c r="B1314" s="25" t="s">
        <v>2448</v>
      </c>
      <c r="C1314" s="25" t="s">
        <v>2449</v>
      </c>
      <c r="D1314" s="53" t="s">
        <v>2402</v>
      </c>
      <c r="E1314" s="25" t="s">
        <v>2450</v>
      </c>
    </row>
    <row r="1315" spans="1:5">
      <c r="A1315" s="25" t="s">
        <v>2451</v>
      </c>
      <c r="B1315" s="25" t="s">
        <v>2452</v>
      </c>
      <c r="D1315" s="53" t="s">
        <v>2453</v>
      </c>
      <c r="E1315" s="25" t="s">
        <v>2454</v>
      </c>
    </row>
    <row r="1316" spans="1:5">
      <c r="A1316" s="25" t="s">
        <v>2455</v>
      </c>
      <c r="B1316" s="25" t="s">
        <v>2456</v>
      </c>
      <c r="C1316" s="25" t="s">
        <v>2457</v>
      </c>
      <c r="D1316" s="53" t="s">
        <v>2458</v>
      </c>
      <c r="E1316" s="25" t="s">
        <v>2459</v>
      </c>
    </row>
    <row r="1317" spans="1:5">
      <c r="A1317" s="25" t="s">
        <v>2460</v>
      </c>
      <c r="B1317" s="25" t="s">
        <v>2147</v>
      </c>
      <c r="C1317" s="25" t="s">
        <v>2461</v>
      </c>
      <c r="D1317" s="53" t="s">
        <v>2462</v>
      </c>
      <c r="E1317" s="25" t="s">
        <v>2463</v>
      </c>
    </row>
    <row r="1318" spans="1:5">
      <c r="A1318" s="25" t="s">
        <v>2464</v>
      </c>
      <c r="B1318" s="25" t="s">
        <v>2465</v>
      </c>
      <c r="C1318" s="25" t="s">
        <v>2466</v>
      </c>
      <c r="D1318" s="53" t="s">
        <v>2467</v>
      </c>
      <c r="E1318" s="25" t="s">
        <v>2468</v>
      </c>
    </row>
    <row r="1319" spans="1:5">
      <c r="A1319" s="25" t="s">
        <v>2375</v>
      </c>
      <c r="B1319" s="25" t="s">
        <v>2469</v>
      </c>
      <c r="D1319" s="53" t="s">
        <v>2451</v>
      </c>
      <c r="E1319" s="25" t="s">
        <v>2469</v>
      </c>
    </row>
    <row r="1320" spans="1:5">
      <c r="A1320" s="25" t="s">
        <v>2379</v>
      </c>
      <c r="B1320" s="25" t="s">
        <v>2470</v>
      </c>
      <c r="C1320" s="25" t="s">
        <v>2471</v>
      </c>
      <c r="D1320" s="53" t="s">
        <v>2455</v>
      </c>
      <c r="E1320" s="25" t="s">
        <v>2472</v>
      </c>
    </row>
    <row r="1321" spans="1:5">
      <c r="A1321" s="25" t="s">
        <v>2383</v>
      </c>
      <c r="B1321" s="25" t="s">
        <v>2473</v>
      </c>
      <c r="C1321" s="25" t="s">
        <v>2474</v>
      </c>
      <c r="D1321" s="53" t="s">
        <v>2460</v>
      </c>
      <c r="E1321" s="25" t="s">
        <v>2475</v>
      </c>
    </row>
    <row r="1322" spans="1:5">
      <c r="A1322" s="25" t="s">
        <v>2386</v>
      </c>
      <c r="B1322" s="25" t="s">
        <v>2476</v>
      </c>
      <c r="C1322" s="25" t="s">
        <v>2477</v>
      </c>
      <c r="D1322" s="53" t="s">
        <v>2464</v>
      </c>
      <c r="E1322" s="25" t="s">
        <v>2478</v>
      </c>
    </row>
    <row r="1323" spans="1:5">
      <c r="A1323" s="25" t="s">
        <v>2390</v>
      </c>
      <c r="B1323" s="25" t="s">
        <v>2479</v>
      </c>
      <c r="D1323" s="53" t="s">
        <v>2480</v>
      </c>
      <c r="E1323" s="25" t="s">
        <v>2481</v>
      </c>
    </row>
    <row r="1324" spans="1:5">
      <c r="A1324" s="25" t="s">
        <v>2395</v>
      </c>
      <c r="B1324" s="25" t="s">
        <v>2482</v>
      </c>
      <c r="C1324" s="25" t="s">
        <v>2483</v>
      </c>
      <c r="D1324" s="53" t="s">
        <v>2484</v>
      </c>
      <c r="E1324" s="25" t="s">
        <v>2485</v>
      </c>
    </row>
    <row r="1325" spans="1:5">
      <c r="A1325" s="25" t="s">
        <v>2400</v>
      </c>
      <c r="B1325" s="25" t="s">
        <v>2486</v>
      </c>
      <c r="C1325" s="25" t="s">
        <v>2487</v>
      </c>
      <c r="D1325" s="53" t="s">
        <v>2488</v>
      </c>
      <c r="E1325" s="25" t="s">
        <v>2489</v>
      </c>
    </row>
    <row r="1326" spans="1:5">
      <c r="A1326" s="25" t="s">
        <v>2405</v>
      </c>
      <c r="B1326" s="25" t="s">
        <v>2490</v>
      </c>
      <c r="C1326" s="25" t="s">
        <v>2491</v>
      </c>
      <c r="D1326" s="53" t="s">
        <v>2492</v>
      </c>
      <c r="E1326" s="25" t="s">
        <v>2478</v>
      </c>
    </row>
    <row r="1327" spans="1:5">
      <c r="A1327" s="25" t="s">
        <v>2453</v>
      </c>
      <c r="B1327" s="25" t="s">
        <v>2493</v>
      </c>
      <c r="D1327" s="53" t="s">
        <v>2494</v>
      </c>
      <c r="E1327" s="25" t="s">
        <v>2495</v>
      </c>
    </row>
    <row r="1328" spans="1:5">
      <c r="A1328" s="25" t="s">
        <v>2458</v>
      </c>
      <c r="B1328" s="25" t="s">
        <v>2496</v>
      </c>
      <c r="C1328" s="25" t="s">
        <v>2497</v>
      </c>
      <c r="D1328" s="53" t="s">
        <v>2498</v>
      </c>
      <c r="E1328" s="25" t="s">
        <v>2499</v>
      </c>
    </row>
    <row r="1329" spans="1:5">
      <c r="A1329" s="25" t="s">
        <v>2462</v>
      </c>
      <c r="B1329" s="25" t="s">
        <v>2500</v>
      </c>
      <c r="C1329" s="25" t="s">
        <v>2501</v>
      </c>
      <c r="D1329" s="53" t="s">
        <v>2502</v>
      </c>
      <c r="E1329" s="25" t="s">
        <v>2503</v>
      </c>
    </row>
    <row r="1330" spans="1:5">
      <c r="A1330" s="25" t="s">
        <v>2467</v>
      </c>
      <c r="B1330" s="25" t="s">
        <v>2504</v>
      </c>
      <c r="C1330" s="25" t="s">
        <v>2505</v>
      </c>
      <c r="D1330" s="53" t="s">
        <v>2506</v>
      </c>
      <c r="E1330" s="25" t="s">
        <v>2507</v>
      </c>
    </row>
    <row r="1331" spans="1:5">
      <c r="A1331" s="25" t="s">
        <v>2480</v>
      </c>
      <c r="B1331" s="25" t="s">
        <v>2508</v>
      </c>
      <c r="D1331" s="53" t="s">
        <v>2509</v>
      </c>
      <c r="E1331" s="25" t="s">
        <v>2510</v>
      </c>
    </row>
    <row r="1332" spans="1:5">
      <c r="A1332" s="25" t="s">
        <v>2484</v>
      </c>
      <c r="B1332" s="25" t="s">
        <v>2511</v>
      </c>
      <c r="C1332" s="25" t="s">
        <v>2512</v>
      </c>
      <c r="D1332" s="53" t="s">
        <v>2513</v>
      </c>
      <c r="E1332" s="25" t="s">
        <v>2363</v>
      </c>
    </row>
    <row r="1333" spans="1:5">
      <c r="A1333" s="25" t="s">
        <v>2488</v>
      </c>
      <c r="B1333" s="25" t="s">
        <v>2514</v>
      </c>
      <c r="C1333" s="25" t="s">
        <v>2515</v>
      </c>
      <c r="D1333" s="53" t="s">
        <v>2516</v>
      </c>
      <c r="E1333" s="25" t="s">
        <v>12703</v>
      </c>
    </row>
    <row r="1334" spans="1:5">
      <c r="A1334" s="25" t="s">
        <v>2492</v>
      </c>
      <c r="B1334" s="25" t="s">
        <v>2517</v>
      </c>
      <c r="C1334" s="25" t="s">
        <v>2518</v>
      </c>
      <c r="D1334" s="53" t="s">
        <v>2519</v>
      </c>
      <c r="E1334" s="25" t="s">
        <v>2475</v>
      </c>
    </row>
    <row r="1335" spans="1:5">
      <c r="A1335" s="25" t="s">
        <v>2520</v>
      </c>
      <c r="B1335" s="25" t="s">
        <v>2521</v>
      </c>
      <c r="D1335" s="53" t="s">
        <v>2522</v>
      </c>
      <c r="E1335" s="25" t="s">
        <v>2523</v>
      </c>
    </row>
    <row r="1336" spans="1:5">
      <c r="A1336" s="25" t="s">
        <v>2524</v>
      </c>
      <c r="B1336" s="25" t="s">
        <v>2525</v>
      </c>
      <c r="C1336" s="25" t="s">
        <v>2526</v>
      </c>
      <c r="D1336" s="53" t="s">
        <v>2527</v>
      </c>
      <c r="E1336" s="25" t="s">
        <v>2363</v>
      </c>
    </row>
    <row r="1337" spans="1:5">
      <c r="A1337" s="25" t="s">
        <v>2528</v>
      </c>
      <c r="B1337" s="25" t="s">
        <v>2529</v>
      </c>
      <c r="C1337" s="25" t="s">
        <v>2530</v>
      </c>
      <c r="D1337" s="53" t="s">
        <v>2531</v>
      </c>
      <c r="E1337" s="25" t="s">
        <v>2532</v>
      </c>
    </row>
    <row r="1338" spans="1:5">
      <c r="A1338" s="25" t="s">
        <v>2533</v>
      </c>
      <c r="B1338" s="25" t="s">
        <v>2534</v>
      </c>
      <c r="C1338" s="25" t="s">
        <v>2535</v>
      </c>
      <c r="D1338" s="53" t="s">
        <v>2536</v>
      </c>
      <c r="E1338" s="25" t="s">
        <v>2537</v>
      </c>
    </row>
    <row r="1339" spans="1:5">
      <c r="A1339" s="25" t="s">
        <v>2538</v>
      </c>
      <c r="B1339" s="25" t="s">
        <v>2521</v>
      </c>
      <c r="D1339" s="53" t="s">
        <v>2520</v>
      </c>
      <c r="E1339" s="25" t="s">
        <v>2539</v>
      </c>
    </row>
    <row r="1340" spans="1:5">
      <c r="A1340" s="25" t="s">
        <v>2540</v>
      </c>
      <c r="B1340" s="25" t="s">
        <v>2541</v>
      </c>
      <c r="C1340" s="25" t="s">
        <v>2542</v>
      </c>
      <c r="D1340" s="53" t="s">
        <v>2524</v>
      </c>
      <c r="E1340" s="25" t="s">
        <v>2363</v>
      </c>
    </row>
    <row r="1341" spans="1:5">
      <c r="A1341" s="25" t="s">
        <v>2543</v>
      </c>
      <c r="B1341" s="25" t="s">
        <v>2544</v>
      </c>
      <c r="C1341" s="25" t="s">
        <v>2545</v>
      </c>
      <c r="D1341" s="53" t="s">
        <v>2528</v>
      </c>
      <c r="E1341" s="25" t="s">
        <v>2546</v>
      </c>
    </row>
    <row r="1342" spans="1:5">
      <c r="A1342" s="25" t="s">
        <v>2547</v>
      </c>
      <c r="B1342" s="25" t="s">
        <v>2548</v>
      </c>
      <c r="C1342" s="25" t="s">
        <v>2549</v>
      </c>
      <c r="D1342" s="53" t="s">
        <v>2533</v>
      </c>
      <c r="E1342" s="25" t="s">
        <v>2550</v>
      </c>
    </row>
    <row r="1343" spans="1:5">
      <c r="A1343" s="25" t="s">
        <v>2551</v>
      </c>
      <c r="B1343" s="25" t="s">
        <v>2552</v>
      </c>
      <c r="D1343" s="53" t="s">
        <v>2421</v>
      </c>
      <c r="E1343" s="25" t="s">
        <v>2553</v>
      </c>
    </row>
    <row r="1344" spans="1:5">
      <c r="A1344" s="25" t="s">
        <v>2554</v>
      </c>
      <c r="B1344" s="25" t="s">
        <v>2555</v>
      </c>
      <c r="C1344" s="25" t="s">
        <v>2556</v>
      </c>
      <c r="D1344" s="53" t="s">
        <v>2424</v>
      </c>
      <c r="E1344" s="25" t="s">
        <v>2557</v>
      </c>
    </row>
    <row r="1345" spans="1:5">
      <c r="A1345" s="25" t="s">
        <v>2558</v>
      </c>
      <c r="B1345" s="25" t="s">
        <v>2559</v>
      </c>
      <c r="C1345" s="25" t="s">
        <v>2560</v>
      </c>
      <c r="D1345" s="53" t="s">
        <v>2428</v>
      </c>
      <c r="E1345" s="25" t="s">
        <v>2561</v>
      </c>
    </row>
    <row r="1346" spans="1:5">
      <c r="A1346" s="25" t="s">
        <v>2562</v>
      </c>
      <c r="B1346" s="25" t="s">
        <v>2563</v>
      </c>
      <c r="C1346" s="25" t="s">
        <v>2564</v>
      </c>
      <c r="D1346" s="53" t="s">
        <v>2432</v>
      </c>
      <c r="E1346" s="25" t="s">
        <v>2565</v>
      </c>
    </row>
    <row r="1347" spans="1:5">
      <c r="A1347" s="25" t="s">
        <v>2566</v>
      </c>
      <c r="B1347" s="25" t="s">
        <v>2567</v>
      </c>
      <c r="D1347" s="53" t="s">
        <v>2436</v>
      </c>
      <c r="E1347" s="25" t="s">
        <v>2568</v>
      </c>
    </row>
    <row r="1348" spans="1:5">
      <c r="A1348" s="25" t="s">
        <v>2569</v>
      </c>
      <c r="B1348" s="25" t="s">
        <v>2570</v>
      </c>
      <c r="C1348" s="25" t="s">
        <v>2571</v>
      </c>
      <c r="D1348" s="53" t="s">
        <v>2439</v>
      </c>
      <c r="E1348" s="25" t="s">
        <v>2557</v>
      </c>
    </row>
    <row r="1349" spans="1:5">
      <c r="A1349" s="25" t="s">
        <v>2572</v>
      </c>
      <c r="B1349" s="25" t="s">
        <v>2573</v>
      </c>
      <c r="C1349" s="25" t="s">
        <v>2574</v>
      </c>
      <c r="D1349" s="53" t="s">
        <v>2443</v>
      </c>
      <c r="E1349" s="25" t="s">
        <v>2561</v>
      </c>
    </row>
    <row r="1350" spans="1:5">
      <c r="A1350" s="25" t="s">
        <v>2575</v>
      </c>
      <c r="B1350" s="25" t="s">
        <v>2576</v>
      </c>
      <c r="C1350" s="25" t="s">
        <v>2577</v>
      </c>
      <c r="D1350" s="53" t="s">
        <v>2447</v>
      </c>
      <c r="E1350" s="25" t="s">
        <v>2565</v>
      </c>
    </row>
    <row r="1351" spans="1:5">
      <c r="A1351" s="25" t="s">
        <v>2494</v>
      </c>
      <c r="B1351" s="25" t="s">
        <v>2578</v>
      </c>
      <c r="D1351" s="53" t="s">
        <v>2551</v>
      </c>
      <c r="E1351" s="25" t="s">
        <v>2579</v>
      </c>
    </row>
    <row r="1352" spans="1:5">
      <c r="A1352" s="25" t="s">
        <v>2498</v>
      </c>
      <c r="B1352" s="25" t="s">
        <v>2580</v>
      </c>
      <c r="C1352" s="25" t="s">
        <v>2581</v>
      </c>
      <c r="D1352" s="53" t="s">
        <v>2554</v>
      </c>
      <c r="E1352" s="25" t="s">
        <v>2363</v>
      </c>
    </row>
    <row r="1353" spans="1:5">
      <c r="A1353" s="25" t="s">
        <v>2502</v>
      </c>
      <c r="B1353" s="25" t="s">
        <v>2582</v>
      </c>
      <c r="C1353" s="25" t="s">
        <v>2583</v>
      </c>
      <c r="D1353" s="53" t="s">
        <v>2558</v>
      </c>
      <c r="E1353" s="25" t="s">
        <v>2584</v>
      </c>
    </row>
    <row r="1354" spans="1:5">
      <c r="A1354" s="25" t="s">
        <v>2506</v>
      </c>
      <c r="B1354" s="25" t="s">
        <v>2585</v>
      </c>
      <c r="C1354" s="25" t="s">
        <v>2586</v>
      </c>
      <c r="D1354" s="53" t="s">
        <v>2562</v>
      </c>
      <c r="E1354" s="25" t="s">
        <v>2435</v>
      </c>
    </row>
    <row r="1355" spans="1:5">
      <c r="A1355" s="25" t="s">
        <v>2509</v>
      </c>
      <c r="B1355" s="25" t="s">
        <v>2587</v>
      </c>
      <c r="D1355" s="53" t="s">
        <v>2538</v>
      </c>
      <c r="E1355" s="25" t="s">
        <v>2588</v>
      </c>
    </row>
    <row r="1356" spans="1:5">
      <c r="A1356" s="25" t="s">
        <v>2513</v>
      </c>
      <c r="B1356" s="25" t="s">
        <v>2589</v>
      </c>
      <c r="C1356" s="25" t="s">
        <v>2590</v>
      </c>
      <c r="D1356" s="53" t="s">
        <v>2540</v>
      </c>
      <c r="E1356" s="25" t="s">
        <v>2363</v>
      </c>
    </row>
    <row r="1357" spans="1:5">
      <c r="A1357" s="25" t="s">
        <v>2516</v>
      </c>
      <c r="B1357" s="25" t="s">
        <v>2591</v>
      </c>
      <c r="C1357" s="25" t="s">
        <v>2592</v>
      </c>
      <c r="D1357" s="53" t="s">
        <v>2543</v>
      </c>
      <c r="E1357" s="25" t="s">
        <v>2593</v>
      </c>
    </row>
    <row r="1358" spans="1:5">
      <c r="A1358" s="25" t="s">
        <v>2519</v>
      </c>
      <c r="B1358" s="25" t="s">
        <v>2594</v>
      </c>
      <c r="C1358" s="25" t="s">
        <v>2595</v>
      </c>
      <c r="D1358" s="53" t="s">
        <v>2547</v>
      </c>
      <c r="E1358" s="25" t="s">
        <v>2596</v>
      </c>
    </row>
    <row r="1359" spans="1:5">
      <c r="A1359" s="25" t="s">
        <v>2522</v>
      </c>
      <c r="B1359" s="25" t="s">
        <v>2597</v>
      </c>
      <c r="D1359" s="53" t="s">
        <v>2566</v>
      </c>
      <c r="E1359" s="25" t="s">
        <v>2598</v>
      </c>
    </row>
    <row r="1360" spans="1:5">
      <c r="A1360" s="25" t="s">
        <v>2527</v>
      </c>
      <c r="B1360" s="25" t="s">
        <v>2599</v>
      </c>
      <c r="C1360" s="25" t="s">
        <v>2600</v>
      </c>
      <c r="D1360" s="53" t="s">
        <v>2569</v>
      </c>
      <c r="E1360" s="25" t="s">
        <v>2601</v>
      </c>
    </row>
    <row r="1361" spans="1:5">
      <c r="A1361" s="25" t="s">
        <v>2531</v>
      </c>
      <c r="B1361" s="25" t="s">
        <v>2602</v>
      </c>
      <c r="C1361" s="25" t="s">
        <v>2603</v>
      </c>
      <c r="D1361" s="53" t="s">
        <v>2572</v>
      </c>
      <c r="E1361" s="25" t="s">
        <v>2604</v>
      </c>
    </row>
    <row r="1362" spans="1:5">
      <c r="A1362" s="25" t="s">
        <v>2536</v>
      </c>
      <c r="B1362" s="25" t="s">
        <v>2605</v>
      </c>
      <c r="C1362" s="25" t="s">
        <v>2606</v>
      </c>
      <c r="D1362" s="53" t="s">
        <v>2575</v>
      </c>
      <c r="E1362" s="25" t="s">
        <v>2607</v>
      </c>
    </row>
    <row r="1363" spans="1:5">
      <c r="A1363" s="25" t="s">
        <v>16832</v>
      </c>
      <c r="B1363" s="25" t="s">
        <v>16825</v>
      </c>
    </row>
    <row r="1364" spans="1:5">
      <c r="A1364" s="25" t="s">
        <v>16833</v>
      </c>
      <c r="B1364" s="25" t="s">
        <v>16826</v>
      </c>
    </row>
    <row r="1365" spans="1:5">
      <c r="A1365" s="25" t="s">
        <v>16834</v>
      </c>
      <c r="B1365" s="25" t="s">
        <v>16827</v>
      </c>
    </row>
    <row r="1366" spans="1:5">
      <c r="A1366" s="25" t="s">
        <v>16835</v>
      </c>
      <c r="B1366" s="25" t="s">
        <v>16828</v>
      </c>
    </row>
    <row r="1367" spans="1:5">
      <c r="A1367" s="25" t="s">
        <v>16836</v>
      </c>
      <c r="B1367" s="25" t="s">
        <v>16829</v>
      </c>
    </row>
    <row r="1368" spans="1:5">
      <c r="A1368" s="25" t="s">
        <v>16837</v>
      </c>
      <c r="B1368" s="25" t="s">
        <v>16830</v>
      </c>
    </row>
    <row r="1369" spans="1:5">
      <c r="A1369" s="25" t="s">
        <v>16838</v>
      </c>
      <c r="B1369" s="25" t="s">
        <v>16831</v>
      </c>
    </row>
    <row r="1370" spans="1:5">
      <c r="A1370" s="25" t="s">
        <v>16839</v>
      </c>
      <c r="B1370" s="25" t="s">
        <v>3114</v>
      </c>
    </row>
    <row r="1371" spans="1:5">
      <c r="A1371" s="25" t="s">
        <v>11024</v>
      </c>
      <c r="B1371" s="25" t="s">
        <v>11035</v>
      </c>
    </row>
    <row r="1372" spans="1:5">
      <c r="A1372" s="25" t="s">
        <v>2608</v>
      </c>
      <c r="B1372" s="45" t="s">
        <v>2609</v>
      </c>
      <c r="C1372" s="45"/>
      <c r="E1372" s="45"/>
    </row>
    <row r="1373" spans="1:5">
      <c r="A1373" s="25" t="s">
        <v>2610</v>
      </c>
      <c r="B1373" s="25" t="s">
        <v>1579</v>
      </c>
    </row>
    <row r="1374" spans="1:5">
      <c r="A1374" s="25" t="s">
        <v>2611</v>
      </c>
      <c r="B1374" s="25" t="s">
        <v>2612</v>
      </c>
    </row>
    <row r="1375" spans="1:5">
      <c r="A1375" s="25" t="s">
        <v>2613</v>
      </c>
      <c r="B1375" s="25" t="s">
        <v>1583</v>
      </c>
    </row>
    <row r="1376" spans="1:5">
      <c r="A1376" s="25" t="s">
        <v>2614</v>
      </c>
      <c r="B1376" s="25" t="s">
        <v>2615</v>
      </c>
    </row>
    <row r="1377" spans="1:5">
      <c r="A1377" s="25" t="s">
        <v>2616</v>
      </c>
      <c r="B1377" s="45" t="s">
        <v>1587</v>
      </c>
      <c r="C1377" s="45"/>
      <c r="E1377" s="45"/>
    </row>
    <row r="1378" spans="1:5">
      <c r="A1378" s="25" t="s">
        <v>2617</v>
      </c>
      <c r="B1378" s="44" t="s">
        <v>2618</v>
      </c>
      <c r="C1378" s="44"/>
      <c r="E1378" s="44"/>
    </row>
    <row r="1379" spans="1:5">
      <c r="A1379" s="25" t="s">
        <v>2619</v>
      </c>
      <c r="B1379" s="47" t="s">
        <v>2620</v>
      </c>
      <c r="C1379" s="47"/>
      <c r="D1379" s="53" t="s">
        <v>2621</v>
      </c>
      <c r="E1379" s="47" t="s">
        <v>2622</v>
      </c>
    </row>
    <row r="1380" spans="1:5">
      <c r="A1380" s="25" t="s">
        <v>2623</v>
      </c>
      <c r="B1380" s="44" t="s">
        <v>2624</v>
      </c>
      <c r="C1380" s="44" t="s">
        <v>2625</v>
      </c>
      <c r="D1380" s="53" t="s">
        <v>2626</v>
      </c>
      <c r="E1380" s="44" t="s">
        <v>2627</v>
      </c>
    </row>
    <row r="1381" spans="1:5">
      <c r="A1381" s="25" t="s">
        <v>2628</v>
      </c>
      <c r="B1381" s="44" t="s">
        <v>2629</v>
      </c>
      <c r="C1381" s="44" t="s">
        <v>2630</v>
      </c>
      <c r="D1381" s="53" t="s">
        <v>2631</v>
      </c>
      <c r="E1381" s="44" t="s">
        <v>2632</v>
      </c>
    </row>
    <row r="1382" spans="1:5">
      <c r="A1382" s="25" t="s">
        <v>2633</v>
      </c>
      <c r="B1382" s="44" t="s">
        <v>2634</v>
      </c>
      <c r="C1382" s="44" t="s">
        <v>2635</v>
      </c>
      <c r="D1382" s="53" t="s">
        <v>2636</v>
      </c>
      <c r="E1382" s="44" t="s">
        <v>2637</v>
      </c>
    </row>
    <row r="1383" spans="1:5">
      <c r="A1383" s="25" t="s">
        <v>2621</v>
      </c>
      <c r="B1383" s="47" t="s">
        <v>2638</v>
      </c>
      <c r="C1383" s="47"/>
      <c r="D1383" s="53" t="s">
        <v>2619</v>
      </c>
      <c r="E1383" s="47" t="s">
        <v>2639</v>
      </c>
    </row>
    <row r="1384" spans="1:5">
      <c r="A1384" s="25" t="s">
        <v>2626</v>
      </c>
      <c r="B1384" s="44" t="s">
        <v>2640</v>
      </c>
      <c r="C1384" s="44" t="s">
        <v>2641</v>
      </c>
      <c r="D1384" s="53" t="s">
        <v>2623</v>
      </c>
      <c r="E1384" s="44" t="s">
        <v>2642</v>
      </c>
    </row>
    <row r="1385" spans="1:5">
      <c r="A1385" s="25" t="s">
        <v>2631</v>
      </c>
      <c r="B1385" s="44" t="s">
        <v>2643</v>
      </c>
      <c r="C1385" s="44" t="s">
        <v>2644</v>
      </c>
      <c r="D1385" s="53" t="s">
        <v>2628</v>
      </c>
      <c r="E1385" s="44" t="s">
        <v>2645</v>
      </c>
    </row>
    <row r="1386" spans="1:5">
      <c r="A1386" s="25" t="s">
        <v>2636</v>
      </c>
      <c r="B1386" s="44" t="s">
        <v>2646</v>
      </c>
      <c r="C1386" s="44" t="s">
        <v>2647</v>
      </c>
      <c r="D1386" s="53" t="s">
        <v>2633</v>
      </c>
      <c r="E1386" s="44" t="s">
        <v>2648</v>
      </c>
    </row>
    <row r="1387" spans="1:5">
      <c r="A1387" s="25" t="s">
        <v>2649</v>
      </c>
      <c r="B1387" s="47" t="s">
        <v>2650</v>
      </c>
      <c r="C1387" s="47"/>
      <c r="D1387" s="53" t="s">
        <v>2651</v>
      </c>
      <c r="E1387" s="47" t="s">
        <v>2652</v>
      </c>
    </row>
    <row r="1388" spans="1:5">
      <c r="A1388" s="25" t="s">
        <v>2653</v>
      </c>
      <c r="B1388" s="44" t="s">
        <v>2654</v>
      </c>
      <c r="C1388" s="44" t="s">
        <v>2655</v>
      </c>
      <c r="D1388" s="53" t="s">
        <v>2656</v>
      </c>
      <c r="E1388" s="44" t="s">
        <v>2642</v>
      </c>
    </row>
    <row r="1389" spans="1:5">
      <c r="A1389" s="25" t="s">
        <v>2657</v>
      </c>
      <c r="B1389" s="44" t="s">
        <v>2658</v>
      </c>
      <c r="C1389" s="44" t="s">
        <v>2659</v>
      </c>
      <c r="D1389" s="53" t="s">
        <v>2660</v>
      </c>
      <c r="E1389" s="44" t="s">
        <v>2645</v>
      </c>
    </row>
    <row r="1390" spans="1:5">
      <c r="A1390" s="25" t="s">
        <v>2661</v>
      </c>
      <c r="B1390" s="44" t="s">
        <v>2662</v>
      </c>
      <c r="C1390" s="44" t="s">
        <v>2663</v>
      </c>
      <c r="D1390" s="53" t="s">
        <v>2664</v>
      </c>
      <c r="E1390" s="44" t="s">
        <v>2648</v>
      </c>
    </row>
    <row r="1391" spans="1:5">
      <c r="A1391" s="25" t="s">
        <v>2665</v>
      </c>
      <c r="B1391" s="46" t="s">
        <v>2666</v>
      </c>
      <c r="C1391" s="46"/>
      <c r="D1391" s="53" t="s">
        <v>2667</v>
      </c>
      <c r="E1391" s="46" t="s">
        <v>2668</v>
      </c>
    </row>
    <row r="1392" spans="1:5">
      <c r="A1392" s="25" t="s">
        <v>2669</v>
      </c>
      <c r="B1392" s="45" t="s">
        <v>2670</v>
      </c>
      <c r="C1392" s="45" t="s">
        <v>2671</v>
      </c>
      <c r="D1392" s="53" t="s">
        <v>2672</v>
      </c>
      <c r="E1392" s="45" t="s">
        <v>2642</v>
      </c>
    </row>
    <row r="1393" spans="1:5">
      <c r="A1393" s="25" t="s">
        <v>2673</v>
      </c>
      <c r="B1393" s="45" t="s">
        <v>2674</v>
      </c>
      <c r="C1393" s="45" t="s">
        <v>2675</v>
      </c>
      <c r="D1393" s="53" t="s">
        <v>2676</v>
      </c>
      <c r="E1393" s="45" t="s">
        <v>2645</v>
      </c>
    </row>
    <row r="1394" spans="1:5">
      <c r="A1394" s="25" t="s">
        <v>2677</v>
      </c>
      <c r="B1394" s="45" t="s">
        <v>2678</v>
      </c>
      <c r="C1394" s="45" t="s">
        <v>2679</v>
      </c>
      <c r="D1394" s="53" t="s">
        <v>2680</v>
      </c>
      <c r="E1394" s="45" t="s">
        <v>2420</v>
      </c>
    </row>
    <row r="1395" spans="1:5">
      <c r="A1395" s="25" t="s">
        <v>2681</v>
      </c>
      <c r="B1395" s="46" t="s">
        <v>2682</v>
      </c>
      <c r="C1395" s="46"/>
      <c r="D1395" s="53" t="s">
        <v>2683</v>
      </c>
      <c r="E1395" s="46" t="s">
        <v>2684</v>
      </c>
    </row>
    <row r="1396" spans="1:5">
      <c r="A1396" s="25" t="s">
        <v>2685</v>
      </c>
      <c r="B1396" s="45" t="s">
        <v>2686</v>
      </c>
      <c r="C1396" s="45" t="s">
        <v>2687</v>
      </c>
      <c r="D1396" s="53" t="s">
        <v>2688</v>
      </c>
      <c r="E1396" s="45" t="s">
        <v>2689</v>
      </c>
    </row>
    <row r="1397" spans="1:5">
      <c r="A1397" s="25" t="s">
        <v>2690</v>
      </c>
      <c r="B1397" s="45" t="s">
        <v>2691</v>
      </c>
      <c r="C1397" s="45" t="s">
        <v>2692</v>
      </c>
      <c r="D1397" s="53" t="s">
        <v>2693</v>
      </c>
      <c r="E1397" s="45" t="s">
        <v>2645</v>
      </c>
    </row>
    <row r="1398" spans="1:5">
      <c r="A1398" s="25" t="s">
        <v>2694</v>
      </c>
      <c r="B1398" s="45" t="s">
        <v>2695</v>
      </c>
      <c r="C1398" s="45" t="s">
        <v>2696</v>
      </c>
      <c r="D1398" s="53" t="s">
        <v>2697</v>
      </c>
      <c r="E1398" s="45" t="s">
        <v>2648</v>
      </c>
    </row>
    <row r="1399" spans="1:5">
      <c r="A1399" s="25" t="s">
        <v>2698</v>
      </c>
      <c r="B1399" s="46" t="s">
        <v>2699</v>
      </c>
      <c r="C1399" s="46"/>
      <c r="D1399" s="53" t="s">
        <v>2700</v>
      </c>
      <c r="E1399" s="46" t="s">
        <v>2701</v>
      </c>
    </row>
    <row r="1400" spans="1:5">
      <c r="A1400" s="25" t="s">
        <v>2702</v>
      </c>
      <c r="B1400" s="45" t="s">
        <v>2703</v>
      </c>
      <c r="C1400" s="45" t="s">
        <v>2704</v>
      </c>
      <c r="D1400" s="53" t="s">
        <v>2705</v>
      </c>
      <c r="E1400" s="45" t="s">
        <v>2706</v>
      </c>
    </row>
    <row r="1401" spans="1:5">
      <c r="A1401" s="25" t="s">
        <v>2707</v>
      </c>
      <c r="B1401" s="45" t="s">
        <v>2708</v>
      </c>
      <c r="C1401" s="45" t="s">
        <v>2709</v>
      </c>
      <c r="D1401" s="53" t="s">
        <v>2710</v>
      </c>
      <c r="E1401" s="45" t="s">
        <v>2645</v>
      </c>
    </row>
    <row r="1402" spans="1:5">
      <c r="A1402" s="25" t="s">
        <v>2711</v>
      </c>
      <c r="B1402" s="45" t="s">
        <v>2712</v>
      </c>
      <c r="C1402" s="45" t="s">
        <v>2713</v>
      </c>
      <c r="D1402" s="53" t="s">
        <v>2714</v>
      </c>
      <c r="E1402" s="45" t="s">
        <v>2648</v>
      </c>
    </row>
    <row r="1403" spans="1:5">
      <c r="A1403" s="25" t="s">
        <v>2715</v>
      </c>
      <c r="B1403" s="46" t="s">
        <v>2716</v>
      </c>
      <c r="C1403" s="46"/>
      <c r="D1403" s="53" t="s">
        <v>2715</v>
      </c>
      <c r="E1403" s="46" t="s">
        <v>2717</v>
      </c>
    </row>
    <row r="1404" spans="1:5">
      <c r="A1404" s="25" t="s">
        <v>2718</v>
      </c>
      <c r="B1404" s="45" t="s">
        <v>2719</v>
      </c>
      <c r="C1404" s="45" t="s">
        <v>2720</v>
      </c>
      <c r="D1404" s="53" t="s">
        <v>2718</v>
      </c>
      <c r="E1404" s="45" t="s">
        <v>2721</v>
      </c>
    </row>
    <row r="1405" spans="1:5">
      <c r="A1405" s="25" t="s">
        <v>2722</v>
      </c>
      <c r="B1405" s="45" t="s">
        <v>2723</v>
      </c>
      <c r="C1405" s="45" t="s">
        <v>2724</v>
      </c>
      <c r="D1405" s="53" t="s">
        <v>2722</v>
      </c>
      <c r="E1405" s="45" t="s">
        <v>2645</v>
      </c>
    </row>
    <row r="1406" spans="1:5">
      <c r="A1406" s="25" t="s">
        <v>2725</v>
      </c>
      <c r="B1406" s="45" t="s">
        <v>2726</v>
      </c>
      <c r="C1406" s="45" t="s">
        <v>2724</v>
      </c>
      <c r="D1406" s="53" t="s">
        <v>2725</v>
      </c>
      <c r="E1406" s="45" t="s">
        <v>2648</v>
      </c>
    </row>
    <row r="1407" spans="1:5">
      <c r="A1407" s="25" t="s">
        <v>2667</v>
      </c>
      <c r="B1407" s="46" t="s">
        <v>2727</v>
      </c>
      <c r="C1407" s="46"/>
      <c r="D1407" s="53" t="s">
        <v>2728</v>
      </c>
      <c r="E1407" s="46" t="s">
        <v>2729</v>
      </c>
    </row>
    <row r="1408" spans="1:5">
      <c r="A1408" s="25" t="s">
        <v>2672</v>
      </c>
      <c r="B1408" s="45" t="s">
        <v>2730</v>
      </c>
      <c r="C1408" s="45" t="s">
        <v>12704</v>
      </c>
      <c r="D1408" s="53" t="s">
        <v>2731</v>
      </c>
      <c r="E1408" s="45" t="s">
        <v>2642</v>
      </c>
    </row>
    <row r="1409" spans="1:5">
      <c r="A1409" s="25" t="s">
        <v>2676</v>
      </c>
      <c r="B1409" s="45" t="s">
        <v>2732</v>
      </c>
      <c r="C1409" s="45" t="s">
        <v>2733</v>
      </c>
      <c r="D1409" s="53" t="s">
        <v>2734</v>
      </c>
      <c r="E1409" s="45" t="s">
        <v>2645</v>
      </c>
    </row>
    <row r="1410" spans="1:5">
      <c r="A1410" s="25" t="s">
        <v>2680</v>
      </c>
      <c r="B1410" s="45" t="s">
        <v>2735</v>
      </c>
      <c r="C1410" s="45" t="s">
        <v>2736</v>
      </c>
      <c r="D1410" s="53" t="s">
        <v>2737</v>
      </c>
      <c r="E1410" s="45" t="s">
        <v>2648</v>
      </c>
    </row>
    <row r="1411" spans="1:5">
      <c r="A1411" s="25" t="s">
        <v>2700</v>
      </c>
      <c r="B1411" s="46" t="s">
        <v>2738</v>
      </c>
      <c r="C1411" s="46"/>
      <c r="D1411" s="53" t="s">
        <v>2739</v>
      </c>
      <c r="E1411" s="46" t="s">
        <v>2740</v>
      </c>
    </row>
    <row r="1412" spans="1:5">
      <c r="A1412" s="25" t="s">
        <v>2705</v>
      </c>
      <c r="B1412" s="45" t="s">
        <v>2741</v>
      </c>
      <c r="C1412" s="45" t="s">
        <v>2742</v>
      </c>
      <c r="D1412" s="53" t="s">
        <v>2743</v>
      </c>
      <c r="E1412" s="45" t="s">
        <v>2744</v>
      </c>
    </row>
    <row r="1413" spans="1:5">
      <c r="A1413" s="25" t="s">
        <v>2710</v>
      </c>
      <c r="B1413" s="45" t="s">
        <v>2745</v>
      </c>
      <c r="C1413" s="45" t="s">
        <v>2746</v>
      </c>
      <c r="D1413" s="53" t="s">
        <v>2747</v>
      </c>
      <c r="E1413" s="45" t="s">
        <v>2645</v>
      </c>
    </row>
    <row r="1414" spans="1:5">
      <c r="A1414" s="25" t="s">
        <v>2714</v>
      </c>
      <c r="B1414" s="45" t="s">
        <v>2748</v>
      </c>
      <c r="C1414" s="45" t="s">
        <v>2749</v>
      </c>
      <c r="D1414" s="53" t="s">
        <v>2750</v>
      </c>
      <c r="E1414" s="45" t="s">
        <v>2648</v>
      </c>
    </row>
    <row r="1415" spans="1:5">
      <c r="A1415" s="25" t="s">
        <v>2751</v>
      </c>
      <c r="B1415" s="46" t="s">
        <v>2752</v>
      </c>
      <c r="C1415" s="46"/>
      <c r="D1415" s="53" t="s">
        <v>2649</v>
      </c>
      <c r="E1415" s="46" t="s">
        <v>2753</v>
      </c>
    </row>
    <row r="1416" spans="1:5">
      <c r="A1416" s="25" t="s">
        <v>2754</v>
      </c>
      <c r="B1416" s="45" t="s">
        <v>2755</v>
      </c>
      <c r="C1416" s="45" t="s">
        <v>2756</v>
      </c>
      <c r="D1416" s="53" t="s">
        <v>2653</v>
      </c>
      <c r="E1416" s="45" t="s">
        <v>2642</v>
      </c>
    </row>
    <row r="1417" spans="1:5">
      <c r="A1417" s="25" t="s">
        <v>2757</v>
      </c>
      <c r="B1417" s="45" t="s">
        <v>2758</v>
      </c>
      <c r="C1417" s="45" t="s">
        <v>2759</v>
      </c>
      <c r="D1417" s="53" t="s">
        <v>2657</v>
      </c>
      <c r="E1417" s="45" t="s">
        <v>2645</v>
      </c>
    </row>
    <row r="1418" spans="1:5">
      <c r="A1418" s="25" t="s">
        <v>2760</v>
      </c>
      <c r="B1418" s="45" t="s">
        <v>2761</v>
      </c>
      <c r="C1418" s="45" t="s">
        <v>2762</v>
      </c>
      <c r="D1418" s="53" t="s">
        <v>2661</v>
      </c>
      <c r="E1418" s="45" t="s">
        <v>2648</v>
      </c>
    </row>
    <row r="1419" spans="1:5">
      <c r="A1419" s="25" t="s">
        <v>2651</v>
      </c>
      <c r="B1419" s="46" t="s">
        <v>2763</v>
      </c>
      <c r="C1419" s="61"/>
      <c r="D1419" s="53" t="s">
        <v>2665</v>
      </c>
      <c r="E1419" s="46" t="s">
        <v>2764</v>
      </c>
    </row>
    <row r="1420" spans="1:5">
      <c r="A1420" s="25" t="s">
        <v>2656</v>
      </c>
      <c r="B1420" s="45" t="s">
        <v>2765</v>
      </c>
      <c r="C1420" s="45" t="s">
        <v>2766</v>
      </c>
      <c r="D1420" s="53" t="s">
        <v>2669</v>
      </c>
      <c r="E1420" s="45" t="s">
        <v>2642</v>
      </c>
    </row>
    <row r="1421" spans="1:5">
      <c r="A1421" s="25" t="s">
        <v>2660</v>
      </c>
      <c r="B1421" s="45" t="s">
        <v>2767</v>
      </c>
      <c r="C1421" s="45" t="s">
        <v>2768</v>
      </c>
      <c r="D1421" s="53" t="s">
        <v>2673</v>
      </c>
      <c r="E1421" s="45" t="s">
        <v>2645</v>
      </c>
    </row>
    <row r="1422" spans="1:5">
      <c r="A1422" s="25" t="s">
        <v>2664</v>
      </c>
      <c r="B1422" s="45" t="s">
        <v>2769</v>
      </c>
      <c r="C1422" s="45" t="s">
        <v>2770</v>
      </c>
      <c r="D1422" s="53" t="s">
        <v>2677</v>
      </c>
      <c r="E1422" s="45" t="s">
        <v>2648</v>
      </c>
    </row>
    <row r="1423" spans="1:5">
      <c r="A1423" s="25" t="s">
        <v>2771</v>
      </c>
      <c r="B1423" s="46" t="s">
        <v>2772</v>
      </c>
      <c r="C1423" s="61"/>
      <c r="D1423" s="53" t="s">
        <v>2681</v>
      </c>
      <c r="E1423" s="46" t="s">
        <v>2773</v>
      </c>
    </row>
    <row r="1424" spans="1:5">
      <c r="A1424" s="25" t="s">
        <v>2774</v>
      </c>
      <c r="B1424" s="45" t="s">
        <v>2775</v>
      </c>
      <c r="C1424" s="45" t="s">
        <v>2776</v>
      </c>
      <c r="D1424" s="53" t="s">
        <v>2685</v>
      </c>
      <c r="E1424" s="45" t="s">
        <v>2642</v>
      </c>
    </row>
    <row r="1425" spans="1:5">
      <c r="A1425" s="25" t="s">
        <v>2777</v>
      </c>
      <c r="B1425" s="45" t="s">
        <v>2778</v>
      </c>
      <c r="C1425" s="45" t="s">
        <v>2779</v>
      </c>
      <c r="D1425" s="53" t="s">
        <v>2690</v>
      </c>
      <c r="E1425" s="45" t="s">
        <v>2645</v>
      </c>
    </row>
    <row r="1426" spans="1:5">
      <c r="A1426" s="25" t="s">
        <v>2780</v>
      </c>
      <c r="B1426" s="45" t="s">
        <v>2781</v>
      </c>
      <c r="C1426" s="45" t="s">
        <v>2782</v>
      </c>
      <c r="D1426" s="53" t="s">
        <v>2694</v>
      </c>
      <c r="E1426" s="45" t="s">
        <v>2648</v>
      </c>
    </row>
    <row r="1427" spans="1:5">
      <c r="A1427" s="25" t="s">
        <v>2728</v>
      </c>
      <c r="B1427" s="46" t="s">
        <v>2783</v>
      </c>
      <c r="C1427" s="61"/>
      <c r="D1427" s="53" t="s">
        <v>2771</v>
      </c>
      <c r="E1427" s="46" t="s">
        <v>2784</v>
      </c>
    </row>
    <row r="1428" spans="1:5">
      <c r="A1428" s="25" t="s">
        <v>2731</v>
      </c>
      <c r="B1428" s="45" t="s">
        <v>2785</v>
      </c>
      <c r="C1428" s="45" t="s">
        <v>2786</v>
      </c>
      <c r="D1428" s="53" t="s">
        <v>2774</v>
      </c>
      <c r="E1428" s="45" t="s">
        <v>2706</v>
      </c>
    </row>
    <row r="1429" spans="1:5">
      <c r="A1429" s="25" t="s">
        <v>2734</v>
      </c>
      <c r="B1429" s="45" t="s">
        <v>2787</v>
      </c>
      <c r="C1429" s="45" t="s">
        <v>2788</v>
      </c>
      <c r="D1429" s="53" t="s">
        <v>2777</v>
      </c>
      <c r="E1429" s="45" t="s">
        <v>2645</v>
      </c>
    </row>
    <row r="1430" spans="1:5">
      <c r="A1430" s="25" t="s">
        <v>2737</v>
      </c>
      <c r="B1430" s="45" t="s">
        <v>2789</v>
      </c>
      <c r="C1430" s="45" t="s">
        <v>2790</v>
      </c>
      <c r="D1430" s="53" t="s">
        <v>2780</v>
      </c>
      <c r="E1430" s="45" t="s">
        <v>2648</v>
      </c>
    </row>
    <row r="1431" spans="1:5">
      <c r="A1431" s="25" t="s">
        <v>2739</v>
      </c>
      <c r="B1431" s="46" t="s">
        <v>2791</v>
      </c>
      <c r="C1431" s="46"/>
      <c r="D1431" s="53" t="s">
        <v>2698</v>
      </c>
      <c r="E1431" s="46" t="s">
        <v>2792</v>
      </c>
    </row>
    <row r="1432" spans="1:5">
      <c r="A1432" s="25" t="s">
        <v>2743</v>
      </c>
      <c r="B1432" s="45" t="s">
        <v>2793</v>
      </c>
      <c r="C1432" s="45" t="s">
        <v>12705</v>
      </c>
      <c r="D1432" s="53" t="s">
        <v>2702</v>
      </c>
      <c r="E1432" s="45" t="s">
        <v>2721</v>
      </c>
    </row>
    <row r="1433" spans="1:5">
      <c r="A1433" s="25" t="s">
        <v>2747</v>
      </c>
      <c r="B1433" s="45" t="s">
        <v>2794</v>
      </c>
      <c r="C1433" s="45" t="s">
        <v>2795</v>
      </c>
      <c r="D1433" s="53" t="s">
        <v>2707</v>
      </c>
      <c r="E1433" s="45" t="s">
        <v>2645</v>
      </c>
    </row>
    <row r="1434" spans="1:5">
      <c r="A1434" s="25" t="s">
        <v>2750</v>
      </c>
      <c r="B1434" s="45" t="s">
        <v>2298</v>
      </c>
      <c r="C1434" s="45" t="s">
        <v>2796</v>
      </c>
      <c r="D1434" s="53" t="s">
        <v>2711</v>
      </c>
      <c r="E1434" s="45" t="s">
        <v>2797</v>
      </c>
    </row>
    <row r="1435" spans="1:5">
      <c r="A1435" s="25" t="s">
        <v>2798</v>
      </c>
      <c r="B1435" s="46" t="s">
        <v>2799</v>
      </c>
      <c r="C1435" s="46"/>
      <c r="D1435" s="53" t="s">
        <v>2798</v>
      </c>
      <c r="E1435" s="46" t="s">
        <v>2800</v>
      </c>
    </row>
    <row r="1436" spans="1:5">
      <c r="A1436" s="25" t="s">
        <v>2801</v>
      </c>
      <c r="B1436" s="45" t="s">
        <v>2802</v>
      </c>
      <c r="C1436" s="45" t="s">
        <v>2803</v>
      </c>
      <c r="D1436" s="53" t="s">
        <v>2801</v>
      </c>
      <c r="E1436" s="45" t="s">
        <v>2721</v>
      </c>
    </row>
    <row r="1437" spans="1:5">
      <c r="A1437" s="25" t="s">
        <v>2804</v>
      </c>
      <c r="B1437" s="45" t="s">
        <v>2805</v>
      </c>
      <c r="C1437" s="45" t="s">
        <v>2806</v>
      </c>
      <c r="D1437" s="53" t="s">
        <v>2804</v>
      </c>
      <c r="E1437" s="45" t="s">
        <v>2645</v>
      </c>
    </row>
    <row r="1438" spans="1:5">
      <c r="A1438" s="25" t="s">
        <v>2807</v>
      </c>
      <c r="B1438" s="45" t="s">
        <v>2808</v>
      </c>
      <c r="C1438" s="45" t="s">
        <v>2809</v>
      </c>
      <c r="D1438" s="53" t="s">
        <v>2807</v>
      </c>
      <c r="E1438" s="45" t="s">
        <v>2797</v>
      </c>
    </row>
    <row r="1439" spans="1:5">
      <c r="A1439" s="42" t="s">
        <v>2810</v>
      </c>
      <c r="B1439" s="47" t="s">
        <v>2811</v>
      </c>
      <c r="C1439" s="47"/>
      <c r="D1439" s="53" t="s">
        <v>2751</v>
      </c>
      <c r="E1439" s="47" t="s">
        <v>2812</v>
      </c>
    </row>
    <row r="1440" spans="1:5">
      <c r="A1440" s="42" t="s">
        <v>2813</v>
      </c>
      <c r="B1440" s="44" t="s">
        <v>2814</v>
      </c>
      <c r="C1440" s="44" t="s">
        <v>2815</v>
      </c>
      <c r="D1440" s="53" t="s">
        <v>2754</v>
      </c>
      <c r="E1440" s="44" t="s">
        <v>2412</v>
      </c>
    </row>
    <row r="1441" spans="1:5">
      <c r="A1441" s="42" t="s">
        <v>2816</v>
      </c>
      <c r="B1441" s="44" t="s">
        <v>2817</v>
      </c>
      <c r="C1441" s="44" t="s">
        <v>2818</v>
      </c>
      <c r="D1441" s="53" t="s">
        <v>2757</v>
      </c>
      <c r="E1441" s="44" t="s">
        <v>2645</v>
      </c>
    </row>
    <row r="1442" spans="1:5">
      <c r="A1442" s="42" t="s">
        <v>2819</v>
      </c>
      <c r="B1442" s="44" t="s">
        <v>2820</v>
      </c>
      <c r="C1442" s="44" t="s">
        <v>2821</v>
      </c>
      <c r="D1442" s="53" t="s">
        <v>2760</v>
      </c>
      <c r="E1442" s="44" t="s">
        <v>2797</v>
      </c>
    </row>
    <row r="1443" spans="1:5">
      <c r="A1443" s="42" t="s">
        <v>2822</v>
      </c>
      <c r="B1443" s="47" t="s">
        <v>2823</v>
      </c>
      <c r="C1443" s="62"/>
      <c r="D1443" s="53" t="s">
        <v>2810</v>
      </c>
      <c r="E1443" s="47" t="s">
        <v>2824</v>
      </c>
    </row>
    <row r="1444" spans="1:5">
      <c r="A1444" s="42" t="s">
        <v>2825</v>
      </c>
      <c r="B1444" s="44" t="s">
        <v>2826</v>
      </c>
      <c r="C1444" s="44" t="s">
        <v>2827</v>
      </c>
      <c r="D1444" s="53" t="s">
        <v>2813</v>
      </c>
      <c r="E1444" s="44" t="s">
        <v>2828</v>
      </c>
    </row>
    <row r="1445" spans="1:5">
      <c r="A1445" s="42" t="s">
        <v>2829</v>
      </c>
      <c r="B1445" s="44" t="s">
        <v>2830</v>
      </c>
      <c r="C1445" s="44" t="s">
        <v>2831</v>
      </c>
      <c r="D1445" s="53" t="s">
        <v>2816</v>
      </c>
      <c r="E1445" s="44" t="s">
        <v>2832</v>
      </c>
    </row>
    <row r="1446" spans="1:5">
      <c r="A1446" s="42" t="s">
        <v>2833</v>
      </c>
      <c r="B1446" s="44" t="s">
        <v>2834</v>
      </c>
      <c r="C1446" s="44" t="s">
        <v>2835</v>
      </c>
      <c r="D1446" s="53" t="s">
        <v>2819</v>
      </c>
      <c r="E1446" s="44" t="s">
        <v>2836</v>
      </c>
    </row>
    <row r="1447" spans="1:5">
      <c r="A1447" s="42" t="s">
        <v>2683</v>
      </c>
      <c r="B1447" s="47" t="s">
        <v>2837</v>
      </c>
      <c r="C1447" s="62"/>
      <c r="D1447" s="53" t="s">
        <v>2822</v>
      </c>
      <c r="E1447" s="47" t="s">
        <v>2838</v>
      </c>
    </row>
    <row r="1448" spans="1:5">
      <c r="A1448" s="42" t="s">
        <v>2688</v>
      </c>
      <c r="B1448" s="44" t="s">
        <v>2839</v>
      </c>
      <c r="C1448" s="44" t="s">
        <v>2840</v>
      </c>
      <c r="D1448" s="53" t="s">
        <v>2825</v>
      </c>
      <c r="E1448" s="44" t="s">
        <v>2841</v>
      </c>
    </row>
    <row r="1449" spans="1:5">
      <c r="A1449" s="42" t="s">
        <v>2693</v>
      </c>
      <c r="B1449" s="44" t="s">
        <v>2842</v>
      </c>
      <c r="C1449" s="44" t="s">
        <v>2843</v>
      </c>
      <c r="D1449" s="53" t="s">
        <v>2829</v>
      </c>
      <c r="E1449" s="44" t="s">
        <v>2832</v>
      </c>
    </row>
    <row r="1450" spans="1:5">
      <c r="A1450" s="42" t="s">
        <v>2697</v>
      </c>
      <c r="B1450" s="44" t="s">
        <v>2844</v>
      </c>
      <c r="C1450" s="44" t="s">
        <v>2845</v>
      </c>
      <c r="D1450" s="53" t="s">
        <v>2833</v>
      </c>
      <c r="E1450" s="44" t="s">
        <v>2836</v>
      </c>
    </row>
    <row r="1451" spans="1:5">
      <c r="A1451" s="25" t="s">
        <v>16738</v>
      </c>
      <c r="B1451" s="25" t="s">
        <v>3107</v>
      </c>
    </row>
    <row r="1452" spans="1:5">
      <c r="A1452" s="25" t="s">
        <v>16739</v>
      </c>
      <c r="B1452" s="25" t="s">
        <v>3108</v>
      </c>
    </row>
    <row r="1453" spans="1:5">
      <c r="A1453" s="25" t="s">
        <v>16740</v>
      </c>
      <c r="B1453" s="25" t="s">
        <v>3109</v>
      </c>
    </row>
    <row r="1454" spans="1:5">
      <c r="A1454" s="25" t="s">
        <v>16741</v>
      </c>
      <c r="B1454" s="25" t="s">
        <v>3110</v>
      </c>
    </row>
    <row r="1455" spans="1:5">
      <c r="A1455" s="25" t="s">
        <v>16742</v>
      </c>
      <c r="B1455" s="25" t="s">
        <v>3111</v>
      </c>
    </row>
    <row r="1456" spans="1:5">
      <c r="A1456" s="25" t="s">
        <v>16743</v>
      </c>
      <c r="B1456" s="25" t="s">
        <v>3112</v>
      </c>
    </row>
    <row r="1457" spans="1:5">
      <c r="A1457" s="25" t="s">
        <v>16744</v>
      </c>
      <c r="B1457" s="25" t="s">
        <v>3113</v>
      </c>
    </row>
    <row r="1458" spans="1:5">
      <c r="A1458" s="25" t="s">
        <v>16745</v>
      </c>
      <c r="B1458" s="25" t="s">
        <v>3114</v>
      </c>
    </row>
    <row r="1459" spans="1:5">
      <c r="A1459" s="25" t="s">
        <v>2846</v>
      </c>
      <c r="B1459" s="44" t="s">
        <v>2847</v>
      </c>
      <c r="C1459" s="44"/>
      <c r="E1459" s="44"/>
    </row>
    <row r="1460" spans="1:5">
      <c r="A1460" s="42" t="s">
        <v>2848</v>
      </c>
      <c r="B1460" s="25" t="s">
        <v>15611</v>
      </c>
      <c r="C1460" s="25" t="s">
        <v>11992</v>
      </c>
      <c r="D1460" s="25" t="s">
        <v>2856</v>
      </c>
      <c r="E1460" s="25" t="s">
        <v>15371</v>
      </c>
    </row>
    <row r="1461" spans="1:5">
      <c r="A1461" s="42" t="s">
        <v>2849</v>
      </c>
      <c r="B1461" s="25" t="s">
        <v>15372</v>
      </c>
      <c r="C1461" s="25" t="s">
        <v>15373</v>
      </c>
      <c r="D1461" s="25" t="s">
        <v>2857</v>
      </c>
      <c r="E1461" s="25" t="s">
        <v>2363</v>
      </c>
    </row>
    <row r="1462" spans="1:5">
      <c r="A1462" s="42" t="s">
        <v>2850</v>
      </c>
      <c r="B1462" s="25" t="s">
        <v>15374</v>
      </c>
      <c r="C1462" s="25" t="s">
        <v>15375</v>
      </c>
      <c r="D1462" s="25" t="s">
        <v>2858</v>
      </c>
      <c r="E1462" s="25" t="s">
        <v>12276</v>
      </c>
    </row>
    <row r="1463" spans="1:5">
      <c r="A1463" s="42" t="s">
        <v>2851</v>
      </c>
      <c r="B1463" s="25" t="s">
        <v>15376</v>
      </c>
      <c r="C1463" s="25" t="s">
        <v>15377</v>
      </c>
      <c r="D1463" s="25" t="s">
        <v>2860</v>
      </c>
      <c r="E1463" s="25" t="s">
        <v>2648</v>
      </c>
    </row>
    <row r="1464" spans="1:5">
      <c r="A1464" s="42" t="s">
        <v>2852</v>
      </c>
      <c r="B1464" s="25" t="s">
        <v>15378</v>
      </c>
      <c r="C1464" s="25" t="s">
        <v>11992</v>
      </c>
      <c r="D1464" s="25" t="s">
        <v>2867</v>
      </c>
      <c r="E1464" s="25" t="s">
        <v>15379</v>
      </c>
    </row>
    <row r="1465" spans="1:5">
      <c r="A1465" s="42" t="s">
        <v>2853</v>
      </c>
      <c r="B1465" s="25" t="s">
        <v>15380</v>
      </c>
      <c r="C1465" s="25" t="s">
        <v>15381</v>
      </c>
      <c r="D1465" s="25" t="s">
        <v>2869</v>
      </c>
      <c r="E1465" s="25" t="s">
        <v>2363</v>
      </c>
    </row>
    <row r="1466" spans="1:5">
      <c r="A1466" s="42" t="s">
        <v>2854</v>
      </c>
      <c r="B1466" s="25" t="s">
        <v>15382</v>
      </c>
      <c r="C1466" s="25" t="s">
        <v>15383</v>
      </c>
      <c r="D1466" s="25" t="s">
        <v>2870</v>
      </c>
      <c r="E1466" s="25" t="s">
        <v>12276</v>
      </c>
    </row>
    <row r="1467" spans="1:5">
      <c r="A1467" s="42" t="s">
        <v>2855</v>
      </c>
      <c r="B1467" s="25" t="s">
        <v>15384</v>
      </c>
      <c r="C1467" s="25" t="s">
        <v>15385</v>
      </c>
      <c r="D1467" s="25" t="s">
        <v>2871</v>
      </c>
      <c r="E1467" s="25" t="s">
        <v>2648</v>
      </c>
    </row>
    <row r="1468" spans="1:5">
      <c r="A1468" s="42" t="s">
        <v>2856</v>
      </c>
      <c r="B1468" s="25" t="s">
        <v>15386</v>
      </c>
      <c r="C1468" s="25" t="s">
        <v>11992</v>
      </c>
      <c r="D1468" s="25" t="s">
        <v>2873</v>
      </c>
      <c r="E1468" s="25" t="s">
        <v>15387</v>
      </c>
    </row>
    <row r="1469" spans="1:5">
      <c r="A1469" s="42" t="s">
        <v>2857</v>
      </c>
      <c r="B1469" s="25" t="s">
        <v>15388</v>
      </c>
      <c r="C1469" s="25" t="s">
        <v>15389</v>
      </c>
      <c r="D1469" s="25" t="s">
        <v>2874</v>
      </c>
      <c r="E1469" s="25" t="s">
        <v>2363</v>
      </c>
    </row>
    <row r="1470" spans="1:5">
      <c r="A1470" s="42" t="s">
        <v>2858</v>
      </c>
      <c r="B1470" s="25" t="s">
        <v>2859</v>
      </c>
      <c r="C1470" s="25" t="s">
        <v>15390</v>
      </c>
      <c r="D1470" s="25" t="s">
        <v>2875</v>
      </c>
      <c r="E1470" s="25" t="s">
        <v>12276</v>
      </c>
    </row>
    <row r="1471" spans="1:5">
      <c r="A1471" s="42" t="s">
        <v>2860</v>
      </c>
      <c r="B1471" s="25" t="s">
        <v>2861</v>
      </c>
      <c r="C1471" s="25" t="s">
        <v>15390</v>
      </c>
      <c r="D1471" s="25" t="s">
        <v>2876</v>
      </c>
      <c r="E1471" s="25" t="s">
        <v>2648</v>
      </c>
    </row>
    <row r="1472" spans="1:5">
      <c r="A1472" s="42" t="s">
        <v>2862</v>
      </c>
      <c r="B1472" s="25" t="s">
        <v>15391</v>
      </c>
      <c r="C1472" s="25" t="s">
        <v>11992</v>
      </c>
      <c r="D1472" s="25" t="s">
        <v>2883</v>
      </c>
      <c r="E1472" s="25" t="s">
        <v>15392</v>
      </c>
    </row>
    <row r="1473" spans="1:5">
      <c r="A1473" s="42" t="s">
        <v>2863</v>
      </c>
      <c r="B1473" s="25" t="s">
        <v>15393</v>
      </c>
      <c r="C1473" s="25" t="s">
        <v>15394</v>
      </c>
      <c r="D1473" s="25" t="s">
        <v>2884</v>
      </c>
      <c r="E1473" s="25" t="s">
        <v>2363</v>
      </c>
    </row>
    <row r="1474" spans="1:5">
      <c r="A1474" s="42" t="s">
        <v>2864</v>
      </c>
      <c r="B1474" s="25" t="s">
        <v>2865</v>
      </c>
      <c r="C1474" s="25" t="s">
        <v>15395</v>
      </c>
      <c r="D1474" s="25" t="s">
        <v>2886</v>
      </c>
      <c r="E1474" s="25" t="s">
        <v>12276</v>
      </c>
    </row>
    <row r="1475" spans="1:5">
      <c r="A1475" s="42" t="s">
        <v>2866</v>
      </c>
      <c r="B1475" s="25" t="s">
        <v>15396</v>
      </c>
      <c r="C1475" s="25" t="s">
        <v>15395</v>
      </c>
      <c r="D1475" s="25" t="s">
        <v>2888</v>
      </c>
      <c r="E1475" s="25" t="s">
        <v>2648</v>
      </c>
    </row>
    <row r="1476" spans="1:5">
      <c r="A1476" s="42" t="s">
        <v>2867</v>
      </c>
      <c r="B1476" s="25" t="s">
        <v>2868</v>
      </c>
      <c r="C1476" s="25" t="s">
        <v>11992</v>
      </c>
      <c r="D1476" s="25" t="s">
        <v>2890</v>
      </c>
      <c r="E1476" s="25" t="s">
        <v>15397</v>
      </c>
    </row>
    <row r="1477" spans="1:5">
      <c r="A1477" s="42" t="s">
        <v>2869</v>
      </c>
      <c r="B1477" s="25" t="s">
        <v>15398</v>
      </c>
      <c r="C1477" s="25" t="s">
        <v>15399</v>
      </c>
      <c r="D1477" s="25" t="s">
        <v>2892</v>
      </c>
      <c r="E1477" s="25" t="s">
        <v>2363</v>
      </c>
    </row>
    <row r="1478" spans="1:5">
      <c r="A1478" s="42" t="s">
        <v>2870</v>
      </c>
      <c r="B1478" s="25" t="s">
        <v>15400</v>
      </c>
      <c r="C1478" s="25" t="s">
        <v>15401</v>
      </c>
      <c r="D1478" s="25" t="s">
        <v>2893</v>
      </c>
      <c r="E1478" s="25" t="s">
        <v>12276</v>
      </c>
    </row>
    <row r="1479" spans="1:5">
      <c r="A1479" s="42" t="s">
        <v>2871</v>
      </c>
      <c r="B1479" s="25" t="s">
        <v>2872</v>
      </c>
      <c r="C1479" s="25" t="s">
        <v>15402</v>
      </c>
      <c r="D1479" s="25" t="s">
        <v>2894</v>
      </c>
      <c r="E1479" s="25" t="s">
        <v>2648</v>
      </c>
    </row>
    <row r="1480" spans="1:5">
      <c r="A1480" s="42" t="s">
        <v>2873</v>
      </c>
      <c r="B1480" s="25" t="s">
        <v>15403</v>
      </c>
      <c r="C1480" s="25" t="s">
        <v>11992</v>
      </c>
      <c r="D1480" s="25" t="s">
        <v>2878</v>
      </c>
      <c r="E1480" s="25" t="s">
        <v>15404</v>
      </c>
    </row>
    <row r="1481" spans="1:5">
      <c r="A1481" s="42" t="s">
        <v>2874</v>
      </c>
      <c r="B1481" s="25" t="s">
        <v>15405</v>
      </c>
      <c r="C1481" s="25" t="s">
        <v>15406</v>
      </c>
      <c r="D1481" s="25" t="s">
        <v>2880</v>
      </c>
      <c r="E1481" s="25" t="s">
        <v>2363</v>
      </c>
    </row>
    <row r="1482" spans="1:5">
      <c r="A1482" s="42" t="s">
        <v>2875</v>
      </c>
      <c r="B1482" s="25" t="s">
        <v>15407</v>
      </c>
      <c r="C1482" s="25" t="s">
        <v>15408</v>
      </c>
      <c r="D1482" s="25" t="s">
        <v>2881</v>
      </c>
      <c r="E1482" s="25" t="s">
        <v>12276</v>
      </c>
    </row>
    <row r="1483" spans="1:5">
      <c r="A1483" s="42" t="s">
        <v>2876</v>
      </c>
      <c r="B1483" s="25" t="s">
        <v>2877</v>
      </c>
      <c r="C1483" s="25" t="s">
        <v>15409</v>
      </c>
      <c r="D1483" s="25" t="s">
        <v>2882</v>
      </c>
      <c r="E1483" s="25" t="s">
        <v>2648</v>
      </c>
    </row>
    <row r="1484" spans="1:5">
      <c r="A1484" s="42" t="s">
        <v>2878</v>
      </c>
      <c r="B1484" s="25" t="s">
        <v>2879</v>
      </c>
      <c r="C1484" s="25" t="s">
        <v>11992</v>
      </c>
      <c r="D1484" s="25" t="s">
        <v>2848</v>
      </c>
      <c r="E1484" s="25" t="s">
        <v>15410</v>
      </c>
    </row>
    <row r="1485" spans="1:5">
      <c r="A1485" s="42" t="s">
        <v>2880</v>
      </c>
      <c r="B1485" s="25" t="s">
        <v>15411</v>
      </c>
      <c r="C1485" s="25" t="s">
        <v>15412</v>
      </c>
      <c r="D1485" s="25" t="s">
        <v>2849</v>
      </c>
      <c r="E1485" s="25" t="s">
        <v>2363</v>
      </c>
    </row>
    <row r="1486" spans="1:5">
      <c r="A1486" s="42" t="s">
        <v>2881</v>
      </c>
      <c r="B1486" s="25" t="s">
        <v>15413</v>
      </c>
      <c r="C1486" s="25" t="s">
        <v>15414</v>
      </c>
      <c r="D1486" s="25" t="s">
        <v>2850</v>
      </c>
      <c r="E1486" s="25" t="s">
        <v>12276</v>
      </c>
    </row>
    <row r="1487" spans="1:5">
      <c r="A1487" s="42" t="s">
        <v>2882</v>
      </c>
      <c r="B1487" s="25" t="s">
        <v>15415</v>
      </c>
      <c r="C1487" s="25" t="s">
        <v>15416</v>
      </c>
      <c r="D1487" s="25" t="s">
        <v>2851</v>
      </c>
      <c r="E1487" s="25" t="s">
        <v>2648</v>
      </c>
    </row>
    <row r="1488" spans="1:5">
      <c r="A1488" s="42" t="s">
        <v>2883</v>
      </c>
      <c r="B1488" s="25" t="s">
        <v>15417</v>
      </c>
      <c r="C1488" s="25" t="s">
        <v>11992</v>
      </c>
      <c r="D1488" s="25" t="s">
        <v>2862</v>
      </c>
      <c r="E1488" s="25" t="s">
        <v>15418</v>
      </c>
    </row>
    <row r="1489" spans="1:5">
      <c r="A1489" s="42" t="s">
        <v>2884</v>
      </c>
      <c r="B1489" s="25" t="s">
        <v>2885</v>
      </c>
      <c r="C1489" s="25" t="s">
        <v>15419</v>
      </c>
      <c r="D1489" s="25" t="s">
        <v>2863</v>
      </c>
      <c r="E1489" s="25" t="s">
        <v>2363</v>
      </c>
    </row>
    <row r="1490" spans="1:5">
      <c r="A1490" s="42" t="s">
        <v>2886</v>
      </c>
      <c r="B1490" s="25" t="s">
        <v>2887</v>
      </c>
      <c r="C1490" s="25" t="s">
        <v>15420</v>
      </c>
      <c r="D1490" s="25" t="s">
        <v>2864</v>
      </c>
      <c r="E1490" s="25" t="s">
        <v>12276</v>
      </c>
    </row>
    <row r="1491" spans="1:5">
      <c r="A1491" s="42" t="s">
        <v>2888</v>
      </c>
      <c r="B1491" s="25" t="s">
        <v>2889</v>
      </c>
      <c r="C1491" s="25" t="s">
        <v>15421</v>
      </c>
      <c r="D1491" s="25" t="s">
        <v>2866</v>
      </c>
      <c r="E1491" s="25" t="s">
        <v>2648</v>
      </c>
    </row>
    <row r="1492" spans="1:5">
      <c r="A1492" s="42" t="s">
        <v>2890</v>
      </c>
      <c r="B1492" s="25" t="s">
        <v>2891</v>
      </c>
      <c r="C1492" s="25" t="s">
        <v>11992</v>
      </c>
      <c r="D1492" s="25" t="s">
        <v>2852</v>
      </c>
      <c r="E1492" s="25" t="s">
        <v>15422</v>
      </c>
    </row>
    <row r="1493" spans="1:5">
      <c r="A1493" s="42" t="s">
        <v>2892</v>
      </c>
      <c r="B1493" s="25" t="s">
        <v>15423</v>
      </c>
      <c r="C1493" s="25" t="s">
        <v>15424</v>
      </c>
      <c r="D1493" s="25" t="s">
        <v>2853</v>
      </c>
      <c r="E1493" s="25" t="s">
        <v>2363</v>
      </c>
    </row>
    <row r="1494" spans="1:5">
      <c r="A1494" s="42" t="s">
        <v>2893</v>
      </c>
      <c r="B1494" s="25" t="s">
        <v>15425</v>
      </c>
      <c r="C1494" s="25" t="s">
        <v>15426</v>
      </c>
      <c r="D1494" s="25" t="s">
        <v>2854</v>
      </c>
      <c r="E1494" s="25" t="s">
        <v>12276</v>
      </c>
    </row>
    <row r="1495" spans="1:5">
      <c r="A1495" s="42" t="s">
        <v>2894</v>
      </c>
      <c r="B1495" s="25" t="s">
        <v>2895</v>
      </c>
      <c r="C1495" s="25" t="s">
        <v>15427</v>
      </c>
      <c r="D1495" s="25" t="s">
        <v>2855</v>
      </c>
      <c r="E1495" s="25" t="s">
        <v>2648</v>
      </c>
    </row>
    <row r="1496" spans="1:5">
      <c r="A1496" s="42" t="s">
        <v>2896</v>
      </c>
      <c r="B1496" s="25" t="s">
        <v>15428</v>
      </c>
      <c r="C1496" s="25" t="s">
        <v>11992</v>
      </c>
      <c r="D1496" s="25" t="s">
        <v>2911</v>
      </c>
      <c r="E1496" s="25" t="s">
        <v>15429</v>
      </c>
    </row>
    <row r="1497" spans="1:5">
      <c r="A1497" s="42" t="s">
        <v>2897</v>
      </c>
      <c r="B1497" s="25" t="s">
        <v>15430</v>
      </c>
      <c r="C1497" s="25" t="s">
        <v>15431</v>
      </c>
      <c r="D1497" s="25" t="s">
        <v>2913</v>
      </c>
      <c r="E1497" s="25" t="s">
        <v>2363</v>
      </c>
    </row>
    <row r="1498" spans="1:5">
      <c r="A1498" s="42" t="s">
        <v>2898</v>
      </c>
      <c r="B1498" s="25" t="s">
        <v>15432</v>
      </c>
      <c r="C1498" s="25" t="s">
        <v>15433</v>
      </c>
      <c r="D1498" s="25" t="s">
        <v>2915</v>
      </c>
      <c r="E1498" s="25" t="s">
        <v>12276</v>
      </c>
    </row>
    <row r="1499" spans="1:5">
      <c r="A1499" s="42" t="s">
        <v>2899</v>
      </c>
      <c r="B1499" s="25" t="s">
        <v>15434</v>
      </c>
      <c r="C1499" s="25" t="s">
        <v>15435</v>
      </c>
      <c r="D1499" s="25" t="s">
        <v>2916</v>
      </c>
      <c r="E1499" s="25" t="s">
        <v>2648</v>
      </c>
    </row>
    <row r="1500" spans="1:5">
      <c r="A1500" s="42" t="s">
        <v>2900</v>
      </c>
      <c r="B1500" s="25" t="s">
        <v>15436</v>
      </c>
      <c r="C1500" s="25" t="s">
        <v>11992</v>
      </c>
      <c r="D1500" s="25" t="s">
        <v>2917</v>
      </c>
      <c r="E1500" s="25" t="s">
        <v>15437</v>
      </c>
    </row>
    <row r="1501" spans="1:5">
      <c r="A1501" s="42" t="s">
        <v>2901</v>
      </c>
      <c r="B1501" s="25" t="s">
        <v>2902</v>
      </c>
      <c r="C1501" s="25" t="s">
        <v>15438</v>
      </c>
      <c r="D1501" s="25" t="s">
        <v>2919</v>
      </c>
      <c r="E1501" s="25" t="s">
        <v>2363</v>
      </c>
    </row>
    <row r="1502" spans="1:5">
      <c r="A1502" s="42" t="s">
        <v>2903</v>
      </c>
      <c r="B1502" s="25" t="s">
        <v>15439</v>
      </c>
      <c r="C1502" s="25" t="s">
        <v>15440</v>
      </c>
      <c r="D1502" s="25" t="s">
        <v>2921</v>
      </c>
      <c r="E1502" s="25" t="s">
        <v>12276</v>
      </c>
    </row>
    <row r="1503" spans="1:5">
      <c r="A1503" s="42" t="s">
        <v>2904</v>
      </c>
      <c r="B1503" s="25" t="s">
        <v>15441</v>
      </c>
      <c r="C1503" s="25" t="s">
        <v>15442</v>
      </c>
      <c r="D1503" s="25" t="s">
        <v>2923</v>
      </c>
      <c r="E1503" s="25" t="s">
        <v>2648</v>
      </c>
    </row>
    <row r="1504" spans="1:5">
      <c r="A1504" s="42" t="s">
        <v>2905</v>
      </c>
      <c r="B1504" s="25" t="s">
        <v>2906</v>
      </c>
      <c r="C1504" s="25" t="s">
        <v>11992</v>
      </c>
      <c r="D1504" s="25" t="s">
        <v>2925</v>
      </c>
      <c r="E1504" s="25" t="s">
        <v>15443</v>
      </c>
    </row>
    <row r="1505" spans="1:5">
      <c r="A1505" s="42" t="s">
        <v>2907</v>
      </c>
      <c r="B1505" s="25" t="s">
        <v>15444</v>
      </c>
      <c r="C1505" s="25" t="s">
        <v>15445</v>
      </c>
      <c r="D1505" s="25" t="s">
        <v>2926</v>
      </c>
      <c r="E1505" s="25" t="s">
        <v>2363</v>
      </c>
    </row>
    <row r="1506" spans="1:5">
      <c r="A1506" s="42" t="s">
        <v>2908</v>
      </c>
      <c r="B1506" s="25" t="s">
        <v>2909</v>
      </c>
      <c r="C1506" s="25" t="s">
        <v>15446</v>
      </c>
      <c r="D1506" s="25" t="s">
        <v>2927</v>
      </c>
      <c r="E1506" s="25" t="s">
        <v>12276</v>
      </c>
    </row>
    <row r="1507" spans="1:5">
      <c r="A1507" s="42" t="s">
        <v>2910</v>
      </c>
      <c r="B1507" s="25" t="s">
        <v>15447</v>
      </c>
      <c r="C1507" s="25" t="s">
        <v>15448</v>
      </c>
      <c r="D1507" s="25" t="s">
        <v>2928</v>
      </c>
      <c r="E1507" s="25" t="s">
        <v>2648</v>
      </c>
    </row>
    <row r="1508" spans="1:5">
      <c r="A1508" s="42" t="s">
        <v>2911</v>
      </c>
      <c r="B1508" s="25" t="s">
        <v>2912</v>
      </c>
      <c r="C1508" s="25" t="s">
        <v>11992</v>
      </c>
      <c r="D1508" s="25" t="s">
        <v>2896</v>
      </c>
      <c r="E1508" s="25" t="s">
        <v>15449</v>
      </c>
    </row>
    <row r="1509" spans="1:5">
      <c r="A1509" s="42" t="s">
        <v>2913</v>
      </c>
      <c r="B1509" s="25" t="s">
        <v>2914</v>
      </c>
      <c r="C1509" s="25" t="s">
        <v>15450</v>
      </c>
      <c r="D1509" s="25" t="s">
        <v>2897</v>
      </c>
      <c r="E1509" s="25" t="s">
        <v>2363</v>
      </c>
    </row>
    <row r="1510" spans="1:5">
      <c r="A1510" s="42" t="s">
        <v>2915</v>
      </c>
      <c r="B1510" s="25" t="s">
        <v>15451</v>
      </c>
      <c r="C1510" s="25" t="s">
        <v>15452</v>
      </c>
      <c r="D1510" s="25" t="s">
        <v>2898</v>
      </c>
      <c r="E1510" s="25" t="s">
        <v>12276</v>
      </c>
    </row>
    <row r="1511" spans="1:5">
      <c r="A1511" s="42" t="s">
        <v>2916</v>
      </c>
      <c r="B1511" s="25" t="s">
        <v>15453</v>
      </c>
      <c r="C1511" s="25" t="s">
        <v>15454</v>
      </c>
      <c r="D1511" s="25" t="s">
        <v>2899</v>
      </c>
      <c r="E1511" s="25" t="s">
        <v>2648</v>
      </c>
    </row>
    <row r="1512" spans="1:5">
      <c r="A1512" s="42" t="s">
        <v>2917</v>
      </c>
      <c r="B1512" s="25" t="s">
        <v>2918</v>
      </c>
      <c r="C1512" s="25" t="s">
        <v>11992</v>
      </c>
      <c r="D1512" s="25" t="s">
        <v>2900</v>
      </c>
      <c r="E1512" s="25" t="s">
        <v>15455</v>
      </c>
    </row>
    <row r="1513" spans="1:5">
      <c r="A1513" s="42" t="s">
        <v>2919</v>
      </c>
      <c r="B1513" s="25" t="s">
        <v>2920</v>
      </c>
      <c r="C1513" s="25" t="s">
        <v>15456</v>
      </c>
      <c r="D1513" s="25" t="s">
        <v>2901</v>
      </c>
      <c r="E1513" s="25" t="s">
        <v>2363</v>
      </c>
    </row>
    <row r="1514" spans="1:5">
      <c r="A1514" s="42" t="s">
        <v>2921</v>
      </c>
      <c r="B1514" s="25" t="s">
        <v>2922</v>
      </c>
      <c r="C1514" s="25" t="s">
        <v>15457</v>
      </c>
      <c r="D1514" s="25" t="s">
        <v>2903</v>
      </c>
      <c r="E1514" s="25" t="s">
        <v>12276</v>
      </c>
    </row>
    <row r="1515" spans="1:5">
      <c r="A1515" s="42" t="s">
        <v>2923</v>
      </c>
      <c r="B1515" s="25" t="s">
        <v>2924</v>
      </c>
      <c r="C1515" s="25" t="s">
        <v>15458</v>
      </c>
      <c r="D1515" s="25" t="s">
        <v>2904</v>
      </c>
      <c r="E1515" s="25" t="s">
        <v>2648</v>
      </c>
    </row>
    <row r="1516" spans="1:5">
      <c r="A1516" s="42" t="s">
        <v>2925</v>
      </c>
      <c r="B1516" s="25" t="s">
        <v>15459</v>
      </c>
      <c r="C1516" s="25" t="s">
        <v>11992</v>
      </c>
      <c r="D1516" s="25" t="s">
        <v>2905</v>
      </c>
      <c r="E1516" s="25" t="s">
        <v>15460</v>
      </c>
    </row>
    <row r="1517" spans="1:5">
      <c r="A1517" s="42" t="s">
        <v>2926</v>
      </c>
      <c r="B1517" s="25" t="s">
        <v>15461</v>
      </c>
      <c r="C1517" s="25" t="s">
        <v>15462</v>
      </c>
      <c r="D1517" s="25" t="s">
        <v>2907</v>
      </c>
      <c r="E1517" s="25" t="s">
        <v>2363</v>
      </c>
    </row>
    <row r="1518" spans="1:5">
      <c r="A1518" s="42" t="s">
        <v>2927</v>
      </c>
      <c r="B1518" s="25" t="s">
        <v>15463</v>
      </c>
      <c r="C1518" s="25" t="s">
        <v>15464</v>
      </c>
      <c r="D1518" s="25" t="s">
        <v>2908</v>
      </c>
      <c r="E1518" s="25" t="s">
        <v>12276</v>
      </c>
    </row>
    <row r="1519" spans="1:5">
      <c r="A1519" s="42" t="s">
        <v>2928</v>
      </c>
      <c r="B1519" s="25" t="s">
        <v>15465</v>
      </c>
      <c r="C1519" s="25" t="s">
        <v>15466</v>
      </c>
      <c r="D1519" s="25" t="s">
        <v>2910</v>
      </c>
      <c r="E1519" s="25" t="s">
        <v>2648</v>
      </c>
    </row>
    <row r="1520" spans="1:5">
      <c r="A1520" s="42" t="s">
        <v>2929</v>
      </c>
      <c r="B1520" s="25" t="s">
        <v>2930</v>
      </c>
      <c r="C1520" s="25" t="s">
        <v>11992</v>
      </c>
      <c r="D1520" s="25" t="s">
        <v>2934</v>
      </c>
      <c r="E1520" s="25" t="s">
        <v>15467</v>
      </c>
    </row>
    <row r="1521" spans="1:5">
      <c r="A1521" s="42" t="s">
        <v>2931</v>
      </c>
      <c r="B1521" s="25" t="s">
        <v>15468</v>
      </c>
      <c r="C1521" s="25" t="s">
        <v>15469</v>
      </c>
      <c r="D1521" s="25" t="s">
        <v>2935</v>
      </c>
      <c r="E1521" s="25" t="s">
        <v>2363</v>
      </c>
    </row>
    <row r="1522" spans="1:5">
      <c r="A1522" s="42" t="s">
        <v>2932</v>
      </c>
      <c r="B1522" s="25" t="s">
        <v>15470</v>
      </c>
      <c r="C1522" s="25" t="s">
        <v>15471</v>
      </c>
      <c r="D1522" s="25" t="s">
        <v>2936</v>
      </c>
      <c r="E1522" s="25" t="s">
        <v>12276</v>
      </c>
    </row>
    <row r="1523" spans="1:5">
      <c r="A1523" s="42" t="s">
        <v>2933</v>
      </c>
      <c r="B1523" s="25" t="s">
        <v>15453</v>
      </c>
      <c r="C1523" s="25" t="s">
        <v>15472</v>
      </c>
      <c r="D1523" s="25" t="s">
        <v>2937</v>
      </c>
      <c r="E1523" s="25" t="s">
        <v>2648</v>
      </c>
    </row>
    <row r="1524" spans="1:5">
      <c r="A1524" s="42" t="s">
        <v>2934</v>
      </c>
      <c r="B1524" s="25" t="s">
        <v>15473</v>
      </c>
      <c r="C1524" s="25" t="s">
        <v>11992</v>
      </c>
      <c r="D1524" s="25" t="s">
        <v>2929</v>
      </c>
      <c r="E1524" s="25" t="s">
        <v>15474</v>
      </c>
    </row>
    <row r="1525" spans="1:5">
      <c r="A1525" s="42" t="s">
        <v>2935</v>
      </c>
      <c r="B1525" s="25" t="s">
        <v>15475</v>
      </c>
      <c r="C1525" s="25" t="s">
        <v>15476</v>
      </c>
      <c r="D1525" s="25" t="s">
        <v>2931</v>
      </c>
      <c r="E1525" s="25" t="s">
        <v>2363</v>
      </c>
    </row>
    <row r="1526" spans="1:5">
      <c r="A1526" s="42" t="s">
        <v>2936</v>
      </c>
      <c r="B1526" s="25" t="s">
        <v>15477</v>
      </c>
      <c r="C1526" s="25" t="s">
        <v>15478</v>
      </c>
      <c r="D1526" s="25" t="s">
        <v>2932</v>
      </c>
      <c r="E1526" s="25" t="s">
        <v>12276</v>
      </c>
    </row>
    <row r="1527" spans="1:5">
      <c r="A1527" s="42" t="s">
        <v>2937</v>
      </c>
      <c r="B1527" s="25" t="s">
        <v>15479</v>
      </c>
      <c r="C1527" s="25" t="s">
        <v>15480</v>
      </c>
      <c r="D1527" s="25" t="s">
        <v>2933</v>
      </c>
      <c r="E1527" s="25" t="s">
        <v>2648</v>
      </c>
    </row>
    <row r="1528" spans="1:5">
      <c r="A1528" s="42" t="s">
        <v>2938</v>
      </c>
      <c r="B1528" s="25" t="s">
        <v>2939</v>
      </c>
      <c r="C1528" s="25" t="s">
        <v>11992</v>
      </c>
      <c r="D1528" s="25" t="s">
        <v>2938</v>
      </c>
      <c r="E1528" s="25" t="s">
        <v>15481</v>
      </c>
    </row>
    <row r="1529" spans="1:5">
      <c r="A1529" s="42" t="s">
        <v>2940</v>
      </c>
      <c r="B1529" s="25" t="s">
        <v>15482</v>
      </c>
      <c r="C1529" s="25" t="s">
        <v>15483</v>
      </c>
      <c r="D1529" s="25" t="s">
        <v>2940</v>
      </c>
      <c r="E1529" s="25" t="s">
        <v>2363</v>
      </c>
    </row>
    <row r="1530" spans="1:5">
      <c r="A1530" s="42" t="s">
        <v>2941</v>
      </c>
      <c r="B1530" s="25" t="s">
        <v>15484</v>
      </c>
      <c r="C1530" s="25" t="s">
        <v>15485</v>
      </c>
      <c r="D1530" s="25" t="s">
        <v>2941</v>
      </c>
      <c r="E1530" s="25" t="s">
        <v>12276</v>
      </c>
    </row>
    <row r="1531" spans="1:5">
      <c r="A1531" s="42" t="s">
        <v>2942</v>
      </c>
      <c r="B1531" s="25" t="s">
        <v>15453</v>
      </c>
      <c r="C1531" s="25" t="s">
        <v>15486</v>
      </c>
      <c r="D1531" s="25" t="s">
        <v>2942</v>
      </c>
      <c r="E1531" s="25" t="s">
        <v>2648</v>
      </c>
    </row>
    <row r="1532" spans="1:5">
      <c r="A1532" s="42" t="s">
        <v>17537</v>
      </c>
      <c r="B1532" s="25" t="s">
        <v>17529</v>
      </c>
    </row>
    <row r="1533" spans="1:5">
      <c r="A1533" s="42" t="s">
        <v>17538</v>
      </c>
      <c r="B1533" s="25" t="s">
        <v>17530</v>
      </c>
    </row>
    <row r="1534" spans="1:5">
      <c r="A1534" s="42" t="s">
        <v>17539</v>
      </c>
      <c r="B1534" s="25" t="s">
        <v>17531</v>
      </c>
    </row>
    <row r="1535" spans="1:5">
      <c r="A1535" s="42" t="s">
        <v>17540</v>
      </c>
      <c r="B1535" s="25" t="s">
        <v>17532</v>
      </c>
    </row>
    <row r="1536" spans="1:5">
      <c r="A1536" s="42" t="s">
        <v>17541</v>
      </c>
      <c r="B1536" s="25" t="s">
        <v>17533</v>
      </c>
    </row>
    <row r="1537" spans="1:5">
      <c r="A1537" s="42" t="s">
        <v>17542</v>
      </c>
      <c r="B1537" s="25" t="s">
        <v>17534</v>
      </c>
    </row>
    <row r="1538" spans="1:5">
      <c r="A1538" s="42" t="s">
        <v>17543</v>
      </c>
      <c r="B1538" s="25" t="s">
        <v>17535</v>
      </c>
    </row>
    <row r="1539" spans="1:5">
      <c r="A1539" s="42" t="s">
        <v>17544</v>
      </c>
      <c r="B1539" s="25" t="s">
        <v>17536</v>
      </c>
    </row>
    <row r="1540" spans="1:5">
      <c r="A1540" s="25" t="s">
        <v>2943</v>
      </c>
      <c r="B1540" s="25" t="s">
        <v>2944</v>
      </c>
    </row>
    <row r="1541" spans="1:5">
      <c r="A1541" s="25" t="s">
        <v>2945</v>
      </c>
      <c r="B1541" s="25" t="s">
        <v>2946</v>
      </c>
    </row>
    <row r="1542" spans="1:5">
      <c r="A1542" s="42" t="s">
        <v>2947</v>
      </c>
      <c r="B1542" s="25" t="s">
        <v>2948</v>
      </c>
      <c r="D1542" s="42"/>
    </row>
    <row r="1543" spans="1:5">
      <c r="A1543" s="25" t="s">
        <v>2949</v>
      </c>
      <c r="B1543" s="25" t="s">
        <v>2950</v>
      </c>
    </row>
    <row r="1544" spans="1:5">
      <c r="A1544" s="25" t="s">
        <v>2951</v>
      </c>
      <c r="B1544" s="45" t="s">
        <v>18314</v>
      </c>
      <c r="C1544" s="45"/>
      <c r="E1544" s="45"/>
    </row>
    <row r="1545" spans="1:5">
      <c r="A1545" s="25" t="s">
        <v>18291</v>
      </c>
      <c r="B1545" s="25" t="s">
        <v>18292</v>
      </c>
    </row>
    <row r="1546" spans="1:5">
      <c r="A1546" s="25" t="s">
        <v>2952</v>
      </c>
      <c r="B1546" s="25" t="s">
        <v>2953</v>
      </c>
    </row>
    <row r="1547" spans="1:5">
      <c r="A1547" s="25" t="s">
        <v>2954</v>
      </c>
      <c r="B1547" s="25" t="s">
        <v>2955</v>
      </c>
    </row>
    <row r="1548" spans="1:5">
      <c r="A1548" s="25" t="s">
        <v>2956</v>
      </c>
      <c r="B1548" s="25" t="s">
        <v>2957</v>
      </c>
    </row>
    <row r="1549" spans="1:5">
      <c r="A1549" s="25" t="s">
        <v>2958</v>
      </c>
      <c r="B1549" s="25" t="s">
        <v>2959</v>
      </c>
    </row>
    <row r="1550" spans="1:5">
      <c r="A1550" s="25" t="s">
        <v>2960</v>
      </c>
      <c r="B1550" s="44" t="s">
        <v>12583</v>
      </c>
      <c r="C1550" s="44" t="s">
        <v>11992</v>
      </c>
      <c r="E1550" s="44"/>
    </row>
    <row r="1551" spans="1:5">
      <c r="A1551" s="25" t="s">
        <v>2962</v>
      </c>
      <c r="B1551" s="163" t="s">
        <v>2963</v>
      </c>
      <c r="C1551" s="44" t="s">
        <v>11992</v>
      </c>
      <c r="D1551" s="25" t="s">
        <v>2962</v>
      </c>
      <c r="E1551" s="53" t="s">
        <v>12679</v>
      </c>
    </row>
    <row r="1552" spans="1:5">
      <c r="A1552" s="25" t="s">
        <v>2964</v>
      </c>
      <c r="B1552" s="44" t="s">
        <v>12584</v>
      </c>
      <c r="C1552" s="44" t="s">
        <v>12626</v>
      </c>
      <c r="D1552" s="25" t="s">
        <v>2964</v>
      </c>
      <c r="E1552" s="25" t="s">
        <v>2363</v>
      </c>
    </row>
    <row r="1553" spans="1:5">
      <c r="A1553" s="25" t="s">
        <v>2965</v>
      </c>
      <c r="B1553" s="44" t="s">
        <v>2966</v>
      </c>
      <c r="C1553" s="44" t="s">
        <v>12627</v>
      </c>
      <c r="D1553" s="25" t="s">
        <v>2965</v>
      </c>
      <c r="E1553" s="25" t="s">
        <v>12276</v>
      </c>
    </row>
    <row r="1554" spans="1:5">
      <c r="A1554" s="25" t="s">
        <v>2967</v>
      </c>
      <c r="B1554" s="44" t="s">
        <v>12585</v>
      </c>
      <c r="C1554" s="44" t="s">
        <v>12628</v>
      </c>
      <c r="D1554" s="25" t="s">
        <v>2967</v>
      </c>
      <c r="E1554" s="25" t="s">
        <v>2648</v>
      </c>
    </row>
    <row r="1555" spans="1:5">
      <c r="A1555" s="25" t="s">
        <v>2968</v>
      </c>
      <c r="B1555" s="163" t="s">
        <v>12586</v>
      </c>
      <c r="C1555" s="44" t="s">
        <v>11992</v>
      </c>
      <c r="D1555" s="25" t="s">
        <v>2968</v>
      </c>
      <c r="E1555" s="53" t="s">
        <v>12680</v>
      </c>
    </row>
    <row r="1556" spans="1:5">
      <c r="A1556" s="25" t="s">
        <v>2969</v>
      </c>
      <c r="B1556" s="44" t="s">
        <v>12587</v>
      </c>
      <c r="C1556" s="44" t="s">
        <v>12629</v>
      </c>
      <c r="D1556" s="25" t="s">
        <v>2969</v>
      </c>
      <c r="E1556" s="25" t="s">
        <v>2363</v>
      </c>
    </row>
    <row r="1557" spans="1:5">
      <c r="A1557" s="25" t="s">
        <v>2970</v>
      </c>
      <c r="B1557" s="44" t="s">
        <v>12588</v>
      </c>
      <c r="C1557" s="44" t="s">
        <v>12630</v>
      </c>
      <c r="D1557" s="25" t="s">
        <v>2970</v>
      </c>
      <c r="E1557" s="25" t="s">
        <v>12276</v>
      </c>
    </row>
    <row r="1558" spans="1:5">
      <c r="A1558" s="25" t="s">
        <v>2971</v>
      </c>
      <c r="B1558" s="44" t="s">
        <v>12589</v>
      </c>
      <c r="C1558" s="44" t="s">
        <v>12631</v>
      </c>
      <c r="D1558" s="25" t="s">
        <v>2971</v>
      </c>
      <c r="E1558" s="25" t="s">
        <v>2648</v>
      </c>
    </row>
    <row r="1559" spans="1:5">
      <c r="A1559" s="25" t="s">
        <v>2972</v>
      </c>
      <c r="B1559" s="163" t="s">
        <v>2973</v>
      </c>
      <c r="C1559" s="44" t="s">
        <v>11992</v>
      </c>
      <c r="D1559" s="25" t="s">
        <v>2983</v>
      </c>
      <c r="E1559" s="53" t="s">
        <v>12681</v>
      </c>
    </row>
    <row r="1560" spans="1:5">
      <c r="A1560" s="25" t="s">
        <v>2974</v>
      </c>
      <c r="B1560" s="44" t="s">
        <v>2975</v>
      </c>
      <c r="C1560" s="44" t="s">
        <v>12632</v>
      </c>
      <c r="D1560" s="25" t="s">
        <v>2984</v>
      </c>
      <c r="E1560" s="25" t="s">
        <v>2642</v>
      </c>
    </row>
    <row r="1561" spans="1:5">
      <c r="A1561" s="25" t="s">
        <v>2976</v>
      </c>
      <c r="B1561" s="44" t="s">
        <v>12590</v>
      </c>
      <c r="C1561" s="44" t="s">
        <v>12633</v>
      </c>
      <c r="D1561" s="25" t="s">
        <v>2986</v>
      </c>
      <c r="E1561" s="25" t="s">
        <v>12276</v>
      </c>
    </row>
    <row r="1562" spans="1:5">
      <c r="A1562" s="25" t="s">
        <v>2977</v>
      </c>
      <c r="B1562" s="44" t="s">
        <v>12591</v>
      </c>
      <c r="C1562" s="44" t="s">
        <v>12634</v>
      </c>
      <c r="D1562" s="25" t="s">
        <v>2988</v>
      </c>
      <c r="E1562" s="25" t="s">
        <v>2648</v>
      </c>
    </row>
    <row r="1563" spans="1:5">
      <c r="A1563" s="25" t="s">
        <v>2978</v>
      </c>
      <c r="B1563" s="163" t="s">
        <v>2963</v>
      </c>
      <c r="C1563" s="44" t="s">
        <v>11992</v>
      </c>
      <c r="D1563" s="25" t="s">
        <v>2978</v>
      </c>
      <c r="E1563" s="53" t="s">
        <v>12682</v>
      </c>
    </row>
    <row r="1564" spans="1:5">
      <c r="A1564" s="25" t="s">
        <v>2979</v>
      </c>
      <c r="B1564" s="44" t="s">
        <v>2980</v>
      </c>
      <c r="C1564" s="44" t="s">
        <v>12635</v>
      </c>
      <c r="D1564" s="25" t="s">
        <v>2979</v>
      </c>
      <c r="E1564" s="25" t="s">
        <v>2363</v>
      </c>
    </row>
    <row r="1565" spans="1:5">
      <c r="A1565" s="25" t="s">
        <v>2981</v>
      </c>
      <c r="B1565" s="44" t="s">
        <v>12592</v>
      </c>
      <c r="C1565" s="44" t="s">
        <v>12636</v>
      </c>
      <c r="D1565" s="25" t="s">
        <v>2981</v>
      </c>
      <c r="E1565" s="25" t="s">
        <v>12276</v>
      </c>
    </row>
    <row r="1566" spans="1:5">
      <c r="A1566" s="25" t="s">
        <v>2982</v>
      </c>
      <c r="B1566" s="44" t="s">
        <v>12593</v>
      </c>
      <c r="C1566" s="44" t="s">
        <v>12635</v>
      </c>
      <c r="D1566" s="25" t="s">
        <v>2982</v>
      </c>
      <c r="E1566" s="25" t="s">
        <v>2648</v>
      </c>
    </row>
    <row r="1567" spans="1:5">
      <c r="A1567" s="25" t="s">
        <v>2983</v>
      </c>
      <c r="B1567" s="163" t="s">
        <v>12594</v>
      </c>
      <c r="C1567" s="44" t="s">
        <v>11992</v>
      </c>
      <c r="D1567" s="25" t="s">
        <v>2989</v>
      </c>
      <c r="E1567" s="53" t="s">
        <v>12683</v>
      </c>
    </row>
    <row r="1568" spans="1:5">
      <c r="A1568" s="25" t="s">
        <v>2984</v>
      </c>
      <c r="B1568" s="44" t="s">
        <v>2985</v>
      </c>
      <c r="C1568" s="44" t="s">
        <v>12637</v>
      </c>
      <c r="D1568" s="25" t="s">
        <v>2991</v>
      </c>
      <c r="E1568" s="25" t="s">
        <v>2363</v>
      </c>
    </row>
    <row r="1569" spans="1:5">
      <c r="A1569" s="25" t="s">
        <v>2986</v>
      </c>
      <c r="B1569" s="44" t="s">
        <v>2987</v>
      </c>
      <c r="C1569" s="44" t="s">
        <v>12638</v>
      </c>
      <c r="D1569" s="25" t="s">
        <v>2992</v>
      </c>
      <c r="E1569" s="25" t="s">
        <v>12276</v>
      </c>
    </row>
    <row r="1570" spans="1:5">
      <c r="A1570" s="25" t="s">
        <v>2988</v>
      </c>
      <c r="B1570" s="44" t="s">
        <v>12595</v>
      </c>
      <c r="C1570" s="44" t="s">
        <v>12639</v>
      </c>
      <c r="D1570" s="25" t="s">
        <v>2994</v>
      </c>
      <c r="E1570" s="25" t="s">
        <v>2648</v>
      </c>
    </row>
    <row r="1571" spans="1:5">
      <c r="A1571" s="25" t="s">
        <v>2989</v>
      </c>
      <c r="B1571" s="163" t="s">
        <v>2990</v>
      </c>
      <c r="C1571" s="44" t="s">
        <v>11992</v>
      </c>
      <c r="D1571" s="25" t="s">
        <v>2972</v>
      </c>
      <c r="E1571" s="53" t="s">
        <v>12684</v>
      </c>
    </row>
    <row r="1572" spans="1:5">
      <c r="A1572" s="25" t="s">
        <v>2991</v>
      </c>
      <c r="B1572" s="44" t="s">
        <v>12596</v>
      </c>
      <c r="C1572" s="44" t="s">
        <v>12640</v>
      </c>
      <c r="D1572" s="25" t="s">
        <v>2974</v>
      </c>
      <c r="E1572" s="25" t="s">
        <v>2363</v>
      </c>
    </row>
    <row r="1573" spans="1:5">
      <c r="A1573" s="25" t="s">
        <v>2992</v>
      </c>
      <c r="B1573" s="44" t="s">
        <v>2993</v>
      </c>
      <c r="C1573" s="44" t="s">
        <v>12641</v>
      </c>
      <c r="D1573" s="25" t="s">
        <v>2976</v>
      </c>
      <c r="E1573" s="25" t="s">
        <v>12276</v>
      </c>
    </row>
    <row r="1574" spans="1:5">
      <c r="A1574" s="25" t="s">
        <v>2994</v>
      </c>
      <c r="B1574" s="44" t="s">
        <v>2995</v>
      </c>
      <c r="C1574" s="44" t="s">
        <v>12642</v>
      </c>
      <c r="D1574" s="25" t="s">
        <v>2977</v>
      </c>
      <c r="E1574" s="25" t="s">
        <v>2648</v>
      </c>
    </row>
    <row r="1575" spans="1:5">
      <c r="A1575" s="25" t="s">
        <v>2996</v>
      </c>
      <c r="B1575" s="163" t="s">
        <v>2997</v>
      </c>
      <c r="C1575" s="44" t="s">
        <v>11992</v>
      </c>
      <c r="D1575" s="25" t="s">
        <v>3023</v>
      </c>
      <c r="E1575" s="53" t="s">
        <v>12685</v>
      </c>
    </row>
    <row r="1576" spans="1:5">
      <c r="A1576" s="25" t="s">
        <v>2998</v>
      </c>
      <c r="B1576" s="44" t="s">
        <v>2999</v>
      </c>
      <c r="C1576" s="44" t="s">
        <v>12643</v>
      </c>
      <c r="D1576" s="25" t="s">
        <v>3025</v>
      </c>
      <c r="E1576" s="25" t="s">
        <v>2363</v>
      </c>
    </row>
    <row r="1577" spans="1:5">
      <c r="A1577" s="25" t="s">
        <v>3000</v>
      </c>
      <c r="B1577" s="44" t="s">
        <v>12597</v>
      </c>
      <c r="C1577" s="44" t="s">
        <v>12644</v>
      </c>
      <c r="D1577" s="25" t="s">
        <v>3027</v>
      </c>
      <c r="E1577" s="25" t="s">
        <v>12276</v>
      </c>
    </row>
    <row r="1578" spans="1:5">
      <c r="A1578" s="25" t="s">
        <v>3001</v>
      </c>
      <c r="B1578" s="44" t="s">
        <v>3002</v>
      </c>
      <c r="C1578" s="44" t="s">
        <v>12645</v>
      </c>
      <c r="D1578" s="25" t="s">
        <v>3029</v>
      </c>
      <c r="E1578" s="25" t="s">
        <v>2648</v>
      </c>
    </row>
    <row r="1579" spans="1:5">
      <c r="A1579" s="25" t="s">
        <v>3003</v>
      </c>
      <c r="B1579" s="163" t="s">
        <v>12598</v>
      </c>
      <c r="C1579" s="44" t="s">
        <v>11992</v>
      </c>
      <c r="D1579" s="25" t="s">
        <v>3013</v>
      </c>
      <c r="E1579" s="53" t="s">
        <v>12686</v>
      </c>
    </row>
    <row r="1580" spans="1:5">
      <c r="A1580" s="25" t="s">
        <v>3004</v>
      </c>
      <c r="B1580" s="44" t="s">
        <v>12599</v>
      </c>
      <c r="C1580" s="44" t="s">
        <v>12646</v>
      </c>
      <c r="D1580" s="25" t="s">
        <v>3015</v>
      </c>
      <c r="E1580" s="25" t="s">
        <v>2363</v>
      </c>
    </row>
    <row r="1581" spans="1:5">
      <c r="A1581" s="25" t="s">
        <v>3005</v>
      </c>
      <c r="B1581" s="44" t="s">
        <v>2472</v>
      </c>
      <c r="C1581" s="44" t="s">
        <v>12647</v>
      </c>
      <c r="D1581" s="25" t="s">
        <v>3016</v>
      </c>
      <c r="E1581" s="25" t="s">
        <v>12276</v>
      </c>
    </row>
    <row r="1582" spans="1:5">
      <c r="A1582" s="25" t="s">
        <v>3006</v>
      </c>
      <c r="B1582" s="44" t="s">
        <v>12600</v>
      </c>
      <c r="C1582" s="44" t="s">
        <v>12648</v>
      </c>
      <c r="D1582" s="25" t="s">
        <v>3017</v>
      </c>
      <c r="E1582" s="25" t="s">
        <v>2648</v>
      </c>
    </row>
    <row r="1583" spans="1:5">
      <c r="A1583" s="25" t="s">
        <v>3007</v>
      </c>
      <c r="B1583" s="163" t="s">
        <v>3008</v>
      </c>
      <c r="C1583" s="44" t="s">
        <v>11992</v>
      </c>
      <c r="D1583" s="25" t="s">
        <v>3007</v>
      </c>
      <c r="E1583" s="53" t="s">
        <v>12687</v>
      </c>
    </row>
    <row r="1584" spans="1:5">
      <c r="A1584" s="25" t="s">
        <v>3009</v>
      </c>
      <c r="B1584" s="44" t="s">
        <v>12601</v>
      </c>
      <c r="C1584" s="44" t="s">
        <v>12649</v>
      </c>
      <c r="D1584" s="25" t="s">
        <v>3009</v>
      </c>
      <c r="E1584" s="25" t="s">
        <v>2363</v>
      </c>
    </row>
    <row r="1585" spans="1:5">
      <c r="A1585" s="25" t="s">
        <v>3010</v>
      </c>
      <c r="B1585" s="44" t="s">
        <v>3011</v>
      </c>
      <c r="C1585" s="44" t="s">
        <v>12650</v>
      </c>
      <c r="D1585" s="25" t="s">
        <v>3010</v>
      </c>
      <c r="E1585" s="25" t="s">
        <v>12276</v>
      </c>
    </row>
    <row r="1586" spans="1:5">
      <c r="A1586" s="25" t="s">
        <v>3012</v>
      </c>
      <c r="B1586" s="44" t="s">
        <v>12602</v>
      </c>
      <c r="C1586" s="44" t="s">
        <v>12651</v>
      </c>
      <c r="D1586" s="25" t="s">
        <v>3012</v>
      </c>
      <c r="E1586" s="25" t="s">
        <v>2648</v>
      </c>
    </row>
    <row r="1587" spans="1:5">
      <c r="A1587" s="25" t="s">
        <v>3013</v>
      </c>
      <c r="B1587" s="163" t="s">
        <v>3014</v>
      </c>
      <c r="C1587" s="44" t="s">
        <v>11992</v>
      </c>
      <c r="D1587" s="25" t="s">
        <v>3003</v>
      </c>
      <c r="E1587" s="53" t="s">
        <v>12688</v>
      </c>
    </row>
    <row r="1588" spans="1:5">
      <c r="A1588" s="25" t="s">
        <v>3015</v>
      </c>
      <c r="B1588" s="44" t="s">
        <v>12603</v>
      </c>
      <c r="C1588" s="44" t="s">
        <v>12652</v>
      </c>
      <c r="D1588" s="25" t="s">
        <v>3004</v>
      </c>
      <c r="E1588" s="25" t="s">
        <v>2363</v>
      </c>
    </row>
    <row r="1589" spans="1:5">
      <c r="A1589" s="25" t="s">
        <v>3016</v>
      </c>
      <c r="B1589" s="44" t="s">
        <v>12604</v>
      </c>
      <c r="C1589" s="44" t="s">
        <v>12653</v>
      </c>
      <c r="D1589" s="25" t="s">
        <v>3005</v>
      </c>
      <c r="E1589" s="25" t="s">
        <v>12276</v>
      </c>
    </row>
    <row r="1590" spans="1:5">
      <c r="A1590" s="25" t="s">
        <v>3017</v>
      </c>
      <c r="B1590" s="44" t="s">
        <v>3018</v>
      </c>
      <c r="C1590" s="44" t="s">
        <v>12654</v>
      </c>
      <c r="D1590" s="25" t="s">
        <v>3006</v>
      </c>
      <c r="E1590" s="25" t="s">
        <v>2648</v>
      </c>
    </row>
    <row r="1591" spans="1:5">
      <c r="A1591" s="25" t="s">
        <v>3019</v>
      </c>
      <c r="B1591" s="163" t="s">
        <v>12605</v>
      </c>
      <c r="C1591" s="44" t="s">
        <v>11992</v>
      </c>
      <c r="D1591" s="25" t="s">
        <v>3019</v>
      </c>
      <c r="E1591" s="53" t="s">
        <v>12689</v>
      </c>
    </row>
    <row r="1592" spans="1:5">
      <c r="A1592" s="25" t="s">
        <v>3020</v>
      </c>
      <c r="B1592" s="44" t="s">
        <v>12606</v>
      </c>
      <c r="C1592" s="44" t="s">
        <v>12655</v>
      </c>
      <c r="D1592" s="25" t="s">
        <v>3020</v>
      </c>
      <c r="E1592" s="25" t="s">
        <v>2412</v>
      </c>
    </row>
    <row r="1593" spans="1:5">
      <c r="A1593" s="25" t="s">
        <v>3021</v>
      </c>
      <c r="B1593" s="44" t="s">
        <v>12607</v>
      </c>
      <c r="C1593" s="44" t="s">
        <v>12656</v>
      </c>
      <c r="D1593" s="25" t="s">
        <v>3021</v>
      </c>
      <c r="E1593" s="25" t="s">
        <v>12276</v>
      </c>
    </row>
    <row r="1594" spans="1:5">
      <c r="A1594" s="25" t="s">
        <v>3022</v>
      </c>
      <c r="B1594" s="44" t="s">
        <v>12608</v>
      </c>
      <c r="C1594" s="44" t="s">
        <v>12657</v>
      </c>
      <c r="D1594" s="25" t="s">
        <v>3022</v>
      </c>
      <c r="E1594" s="25" t="s">
        <v>2648</v>
      </c>
    </row>
    <row r="1595" spans="1:5">
      <c r="A1595" s="25" t="s">
        <v>3023</v>
      </c>
      <c r="B1595" s="163" t="s">
        <v>3024</v>
      </c>
      <c r="C1595" s="44" t="s">
        <v>11992</v>
      </c>
      <c r="D1595" s="25" t="s">
        <v>2996</v>
      </c>
      <c r="E1595" s="53" t="s">
        <v>12690</v>
      </c>
    </row>
    <row r="1596" spans="1:5">
      <c r="A1596" s="25" t="s">
        <v>3025</v>
      </c>
      <c r="B1596" s="44" t="s">
        <v>3026</v>
      </c>
      <c r="C1596" s="44" t="s">
        <v>12658</v>
      </c>
      <c r="D1596" s="25" t="s">
        <v>2998</v>
      </c>
      <c r="E1596" s="25" t="s">
        <v>2412</v>
      </c>
    </row>
    <row r="1597" spans="1:5">
      <c r="A1597" s="25" t="s">
        <v>3027</v>
      </c>
      <c r="B1597" s="44" t="s">
        <v>3028</v>
      </c>
      <c r="C1597" s="44" t="s">
        <v>12659</v>
      </c>
      <c r="D1597" s="25" t="s">
        <v>3000</v>
      </c>
      <c r="E1597" s="25" t="s">
        <v>12276</v>
      </c>
    </row>
    <row r="1598" spans="1:5">
      <c r="A1598" s="25" t="s">
        <v>3029</v>
      </c>
      <c r="B1598" s="44" t="s">
        <v>12609</v>
      </c>
      <c r="C1598" s="44" t="s">
        <v>12660</v>
      </c>
      <c r="D1598" s="25" t="s">
        <v>3001</v>
      </c>
      <c r="E1598" s="25" t="s">
        <v>2648</v>
      </c>
    </row>
    <row r="1599" spans="1:5">
      <c r="A1599" s="25" t="s">
        <v>3030</v>
      </c>
      <c r="B1599" s="163" t="s">
        <v>12610</v>
      </c>
      <c r="C1599" s="44" t="s">
        <v>11992</v>
      </c>
      <c r="D1599" s="25" t="s">
        <v>3030</v>
      </c>
      <c r="E1599" s="53" t="s">
        <v>12691</v>
      </c>
    </row>
    <row r="1600" spans="1:5">
      <c r="A1600" s="25" t="s">
        <v>3031</v>
      </c>
      <c r="B1600" s="44" t="s">
        <v>12611</v>
      </c>
      <c r="C1600" s="44" t="s">
        <v>12661</v>
      </c>
      <c r="D1600" s="25" t="s">
        <v>3031</v>
      </c>
      <c r="E1600" s="25" t="s">
        <v>2412</v>
      </c>
    </row>
    <row r="1601" spans="1:5">
      <c r="A1601" s="25" t="s">
        <v>3032</v>
      </c>
      <c r="B1601" s="44" t="s">
        <v>12612</v>
      </c>
      <c r="C1601" s="44" t="s">
        <v>12662</v>
      </c>
      <c r="D1601" s="25" t="s">
        <v>3032</v>
      </c>
      <c r="E1601" s="25" t="s">
        <v>12276</v>
      </c>
    </row>
    <row r="1602" spans="1:5">
      <c r="A1602" s="25" t="s">
        <v>3033</v>
      </c>
      <c r="B1602" s="44" t="s">
        <v>12613</v>
      </c>
      <c r="C1602" s="44" t="s">
        <v>12663</v>
      </c>
      <c r="D1602" s="25" t="s">
        <v>3033</v>
      </c>
      <c r="E1602" s="25" t="s">
        <v>2648</v>
      </c>
    </row>
    <row r="1603" spans="1:5">
      <c r="A1603" s="25" t="s">
        <v>3034</v>
      </c>
      <c r="B1603" s="163" t="s">
        <v>12614</v>
      </c>
      <c r="C1603" s="44" t="s">
        <v>11992</v>
      </c>
      <c r="D1603" s="25" t="s">
        <v>3034</v>
      </c>
      <c r="E1603" s="53" t="s">
        <v>12692</v>
      </c>
    </row>
    <row r="1604" spans="1:5">
      <c r="A1604" s="25" t="s">
        <v>3035</v>
      </c>
      <c r="B1604" s="44" t="s">
        <v>3036</v>
      </c>
      <c r="C1604" s="44" t="s">
        <v>12664</v>
      </c>
      <c r="D1604" s="25" t="s">
        <v>3035</v>
      </c>
      <c r="E1604" s="25" t="s">
        <v>2363</v>
      </c>
    </row>
    <row r="1605" spans="1:5">
      <c r="A1605" s="25" t="s">
        <v>3037</v>
      </c>
      <c r="B1605" s="44" t="s">
        <v>12615</v>
      </c>
      <c r="C1605" s="44" t="s">
        <v>12665</v>
      </c>
      <c r="D1605" s="25" t="s">
        <v>3037</v>
      </c>
      <c r="E1605" s="25" t="s">
        <v>12276</v>
      </c>
    </row>
    <row r="1606" spans="1:5">
      <c r="A1606" s="25" t="s">
        <v>3038</v>
      </c>
      <c r="B1606" s="44" t="s">
        <v>12616</v>
      </c>
      <c r="C1606" s="44" t="s">
        <v>12665</v>
      </c>
      <c r="D1606" s="25" t="s">
        <v>3038</v>
      </c>
      <c r="E1606" s="25" t="s">
        <v>2648</v>
      </c>
    </row>
    <row r="1607" spans="1:5">
      <c r="A1607" s="25" t="s">
        <v>3039</v>
      </c>
      <c r="B1607" s="163" t="s">
        <v>12617</v>
      </c>
      <c r="C1607" s="44" t="s">
        <v>11992</v>
      </c>
      <c r="D1607" s="25" t="s">
        <v>3039</v>
      </c>
      <c r="E1607" s="53" t="s">
        <v>12693</v>
      </c>
    </row>
    <row r="1608" spans="1:5">
      <c r="A1608" s="25" t="s">
        <v>3040</v>
      </c>
      <c r="B1608" s="44" t="s">
        <v>12618</v>
      </c>
      <c r="C1608" s="44" t="s">
        <v>12666</v>
      </c>
      <c r="D1608" s="25" t="s">
        <v>3040</v>
      </c>
      <c r="E1608" s="25" t="s">
        <v>2363</v>
      </c>
    </row>
    <row r="1609" spans="1:5">
      <c r="A1609" s="25" t="s">
        <v>3041</v>
      </c>
      <c r="B1609" s="44" t="s">
        <v>3042</v>
      </c>
      <c r="C1609" s="44" t="s">
        <v>12667</v>
      </c>
      <c r="D1609" s="25" t="s">
        <v>3041</v>
      </c>
      <c r="E1609" s="25" t="s">
        <v>12276</v>
      </c>
    </row>
    <row r="1610" spans="1:5">
      <c r="A1610" s="25" t="s">
        <v>3043</v>
      </c>
      <c r="B1610" s="44" t="s">
        <v>3044</v>
      </c>
      <c r="C1610" s="44" t="s">
        <v>12668</v>
      </c>
      <c r="D1610" s="25" t="s">
        <v>3043</v>
      </c>
      <c r="E1610" s="25" t="s">
        <v>2648</v>
      </c>
    </row>
    <row r="1611" spans="1:5">
      <c r="A1611" s="42" t="s">
        <v>3045</v>
      </c>
      <c r="B1611" s="163" t="s">
        <v>3046</v>
      </c>
      <c r="C1611" s="44" t="s">
        <v>11992</v>
      </c>
      <c r="D1611" s="42" t="s">
        <v>3051</v>
      </c>
      <c r="E1611" s="53" t="s">
        <v>12694</v>
      </c>
    </row>
    <row r="1612" spans="1:5">
      <c r="A1612" s="42" t="s">
        <v>3047</v>
      </c>
      <c r="B1612" s="44" t="s">
        <v>12619</v>
      </c>
      <c r="C1612" s="44" t="s">
        <v>12669</v>
      </c>
      <c r="D1612" s="42" t="s">
        <v>3053</v>
      </c>
      <c r="E1612" s="25" t="s">
        <v>2363</v>
      </c>
    </row>
    <row r="1613" spans="1:5">
      <c r="A1613" s="42" t="s">
        <v>3048</v>
      </c>
      <c r="B1613" s="44" t="s">
        <v>3049</v>
      </c>
      <c r="C1613" s="44" t="s">
        <v>12670</v>
      </c>
      <c r="D1613" s="42" t="s">
        <v>3054</v>
      </c>
      <c r="E1613" s="25" t="s">
        <v>12276</v>
      </c>
    </row>
    <row r="1614" spans="1:5">
      <c r="A1614" s="42" t="s">
        <v>3050</v>
      </c>
      <c r="B1614" s="44" t="s">
        <v>12620</v>
      </c>
      <c r="C1614" s="44" t="s">
        <v>12671</v>
      </c>
      <c r="D1614" s="42" t="s">
        <v>3055</v>
      </c>
      <c r="E1614" s="25" t="s">
        <v>2648</v>
      </c>
    </row>
    <row r="1615" spans="1:5">
      <c r="A1615" s="42" t="s">
        <v>3051</v>
      </c>
      <c r="B1615" s="163" t="s">
        <v>3052</v>
      </c>
      <c r="C1615" s="44" t="s">
        <v>11992</v>
      </c>
      <c r="D1615" s="42" t="s">
        <v>3045</v>
      </c>
      <c r="E1615" s="53" t="s">
        <v>12695</v>
      </c>
    </row>
    <row r="1616" spans="1:5">
      <c r="A1616" s="42" t="s">
        <v>3053</v>
      </c>
      <c r="B1616" s="44" t="s">
        <v>12621</v>
      </c>
      <c r="C1616" s="44" t="s">
        <v>12672</v>
      </c>
      <c r="D1616" s="42" t="s">
        <v>3047</v>
      </c>
      <c r="E1616" s="25" t="s">
        <v>2363</v>
      </c>
    </row>
    <row r="1617" spans="1:5">
      <c r="A1617" s="42" t="s">
        <v>3054</v>
      </c>
      <c r="B1617" s="44" t="s">
        <v>12622</v>
      </c>
      <c r="C1617" s="44" t="s">
        <v>12673</v>
      </c>
      <c r="D1617" s="42" t="s">
        <v>3048</v>
      </c>
      <c r="E1617" s="25" t="s">
        <v>12276</v>
      </c>
    </row>
    <row r="1618" spans="1:5">
      <c r="A1618" s="42" t="s">
        <v>3055</v>
      </c>
      <c r="B1618" s="44" t="s">
        <v>12623</v>
      </c>
      <c r="C1618" s="44" t="s">
        <v>12674</v>
      </c>
      <c r="D1618" s="42" t="s">
        <v>3050</v>
      </c>
      <c r="E1618" s="25" t="s">
        <v>2648</v>
      </c>
    </row>
    <row r="1619" spans="1:5">
      <c r="A1619" s="42" t="s">
        <v>3056</v>
      </c>
      <c r="B1619" s="163" t="s">
        <v>12624</v>
      </c>
      <c r="C1619" s="44" t="s">
        <v>11992</v>
      </c>
      <c r="D1619" s="42" t="s">
        <v>3056</v>
      </c>
      <c r="E1619" s="53" t="s">
        <v>12821</v>
      </c>
    </row>
    <row r="1620" spans="1:5">
      <c r="A1620" s="42" t="s">
        <v>3057</v>
      </c>
      <c r="B1620" s="44" t="s">
        <v>12625</v>
      </c>
      <c r="C1620" s="44" t="s">
        <v>12675</v>
      </c>
      <c r="D1620" s="42" t="s">
        <v>3057</v>
      </c>
      <c r="E1620" s="25" t="s">
        <v>2363</v>
      </c>
    </row>
    <row r="1621" spans="1:5">
      <c r="A1621" s="42" t="s">
        <v>3058</v>
      </c>
      <c r="B1621" s="44" t="s">
        <v>3059</v>
      </c>
      <c r="C1621" s="44" t="s">
        <v>12676</v>
      </c>
      <c r="D1621" s="42" t="s">
        <v>3058</v>
      </c>
      <c r="E1621" s="25" t="s">
        <v>12276</v>
      </c>
    </row>
    <row r="1622" spans="1:5">
      <c r="A1622" s="42" t="s">
        <v>3060</v>
      </c>
      <c r="B1622" s="44" t="s">
        <v>12677</v>
      </c>
      <c r="C1622" s="44" t="s">
        <v>12678</v>
      </c>
      <c r="D1622" s="42" t="s">
        <v>3060</v>
      </c>
      <c r="E1622" s="25" t="s">
        <v>2648</v>
      </c>
    </row>
    <row r="1623" spans="1:5">
      <c r="A1623" s="42" t="s">
        <v>17176</v>
      </c>
      <c r="B1623" s="25" t="s">
        <v>17184</v>
      </c>
    </row>
    <row r="1624" spans="1:5">
      <c r="A1624" s="42" t="s">
        <v>17177</v>
      </c>
      <c r="B1624" s="25" t="s">
        <v>17185</v>
      </c>
    </row>
    <row r="1625" spans="1:5">
      <c r="A1625" s="42" t="s">
        <v>17178</v>
      </c>
      <c r="B1625" s="25" t="s">
        <v>17186</v>
      </c>
    </row>
    <row r="1626" spans="1:5">
      <c r="A1626" s="42" t="s">
        <v>17179</v>
      </c>
      <c r="B1626" s="25" t="s">
        <v>17187</v>
      </c>
    </row>
    <row r="1627" spans="1:5">
      <c r="A1627" s="42" t="s">
        <v>17180</v>
      </c>
      <c r="B1627" s="25" t="s">
        <v>17188</v>
      </c>
    </row>
    <row r="1628" spans="1:5">
      <c r="A1628" s="42" t="s">
        <v>17181</v>
      </c>
      <c r="B1628" s="25" t="s">
        <v>17189</v>
      </c>
    </row>
    <row r="1629" spans="1:5">
      <c r="A1629" s="42" t="s">
        <v>17182</v>
      </c>
      <c r="B1629" s="25" t="s">
        <v>17190</v>
      </c>
    </row>
    <row r="1630" spans="1:5">
      <c r="A1630" s="42" t="s">
        <v>17183</v>
      </c>
      <c r="B1630" s="25" t="s">
        <v>17191</v>
      </c>
    </row>
    <row r="1631" spans="1:5">
      <c r="A1631" s="25" t="s">
        <v>3061</v>
      </c>
      <c r="B1631" s="25" t="s">
        <v>3062</v>
      </c>
    </row>
    <row r="1632" spans="1:5">
      <c r="A1632" s="25" t="s">
        <v>3063</v>
      </c>
      <c r="B1632" s="25" t="s">
        <v>3064</v>
      </c>
    </row>
    <row r="1633" spans="1:5">
      <c r="A1633" s="25" t="s">
        <v>3065</v>
      </c>
      <c r="B1633" s="45" t="s">
        <v>3066</v>
      </c>
      <c r="C1633" s="45"/>
      <c r="E1633" s="45"/>
    </row>
    <row r="1634" spans="1:5">
      <c r="A1634" s="25" t="s">
        <v>11046</v>
      </c>
      <c r="B1634" s="25" t="s">
        <v>11057</v>
      </c>
    </row>
    <row r="1635" spans="1:5">
      <c r="A1635" s="25" t="s">
        <v>3067</v>
      </c>
      <c r="B1635" s="25" t="s">
        <v>3068</v>
      </c>
    </row>
    <row r="1636" spans="1:5">
      <c r="A1636" s="25" t="s">
        <v>3069</v>
      </c>
      <c r="B1636" s="25" t="s">
        <v>3070</v>
      </c>
    </row>
    <row r="1637" spans="1:5">
      <c r="A1637" s="42" t="s">
        <v>3071</v>
      </c>
      <c r="B1637" s="25" t="s">
        <v>3072</v>
      </c>
      <c r="D1637" s="42"/>
    </row>
    <row r="1638" spans="1:5">
      <c r="A1638" s="42" t="s">
        <v>3073</v>
      </c>
      <c r="B1638" s="25" t="s">
        <v>3074</v>
      </c>
      <c r="D1638" s="42"/>
    </row>
    <row r="1639" spans="1:5">
      <c r="A1639" s="42" t="s">
        <v>3075</v>
      </c>
      <c r="B1639" s="25" t="s">
        <v>3076</v>
      </c>
      <c r="D1639" s="42"/>
    </row>
    <row r="1640" spans="1:5">
      <c r="A1640" s="42" t="s">
        <v>3077</v>
      </c>
      <c r="B1640" s="25" t="s">
        <v>3078</v>
      </c>
      <c r="D1640" s="42"/>
    </row>
    <row r="1641" spans="1:5">
      <c r="A1641" s="42" t="s">
        <v>3079</v>
      </c>
      <c r="B1641" s="25" t="s">
        <v>3080</v>
      </c>
      <c r="D1641" s="42"/>
    </row>
    <row r="1642" spans="1:5">
      <c r="A1642" s="42" t="s">
        <v>3081</v>
      </c>
      <c r="B1642" s="25" t="s">
        <v>3082</v>
      </c>
      <c r="D1642" s="42"/>
    </row>
    <row r="1643" spans="1:5">
      <c r="A1643" s="42" t="s">
        <v>3081</v>
      </c>
      <c r="B1643" s="25" t="s">
        <v>3082</v>
      </c>
      <c r="D1643" s="42"/>
    </row>
    <row r="1644" spans="1:5">
      <c r="A1644" s="42" t="s">
        <v>3083</v>
      </c>
      <c r="B1644" s="25" t="s">
        <v>3084</v>
      </c>
      <c r="D1644" s="42"/>
    </row>
    <row r="1645" spans="1:5">
      <c r="A1645" s="42" t="s">
        <v>3083</v>
      </c>
      <c r="B1645" s="25" t="s">
        <v>3084</v>
      </c>
      <c r="D1645" s="42"/>
    </row>
    <row r="1646" spans="1:5">
      <c r="A1646" s="42" t="s">
        <v>3085</v>
      </c>
      <c r="B1646" s="25" t="s">
        <v>3086</v>
      </c>
      <c r="D1646" s="42"/>
    </row>
    <row r="1647" spans="1:5">
      <c r="A1647" s="25" t="s">
        <v>3087</v>
      </c>
      <c r="B1647" s="25" t="s">
        <v>3088</v>
      </c>
    </row>
    <row r="1648" spans="1:5">
      <c r="A1648" s="25" t="s">
        <v>3089</v>
      </c>
      <c r="B1648" s="45" t="s">
        <v>3090</v>
      </c>
      <c r="C1648" s="45"/>
      <c r="E1648" s="45"/>
    </row>
    <row r="1649" spans="1:5">
      <c r="A1649" s="25" t="s">
        <v>3091</v>
      </c>
      <c r="B1649" s="25" t="s">
        <v>3092</v>
      </c>
    </row>
    <row r="1650" spans="1:5">
      <c r="A1650" s="25" t="s">
        <v>3093</v>
      </c>
      <c r="B1650" s="25" t="s">
        <v>3094</v>
      </c>
    </row>
    <row r="1651" spans="1:5">
      <c r="A1651" s="25" t="s">
        <v>3095</v>
      </c>
      <c r="B1651" s="25" t="s">
        <v>17713</v>
      </c>
    </row>
    <row r="1652" spans="1:5">
      <c r="A1652" s="25" t="s">
        <v>3096</v>
      </c>
      <c r="B1652" s="25" t="s">
        <v>2944</v>
      </c>
    </row>
    <row r="1653" spans="1:5">
      <c r="A1653" s="25" t="s">
        <v>3097</v>
      </c>
      <c r="B1653" s="25" t="s">
        <v>3098</v>
      </c>
    </row>
    <row r="1654" spans="1:5">
      <c r="A1654" s="25" t="s">
        <v>3099</v>
      </c>
      <c r="B1654" s="25" t="s">
        <v>3100</v>
      </c>
    </row>
    <row r="1655" spans="1:5">
      <c r="A1655" s="25" t="s">
        <v>3101</v>
      </c>
      <c r="B1655" s="25" t="s">
        <v>3102</v>
      </c>
    </row>
    <row r="1656" spans="1:5">
      <c r="A1656" s="25" t="s">
        <v>3103</v>
      </c>
      <c r="B1656" s="25" t="s">
        <v>3104</v>
      </c>
    </row>
    <row r="1657" spans="1:5">
      <c r="A1657" s="25" t="s">
        <v>11004</v>
      </c>
      <c r="B1657" s="25" t="s">
        <v>11005</v>
      </c>
    </row>
    <row r="1658" spans="1:5">
      <c r="A1658" s="25" t="s">
        <v>3105</v>
      </c>
      <c r="B1658" s="45" t="s">
        <v>3106</v>
      </c>
      <c r="C1658" s="45"/>
      <c r="E1658" s="45"/>
    </row>
    <row r="1659" spans="1:5">
      <c r="A1659" s="25" t="s">
        <v>3115</v>
      </c>
      <c r="B1659" s="25" t="s">
        <v>3116</v>
      </c>
    </row>
    <row r="1660" spans="1:5">
      <c r="A1660" s="25" t="s">
        <v>3117</v>
      </c>
      <c r="B1660" s="25" t="s">
        <v>3118</v>
      </c>
    </row>
    <row r="1661" spans="1:5">
      <c r="A1661" s="25" t="s">
        <v>3119</v>
      </c>
      <c r="B1661" s="44" t="s">
        <v>3120</v>
      </c>
      <c r="C1661" s="44"/>
      <c r="E1661" s="44"/>
    </row>
    <row r="1662" spans="1:5">
      <c r="A1662" s="25" t="s">
        <v>3121</v>
      </c>
      <c r="B1662" s="44" t="s">
        <v>3122</v>
      </c>
      <c r="C1662" s="44"/>
      <c r="E1662" s="44"/>
    </row>
    <row r="1663" spans="1:5">
      <c r="A1663" s="25" t="s">
        <v>3123</v>
      </c>
      <c r="B1663" s="44" t="s">
        <v>3124</v>
      </c>
      <c r="C1663" s="44"/>
      <c r="E1663" s="44"/>
    </row>
    <row r="1664" spans="1:5">
      <c r="A1664" s="25" t="s">
        <v>3125</v>
      </c>
      <c r="B1664" s="44" t="s">
        <v>3126</v>
      </c>
      <c r="C1664" s="44"/>
      <c r="E1664" s="44"/>
    </row>
    <row r="1665" spans="1:5">
      <c r="A1665" s="25" t="s">
        <v>3127</v>
      </c>
      <c r="B1665" s="44" t="s">
        <v>3128</v>
      </c>
      <c r="C1665" s="44"/>
      <c r="E1665" s="44"/>
    </row>
    <row r="1666" spans="1:5">
      <c r="A1666" s="25" t="s">
        <v>3129</v>
      </c>
      <c r="B1666" s="25" t="s">
        <v>3130</v>
      </c>
    </row>
    <row r="1667" spans="1:5">
      <c r="A1667" s="25" t="s">
        <v>3131</v>
      </c>
      <c r="B1667" s="25" t="s">
        <v>3132</v>
      </c>
    </row>
    <row r="1668" spans="1:5">
      <c r="A1668" s="25" t="s">
        <v>3133</v>
      </c>
      <c r="B1668" s="25" t="s">
        <v>3134</v>
      </c>
    </row>
    <row r="1669" spans="1:5">
      <c r="A1669" s="25" t="s">
        <v>3135</v>
      </c>
      <c r="B1669" s="25" t="s">
        <v>3136</v>
      </c>
    </row>
    <row r="1670" spans="1:5">
      <c r="A1670" s="25" t="s">
        <v>3137</v>
      </c>
      <c r="B1670" s="25" t="s">
        <v>3138</v>
      </c>
    </row>
    <row r="1671" spans="1:5">
      <c r="A1671" s="25" t="s">
        <v>3139</v>
      </c>
      <c r="B1671" s="25" t="s">
        <v>3140</v>
      </c>
    </row>
    <row r="1672" spans="1:5">
      <c r="A1672" s="25" t="s">
        <v>3141</v>
      </c>
      <c r="B1672" s="44" t="s">
        <v>3142</v>
      </c>
      <c r="C1672" s="44"/>
      <c r="E1672" s="44"/>
    </row>
    <row r="1673" spans="1:5">
      <c r="A1673" s="42" t="s">
        <v>3143</v>
      </c>
      <c r="B1673" s="25" t="s">
        <v>14079</v>
      </c>
      <c r="C1673" s="25" t="s">
        <v>11992</v>
      </c>
      <c r="D1673" s="25" t="s">
        <v>3143</v>
      </c>
      <c r="E1673" s="25" t="s">
        <v>14080</v>
      </c>
    </row>
    <row r="1674" spans="1:5">
      <c r="A1674" s="42" t="s">
        <v>3144</v>
      </c>
      <c r="B1674" s="25" t="s">
        <v>14081</v>
      </c>
      <c r="C1674" s="25" t="s">
        <v>14082</v>
      </c>
      <c r="D1674" s="25" t="s">
        <v>3144</v>
      </c>
      <c r="E1674" s="25" t="s">
        <v>3396</v>
      </c>
    </row>
    <row r="1675" spans="1:5">
      <c r="A1675" s="42" t="s">
        <v>3145</v>
      </c>
      <c r="B1675" s="25" t="s">
        <v>14083</v>
      </c>
      <c r="C1675" s="25" t="s">
        <v>14084</v>
      </c>
      <c r="D1675" s="25" t="s">
        <v>3145</v>
      </c>
      <c r="E1675" s="25" t="s">
        <v>3681</v>
      </c>
    </row>
    <row r="1676" spans="1:5">
      <c r="A1676" s="42" t="s">
        <v>3146</v>
      </c>
      <c r="B1676" s="25" t="s">
        <v>14085</v>
      </c>
      <c r="C1676" s="25" t="s">
        <v>14086</v>
      </c>
      <c r="D1676" s="25" t="s">
        <v>3146</v>
      </c>
      <c r="E1676" s="25" t="s">
        <v>3684</v>
      </c>
    </row>
    <row r="1677" spans="1:5">
      <c r="A1677" s="42" t="s">
        <v>3147</v>
      </c>
      <c r="B1677" s="25" t="s">
        <v>14087</v>
      </c>
      <c r="C1677" s="25" t="s">
        <v>11992</v>
      </c>
      <c r="D1677" s="25" t="s">
        <v>3147</v>
      </c>
      <c r="E1677" s="25" t="s">
        <v>14088</v>
      </c>
    </row>
    <row r="1678" spans="1:5">
      <c r="A1678" s="42" t="s">
        <v>3148</v>
      </c>
      <c r="B1678" s="25" t="s">
        <v>14089</v>
      </c>
      <c r="C1678" s="25" t="s">
        <v>14090</v>
      </c>
      <c r="D1678" s="25" t="s">
        <v>3148</v>
      </c>
      <c r="E1678" s="25" t="s">
        <v>3396</v>
      </c>
    </row>
    <row r="1679" spans="1:5">
      <c r="A1679" s="42" t="s">
        <v>3149</v>
      </c>
      <c r="B1679" s="25" t="s">
        <v>3150</v>
      </c>
      <c r="C1679" s="25" t="s">
        <v>14091</v>
      </c>
      <c r="D1679" s="25" t="s">
        <v>3149</v>
      </c>
      <c r="E1679" s="25" t="s">
        <v>3681</v>
      </c>
    </row>
    <row r="1680" spans="1:5">
      <c r="A1680" s="42" t="s">
        <v>3151</v>
      </c>
      <c r="B1680" s="25" t="s">
        <v>3152</v>
      </c>
      <c r="C1680" s="25" t="s">
        <v>14092</v>
      </c>
      <c r="D1680" s="25" t="s">
        <v>3151</v>
      </c>
      <c r="E1680" s="25" t="s">
        <v>3684</v>
      </c>
    </row>
    <row r="1681" spans="1:5">
      <c r="A1681" s="42" t="s">
        <v>3153</v>
      </c>
      <c r="B1681" s="25" t="s">
        <v>14093</v>
      </c>
      <c r="C1681" s="25" t="s">
        <v>11992</v>
      </c>
      <c r="D1681" s="25" t="s">
        <v>3184</v>
      </c>
      <c r="E1681" s="25" t="s">
        <v>14094</v>
      </c>
    </row>
    <row r="1682" spans="1:5">
      <c r="A1682" s="42" t="s">
        <v>3154</v>
      </c>
      <c r="B1682" s="25" t="s">
        <v>3155</v>
      </c>
      <c r="C1682" s="25" t="s">
        <v>14095</v>
      </c>
      <c r="D1682" s="25" t="s">
        <v>3185</v>
      </c>
      <c r="E1682" s="25" t="s">
        <v>3396</v>
      </c>
    </row>
    <row r="1683" spans="1:5">
      <c r="A1683" s="42" t="s">
        <v>3156</v>
      </c>
      <c r="B1683" s="25" t="s">
        <v>3157</v>
      </c>
      <c r="C1683" s="25" t="s">
        <v>14096</v>
      </c>
      <c r="D1683" s="25" t="s">
        <v>3187</v>
      </c>
      <c r="E1683" s="25" t="s">
        <v>3681</v>
      </c>
    </row>
    <row r="1684" spans="1:5">
      <c r="A1684" s="42" t="s">
        <v>3158</v>
      </c>
      <c r="B1684" s="25" t="s">
        <v>14097</v>
      </c>
      <c r="C1684" s="25" t="s">
        <v>14098</v>
      </c>
      <c r="D1684" s="25" t="s">
        <v>3188</v>
      </c>
      <c r="E1684" s="25" t="s">
        <v>3684</v>
      </c>
    </row>
    <row r="1685" spans="1:5">
      <c r="A1685" s="42" t="s">
        <v>3159</v>
      </c>
      <c r="B1685" s="25" t="s">
        <v>3160</v>
      </c>
      <c r="C1685" s="25" t="s">
        <v>11992</v>
      </c>
      <c r="D1685" s="25" t="s">
        <v>3153</v>
      </c>
      <c r="E1685" s="25" t="s">
        <v>14099</v>
      </c>
    </row>
    <row r="1686" spans="1:5">
      <c r="A1686" s="42" t="s">
        <v>3161</v>
      </c>
      <c r="B1686" s="25" t="s">
        <v>14100</v>
      </c>
      <c r="C1686" s="25" t="s">
        <v>14101</v>
      </c>
      <c r="D1686" s="25" t="s">
        <v>3154</v>
      </c>
      <c r="E1686" s="25" t="s">
        <v>3396</v>
      </c>
    </row>
    <row r="1687" spans="1:5">
      <c r="A1687" s="42" t="s">
        <v>3162</v>
      </c>
      <c r="B1687" s="25" t="s">
        <v>14102</v>
      </c>
      <c r="C1687" s="25" t="s">
        <v>14103</v>
      </c>
      <c r="D1687" s="25" t="s">
        <v>3156</v>
      </c>
      <c r="E1687" s="25" t="s">
        <v>3681</v>
      </c>
    </row>
    <row r="1688" spans="1:5">
      <c r="A1688" s="42" t="s">
        <v>3163</v>
      </c>
      <c r="B1688" s="25" t="s">
        <v>14104</v>
      </c>
      <c r="C1688" s="25" t="s">
        <v>14105</v>
      </c>
      <c r="D1688" s="25" t="s">
        <v>3158</v>
      </c>
      <c r="E1688" s="25" t="s">
        <v>3684</v>
      </c>
    </row>
    <row r="1689" spans="1:5">
      <c r="A1689" s="42" t="s">
        <v>3164</v>
      </c>
      <c r="B1689" s="25" t="s">
        <v>3165</v>
      </c>
      <c r="C1689" s="25" t="s">
        <v>11992</v>
      </c>
      <c r="D1689" s="25" t="s">
        <v>3194</v>
      </c>
      <c r="E1689" s="25" t="s">
        <v>14106</v>
      </c>
    </row>
    <row r="1690" spans="1:5">
      <c r="A1690" s="42" t="s">
        <v>3166</v>
      </c>
      <c r="B1690" s="25" t="s">
        <v>14107</v>
      </c>
      <c r="C1690" s="25" t="s">
        <v>14108</v>
      </c>
      <c r="D1690" s="25" t="s">
        <v>3195</v>
      </c>
      <c r="E1690" s="25" t="s">
        <v>3396</v>
      </c>
    </row>
    <row r="1691" spans="1:5">
      <c r="A1691" s="42" t="s">
        <v>3167</v>
      </c>
      <c r="B1691" s="25" t="s">
        <v>14109</v>
      </c>
      <c r="C1691" s="25" t="s">
        <v>14110</v>
      </c>
      <c r="D1691" s="25" t="s">
        <v>3196</v>
      </c>
      <c r="E1691" s="25" t="s">
        <v>3681</v>
      </c>
    </row>
    <row r="1692" spans="1:5">
      <c r="A1692" s="42" t="s">
        <v>3168</v>
      </c>
      <c r="B1692" s="25" t="s">
        <v>14111</v>
      </c>
      <c r="C1692" s="25" t="s">
        <v>14112</v>
      </c>
      <c r="D1692" s="25" t="s">
        <v>3198</v>
      </c>
      <c r="E1692" s="25" t="s">
        <v>3684</v>
      </c>
    </row>
    <row r="1693" spans="1:5">
      <c r="A1693" s="42" t="s">
        <v>3169</v>
      </c>
      <c r="B1693" s="25" t="s">
        <v>14113</v>
      </c>
      <c r="C1693" s="25" t="s">
        <v>11992</v>
      </c>
      <c r="D1693" s="25" t="s">
        <v>3189</v>
      </c>
      <c r="E1693" s="25" t="s">
        <v>14114</v>
      </c>
    </row>
    <row r="1694" spans="1:5">
      <c r="A1694" s="42" t="s">
        <v>3170</v>
      </c>
      <c r="B1694" s="25" t="s">
        <v>14115</v>
      </c>
      <c r="C1694" s="25" t="s">
        <v>14116</v>
      </c>
      <c r="D1694" s="25" t="s">
        <v>3190</v>
      </c>
      <c r="E1694" s="25" t="s">
        <v>3396</v>
      </c>
    </row>
    <row r="1695" spans="1:5">
      <c r="A1695" s="42" t="s">
        <v>3171</v>
      </c>
      <c r="B1695" s="25" t="s">
        <v>3172</v>
      </c>
      <c r="C1695" s="25" t="s">
        <v>14117</v>
      </c>
      <c r="D1695" s="25" t="s">
        <v>3191</v>
      </c>
      <c r="E1695" s="25" t="s">
        <v>3681</v>
      </c>
    </row>
    <row r="1696" spans="1:5">
      <c r="A1696" s="42" t="s">
        <v>3173</v>
      </c>
      <c r="B1696" s="25" t="s">
        <v>14118</v>
      </c>
      <c r="C1696" s="25" t="s">
        <v>14119</v>
      </c>
      <c r="D1696" s="25" t="s">
        <v>3192</v>
      </c>
      <c r="E1696" s="25" t="s">
        <v>3684</v>
      </c>
    </row>
    <row r="1697" spans="1:5">
      <c r="A1697" s="42" t="s">
        <v>3174</v>
      </c>
      <c r="B1697" s="25" t="s">
        <v>14120</v>
      </c>
      <c r="C1697" s="25" t="s">
        <v>11992</v>
      </c>
      <c r="D1697" s="25" t="s">
        <v>3159</v>
      </c>
      <c r="E1697" s="25" t="s">
        <v>14121</v>
      </c>
    </row>
    <row r="1698" spans="1:5">
      <c r="A1698" s="42" t="s">
        <v>3175</v>
      </c>
      <c r="B1698" s="25" t="s">
        <v>3176</v>
      </c>
      <c r="C1698" s="25" t="s">
        <v>14122</v>
      </c>
      <c r="D1698" s="25" t="s">
        <v>3161</v>
      </c>
      <c r="E1698" s="25" t="s">
        <v>3396</v>
      </c>
    </row>
    <row r="1699" spans="1:5">
      <c r="A1699" s="42" t="s">
        <v>3177</v>
      </c>
      <c r="B1699" s="25" t="s">
        <v>14123</v>
      </c>
      <c r="C1699" s="25" t="s">
        <v>14124</v>
      </c>
      <c r="D1699" s="25" t="s">
        <v>3162</v>
      </c>
      <c r="E1699" s="25" t="s">
        <v>3681</v>
      </c>
    </row>
    <row r="1700" spans="1:5">
      <c r="A1700" s="42" t="s">
        <v>3178</v>
      </c>
      <c r="B1700" s="25" t="s">
        <v>14125</v>
      </c>
      <c r="C1700" s="25" t="s">
        <v>14126</v>
      </c>
      <c r="D1700" s="25" t="s">
        <v>3163</v>
      </c>
      <c r="E1700" s="25" t="s">
        <v>3684</v>
      </c>
    </row>
    <row r="1701" spans="1:5">
      <c r="A1701" s="42" t="s">
        <v>3179</v>
      </c>
      <c r="B1701" s="25" t="s">
        <v>14127</v>
      </c>
      <c r="C1701" s="25" t="s">
        <v>11992</v>
      </c>
      <c r="D1701" s="25" t="s">
        <v>3225</v>
      </c>
      <c r="E1701" s="25" t="s">
        <v>14128</v>
      </c>
    </row>
    <row r="1702" spans="1:5">
      <c r="A1702" s="42" t="s">
        <v>3180</v>
      </c>
      <c r="B1702" s="25" t="s">
        <v>14129</v>
      </c>
      <c r="C1702" s="25" t="s">
        <v>14130</v>
      </c>
      <c r="D1702" s="25" t="s">
        <v>3226</v>
      </c>
      <c r="E1702" s="25" t="s">
        <v>3396</v>
      </c>
    </row>
    <row r="1703" spans="1:5">
      <c r="A1703" s="42" t="s">
        <v>3181</v>
      </c>
      <c r="B1703" s="25" t="s">
        <v>14131</v>
      </c>
      <c r="C1703" s="25" t="s">
        <v>14132</v>
      </c>
      <c r="D1703" s="25" t="s">
        <v>3227</v>
      </c>
      <c r="E1703" s="25" t="s">
        <v>3681</v>
      </c>
    </row>
    <row r="1704" spans="1:5">
      <c r="A1704" s="42" t="s">
        <v>3183</v>
      </c>
      <c r="B1704" s="25" t="s">
        <v>14133</v>
      </c>
      <c r="C1704" s="25" t="s">
        <v>14134</v>
      </c>
      <c r="D1704" s="25" t="s">
        <v>3228</v>
      </c>
      <c r="E1704" s="25" t="s">
        <v>3684</v>
      </c>
    </row>
    <row r="1705" spans="1:5">
      <c r="A1705" s="42" t="s">
        <v>3184</v>
      </c>
      <c r="B1705" s="25" t="s">
        <v>14135</v>
      </c>
      <c r="C1705" s="25" t="s">
        <v>11992</v>
      </c>
      <c r="D1705" s="25" t="s">
        <v>3229</v>
      </c>
      <c r="E1705" s="25" t="s">
        <v>14136</v>
      </c>
    </row>
    <row r="1706" spans="1:5">
      <c r="A1706" s="42" t="s">
        <v>3185</v>
      </c>
      <c r="B1706" s="25" t="s">
        <v>3186</v>
      </c>
      <c r="C1706" s="25" t="s">
        <v>14137</v>
      </c>
      <c r="D1706" s="25" t="s">
        <v>3230</v>
      </c>
      <c r="E1706" s="25" t="s">
        <v>3396</v>
      </c>
    </row>
    <row r="1707" spans="1:5">
      <c r="A1707" s="42" t="s">
        <v>3187</v>
      </c>
      <c r="B1707" s="25" t="s">
        <v>14138</v>
      </c>
      <c r="C1707" s="25" t="s">
        <v>14139</v>
      </c>
      <c r="D1707" s="25" t="s">
        <v>3231</v>
      </c>
      <c r="E1707" s="25" t="s">
        <v>3681</v>
      </c>
    </row>
    <row r="1708" spans="1:5">
      <c r="A1708" s="42" t="s">
        <v>3188</v>
      </c>
      <c r="B1708" s="25" t="s">
        <v>14140</v>
      </c>
      <c r="C1708" s="25" t="s">
        <v>14141</v>
      </c>
      <c r="D1708" s="25" t="s">
        <v>3232</v>
      </c>
      <c r="E1708" s="25" t="s">
        <v>3684</v>
      </c>
    </row>
    <row r="1709" spans="1:5">
      <c r="A1709" s="42" t="s">
        <v>3189</v>
      </c>
      <c r="B1709" s="25" t="s">
        <v>14142</v>
      </c>
      <c r="C1709" s="25" t="s">
        <v>11992</v>
      </c>
      <c r="D1709" s="25" t="s">
        <v>3204</v>
      </c>
      <c r="E1709" s="25" t="s">
        <v>14143</v>
      </c>
    </row>
    <row r="1710" spans="1:5">
      <c r="A1710" s="42" t="s">
        <v>3190</v>
      </c>
      <c r="B1710" s="25" t="s">
        <v>14144</v>
      </c>
      <c r="C1710" s="25" t="s">
        <v>14145</v>
      </c>
      <c r="D1710" s="25" t="s">
        <v>3205</v>
      </c>
      <c r="E1710" s="25" t="s">
        <v>3396</v>
      </c>
    </row>
    <row r="1711" spans="1:5">
      <c r="A1711" s="42" t="s">
        <v>3191</v>
      </c>
      <c r="B1711" s="25" t="s">
        <v>14146</v>
      </c>
      <c r="C1711" s="25" t="s">
        <v>14147</v>
      </c>
      <c r="D1711" s="25" t="s">
        <v>3206</v>
      </c>
      <c r="E1711" s="25" t="s">
        <v>3681</v>
      </c>
    </row>
    <row r="1712" spans="1:5">
      <c r="A1712" s="42" t="s">
        <v>3192</v>
      </c>
      <c r="B1712" s="25" t="s">
        <v>3193</v>
      </c>
      <c r="C1712" s="25" t="s">
        <v>14148</v>
      </c>
      <c r="D1712" s="25" t="s">
        <v>3207</v>
      </c>
      <c r="E1712" s="25" t="s">
        <v>3684</v>
      </c>
    </row>
    <row r="1713" spans="1:5">
      <c r="A1713" s="42" t="s">
        <v>3194</v>
      </c>
      <c r="B1713" s="25" t="s">
        <v>14149</v>
      </c>
      <c r="C1713" s="25" t="s">
        <v>11992</v>
      </c>
      <c r="D1713" s="25" t="s">
        <v>3208</v>
      </c>
      <c r="E1713" s="25" t="s">
        <v>14150</v>
      </c>
    </row>
    <row r="1714" spans="1:5">
      <c r="A1714" s="42" t="s">
        <v>3195</v>
      </c>
      <c r="B1714" s="25" t="s">
        <v>14151</v>
      </c>
      <c r="C1714" s="25" t="s">
        <v>14152</v>
      </c>
      <c r="D1714" s="25" t="s">
        <v>3210</v>
      </c>
      <c r="E1714" s="25" t="s">
        <v>3396</v>
      </c>
    </row>
    <row r="1715" spans="1:5">
      <c r="A1715" s="42" t="s">
        <v>3196</v>
      </c>
      <c r="B1715" s="25" t="s">
        <v>3197</v>
      </c>
      <c r="C1715" s="25" t="s">
        <v>14132</v>
      </c>
      <c r="D1715" s="25" t="s">
        <v>3211</v>
      </c>
      <c r="E1715" s="25" t="s">
        <v>3681</v>
      </c>
    </row>
    <row r="1716" spans="1:5">
      <c r="A1716" s="42" t="s">
        <v>3198</v>
      </c>
      <c r="B1716" s="25" t="s">
        <v>3193</v>
      </c>
      <c r="C1716" s="25" t="s">
        <v>14153</v>
      </c>
      <c r="D1716" s="25" t="s">
        <v>3212</v>
      </c>
      <c r="E1716" s="25" t="s">
        <v>3684</v>
      </c>
    </row>
    <row r="1717" spans="1:5">
      <c r="A1717" s="42" t="s">
        <v>3199</v>
      </c>
      <c r="B1717" s="25" t="s">
        <v>3200</v>
      </c>
      <c r="C1717" s="25" t="s">
        <v>11992</v>
      </c>
      <c r="D1717" s="25" t="s">
        <v>3214</v>
      </c>
      <c r="E1717" s="25" t="s">
        <v>14154</v>
      </c>
    </row>
    <row r="1718" spans="1:5">
      <c r="A1718" s="42" t="s">
        <v>3201</v>
      </c>
      <c r="B1718" s="25" t="s">
        <v>14155</v>
      </c>
      <c r="C1718" s="25" t="s">
        <v>14156</v>
      </c>
      <c r="D1718" s="25" t="s">
        <v>3215</v>
      </c>
      <c r="E1718" s="25" t="s">
        <v>3396</v>
      </c>
    </row>
    <row r="1719" spans="1:5">
      <c r="A1719" s="42" t="s">
        <v>3202</v>
      </c>
      <c r="B1719" s="25" t="s">
        <v>14157</v>
      </c>
      <c r="C1719" s="25" t="s">
        <v>14158</v>
      </c>
      <c r="D1719" s="25" t="s">
        <v>3217</v>
      </c>
      <c r="E1719" s="25" t="s">
        <v>3681</v>
      </c>
    </row>
    <row r="1720" spans="1:5">
      <c r="A1720" s="42" t="s">
        <v>3203</v>
      </c>
      <c r="B1720" s="25" t="s">
        <v>14159</v>
      </c>
      <c r="C1720" s="25" t="s">
        <v>14160</v>
      </c>
      <c r="D1720" s="25" t="s">
        <v>3219</v>
      </c>
      <c r="E1720" s="25" t="s">
        <v>3684</v>
      </c>
    </row>
    <row r="1721" spans="1:5">
      <c r="A1721" s="42" t="s">
        <v>3204</v>
      </c>
      <c r="B1721" s="25" t="s">
        <v>14161</v>
      </c>
      <c r="C1721" s="25" t="s">
        <v>11992</v>
      </c>
      <c r="D1721" s="25" t="s">
        <v>3164</v>
      </c>
      <c r="E1721" s="25" t="s">
        <v>14162</v>
      </c>
    </row>
    <row r="1722" spans="1:5">
      <c r="A1722" s="42" t="s">
        <v>3205</v>
      </c>
      <c r="B1722" s="25" t="s">
        <v>14163</v>
      </c>
      <c r="C1722" s="25" t="s">
        <v>14164</v>
      </c>
      <c r="D1722" s="25" t="s">
        <v>3166</v>
      </c>
      <c r="E1722" s="25" t="s">
        <v>3396</v>
      </c>
    </row>
    <row r="1723" spans="1:5">
      <c r="A1723" s="42" t="s">
        <v>3206</v>
      </c>
      <c r="B1723" s="25" t="s">
        <v>14165</v>
      </c>
      <c r="C1723" s="25" t="s">
        <v>14166</v>
      </c>
      <c r="D1723" s="25" t="s">
        <v>3167</v>
      </c>
      <c r="E1723" s="25" t="s">
        <v>3681</v>
      </c>
    </row>
    <row r="1724" spans="1:5">
      <c r="A1724" s="42" t="s">
        <v>3207</v>
      </c>
      <c r="B1724" s="25" t="s">
        <v>14167</v>
      </c>
      <c r="C1724" s="25" t="s">
        <v>14168</v>
      </c>
      <c r="D1724" s="25" t="s">
        <v>3168</v>
      </c>
      <c r="E1724" s="25" t="s">
        <v>3684</v>
      </c>
    </row>
    <row r="1725" spans="1:5">
      <c r="A1725" s="42" t="s">
        <v>3208</v>
      </c>
      <c r="B1725" s="25" t="s">
        <v>3209</v>
      </c>
      <c r="C1725" s="25" t="s">
        <v>11992</v>
      </c>
      <c r="D1725" s="25" t="s">
        <v>3199</v>
      </c>
      <c r="E1725" s="25" t="s">
        <v>14169</v>
      </c>
    </row>
    <row r="1726" spans="1:5">
      <c r="A1726" s="42" t="s">
        <v>3210</v>
      </c>
      <c r="B1726" s="25" t="s">
        <v>14170</v>
      </c>
      <c r="C1726" s="25" t="s">
        <v>14171</v>
      </c>
      <c r="D1726" s="25" t="s">
        <v>3201</v>
      </c>
      <c r="E1726" s="25" t="s">
        <v>3396</v>
      </c>
    </row>
    <row r="1727" spans="1:5">
      <c r="A1727" s="42" t="s">
        <v>3211</v>
      </c>
      <c r="B1727" s="25" t="s">
        <v>14172</v>
      </c>
      <c r="C1727" s="25" t="s">
        <v>14173</v>
      </c>
      <c r="D1727" s="25" t="s">
        <v>3202</v>
      </c>
      <c r="E1727" s="25" t="s">
        <v>3681</v>
      </c>
    </row>
    <row r="1728" spans="1:5">
      <c r="A1728" s="42" t="s">
        <v>3212</v>
      </c>
      <c r="B1728" s="25" t="s">
        <v>3213</v>
      </c>
      <c r="C1728" s="25" t="s">
        <v>14174</v>
      </c>
      <c r="D1728" s="25" t="s">
        <v>3203</v>
      </c>
      <c r="E1728" s="25" t="s">
        <v>3684</v>
      </c>
    </row>
    <row r="1729" spans="1:5">
      <c r="A1729" s="42" t="s">
        <v>3214</v>
      </c>
      <c r="B1729" s="25" t="s">
        <v>14175</v>
      </c>
      <c r="C1729" s="25" t="s">
        <v>11992</v>
      </c>
      <c r="D1729" s="25" t="s">
        <v>3169</v>
      </c>
      <c r="E1729" s="25" t="s">
        <v>14176</v>
      </c>
    </row>
    <row r="1730" spans="1:5">
      <c r="A1730" s="42" t="s">
        <v>3215</v>
      </c>
      <c r="B1730" s="25" t="s">
        <v>3216</v>
      </c>
      <c r="C1730" s="25" t="s">
        <v>14177</v>
      </c>
      <c r="D1730" s="25" t="s">
        <v>3170</v>
      </c>
      <c r="E1730" s="25" t="s">
        <v>3396</v>
      </c>
    </row>
    <row r="1731" spans="1:5">
      <c r="A1731" s="42" t="s">
        <v>3217</v>
      </c>
      <c r="B1731" s="25" t="s">
        <v>3218</v>
      </c>
      <c r="C1731" s="25" t="s">
        <v>14178</v>
      </c>
      <c r="D1731" s="25" t="s">
        <v>3171</v>
      </c>
      <c r="E1731" s="25" t="s">
        <v>3681</v>
      </c>
    </row>
    <row r="1732" spans="1:5">
      <c r="A1732" s="42" t="s">
        <v>3219</v>
      </c>
      <c r="B1732" s="25" t="s">
        <v>3220</v>
      </c>
      <c r="C1732" s="25" t="s">
        <v>14179</v>
      </c>
      <c r="D1732" s="25" t="s">
        <v>3173</v>
      </c>
      <c r="E1732" s="25" t="s">
        <v>3684</v>
      </c>
    </row>
    <row r="1733" spans="1:5">
      <c r="A1733" s="42" t="s">
        <v>3221</v>
      </c>
      <c r="B1733" s="25" t="s">
        <v>14180</v>
      </c>
      <c r="C1733" s="25" t="s">
        <v>11992</v>
      </c>
      <c r="D1733" s="25" t="s">
        <v>3174</v>
      </c>
      <c r="E1733" s="25" t="s">
        <v>14181</v>
      </c>
    </row>
    <row r="1734" spans="1:5">
      <c r="A1734" s="42" t="s">
        <v>3222</v>
      </c>
      <c r="B1734" s="25" t="s">
        <v>14182</v>
      </c>
      <c r="C1734" s="25" t="s">
        <v>14183</v>
      </c>
      <c r="D1734" s="25" t="s">
        <v>3175</v>
      </c>
      <c r="E1734" s="25" t="s">
        <v>3396</v>
      </c>
    </row>
    <row r="1735" spans="1:5">
      <c r="A1735" s="42" t="s">
        <v>3223</v>
      </c>
      <c r="B1735" s="25" t="s">
        <v>14184</v>
      </c>
      <c r="C1735" s="25" t="s">
        <v>14185</v>
      </c>
      <c r="D1735" s="25" t="s">
        <v>3177</v>
      </c>
      <c r="E1735" s="25" t="s">
        <v>3681</v>
      </c>
    </row>
    <row r="1736" spans="1:5">
      <c r="A1736" s="42" t="s">
        <v>3224</v>
      </c>
      <c r="B1736" s="25" t="s">
        <v>14186</v>
      </c>
      <c r="C1736" s="25" t="s">
        <v>14187</v>
      </c>
      <c r="D1736" s="25" t="s">
        <v>3178</v>
      </c>
      <c r="E1736" s="25" t="s">
        <v>3684</v>
      </c>
    </row>
    <row r="1737" spans="1:5">
      <c r="A1737" s="42" t="s">
        <v>3225</v>
      </c>
      <c r="B1737" s="25" t="s">
        <v>14188</v>
      </c>
      <c r="C1737" s="25" t="s">
        <v>11992</v>
      </c>
      <c r="D1737" s="25" t="s">
        <v>3179</v>
      </c>
      <c r="E1737" s="25" t="s">
        <v>14189</v>
      </c>
    </row>
    <row r="1738" spans="1:5">
      <c r="A1738" s="42" t="s">
        <v>3226</v>
      </c>
      <c r="B1738" s="25" t="s">
        <v>14190</v>
      </c>
      <c r="C1738" s="25" t="s">
        <v>14191</v>
      </c>
      <c r="D1738" s="25" t="s">
        <v>3180</v>
      </c>
      <c r="E1738" s="25" t="s">
        <v>3396</v>
      </c>
    </row>
    <row r="1739" spans="1:5">
      <c r="A1739" s="42" t="s">
        <v>3227</v>
      </c>
      <c r="B1739" s="25" t="s">
        <v>14192</v>
      </c>
      <c r="C1739" s="25" t="s">
        <v>14193</v>
      </c>
      <c r="D1739" s="25" t="s">
        <v>3181</v>
      </c>
      <c r="E1739" s="25" t="s">
        <v>3681</v>
      </c>
    </row>
    <row r="1740" spans="1:5">
      <c r="A1740" s="42" t="s">
        <v>3228</v>
      </c>
      <c r="B1740" s="25" t="s">
        <v>14194</v>
      </c>
      <c r="C1740" s="25" t="s">
        <v>14195</v>
      </c>
      <c r="D1740" s="25" t="s">
        <v>3183</v>
      </c>
      <c r="E1740" s="25" t="s">
        <v>3684</v>
      </c>
    </row>
    <row r="1741" spans="1:5">
      <c r="A1741" s="42" t="s">
        <v>3229</v>
      </c>
      <c r="B1741" s="25" t="s">
        <v>14196</v>
      </c>
      <c r="C1741" s="25" t="s">
        <v>11992</v>
      </c>
      <c r="D1741" s="25" t="s">
        <v>3221</v>
      </c>
      <c r="E1741" s="25" t="s">
        <v>3487</v>
      </c>
    </row>
    <row r="1742" spans="1:5">
      <c r="A1742" s="42" t="s">
        <v>3230</v>
      </c>
      <c r="B1742" s="25" t="s">
        <v>14197</v>
      </c>
      <c r="C1742" s="25" t="s">
        <v>14198</v>
      </c>
      <c r="D1742" s="25" t="s">
        <v>3222</v>
      </c>
      <c r="E1742" s="25" t="s">
        <v>3396</v>
      </c>
    </row>
    <row r="1743" spans="1:5">
      <c r="A1743" s="42" t="s">
        <v>3231</v>
      </c>
      <c r="B1743" s="25" t="s">
        <v>14199</v>
      </c>
      <c r="C1743" s="25" t="s">
        <v>14200</v>
      </c>
      <c r="D1743" s="25" t="s">
        <v>3223</v>
      </c>
      <c r="E1743" s="25" t="s">
        <v>3681</v>
      </c>
    </row>
    <row r="1744" spans="1:5">
      <c r="A1744" s="42" t="s">
        <v>3232</v>
      </c>
      <c r="B1744" s="25" t="s">
        <v>14201</v>
      </c>
      <c r="C1744" s="25" t="s">
        <v>14202</v>
      </c>
      <c r="D1744" s="25" t="s">
        <v>3224</v>
      </c>
      <c r="E1744" s="25" t="s">
        <v>3684</v>
      </c>
    </row>
    <row r="1745" spans="1:5">
      <c r="A1745" s="42" t="s">
        <v>17368</v>
      </c>
      <c r="B1745" s="25" t="s">
        <v>17376</v>
      </c>
    </row>
    <row r="1746" spans="1:5">
      <c r="A1746" s="42" t="s">
        <v>17369</v>
      </c>
      <c r="B1746" s="25" t="s">
        <v>17377</v>
      </c>
    </row>
    <row r="1747" spans="1:5">
      <c r="A1747" s="42" t="s">
        <v>17370</v>
      </c>
      <c r="B1747" s="25" t="s">
        <v>17378</v>
      </c>
    </row>
    <row r="1748" spans="1:5">
      <c r="A1748" s="42" t="s">
        <v>17371</v>
      </c>
      <c r="B1748" s="25" t="s">
        <v>17379</v>
      </c>
    </row>
    <row r="1749" spans="1:5">
      <c r="A1749" s="42" t="s">
        <v>17372</v>
      </c>
      <c r="B1749" s="25" t="s">
        <v>17380</v>
      </c>
    </row>
    <row r="1750" spans="1:5">
      <c r="A1750" s="42" t="s">
        <v>17373</v>
      </c>
      <c r="B1750" s="25" t="s">
        <v>17381</v>
      </c>
    </row>
    <row r="1751" spans="1:5">
      <c r="A1751" s="42" t="s">
        <v>17374</v>
      </c>
      <c r="B1751" s="25" t="s">
        <v>17382</v>
      </c>
    </row>
    <row r="1752" spans="1:5">
      <c r="A1752" s="42" t="s">
        <v>17375</v>
      </c>
      <c r="B1752" s="25" t="s">
        <v>17383</v>
      </c>
    </row>
    <row r="1753" spans="1:5">
      <c r="A1753" s="25" t="s">
        <v>3233</v>
      </c>
      <c r="B1753" s="25" t="s">
        <v>17725</v>
      </c>
    </row>
    <row r="1754" spans="1:5">
      <c r="A1754" s="25" t="s">
        <v>3234</v>
      </c>
      <c r="B1754" s="25" t="s">
        <v>3126</v>
      </c>
    </row>
    <row r="1755" spans="1:5">
      <c r="A1755" s="25" t="s">
        <v>17692</v>
      </c>
      <c r="B1755" s="25" t="s">
        <v>11077</v>
      </c>
    </row>
    <row r="1756" spans="1:5">
      <c r="A1756" s="25" t="s">
        <v>17703</v>
      </c>
      <c r="B1756" s="25" t="s">
        <v>3673</v>
      </c>
    </row>
    <row r="1757" spans="1:5">
      <c r="A1757" s="25" t="s">
        <v>3235</v>
      </c>
      <c r="B1757" s="25" t="s">
        <v>3236</v>
      </c>
    </row>
    <row r="1758" spans="1:5">
      <c r="A1758" s="25" t="s">
        <v>3237</v>
      </c>
      <c r="B1758" s="44" t="s">
        <v>3238</v>
      </c>
      <c r="C1758" s="44"/>
      <c r="E1758" s="44"/>
    </row>
    <row r="1759" spans="1:5" ht="17">
      <c r="A1759" s="25" t="s">
        <v>3239</v>
      </c>
      <c r="B1759" s="53" t="s">
        <v>3240</v>
      </c>
      <c r="D1759" s="162" t="s">
        <v>3239</v>
      </c>
      <c r="E1759" s="75" t="s">
        <v>12298</v>
      </c>
    </row>
    <row r="1760" spans="1:5" ht="17">
      <c r="A1760" s="25" t="s">
        <v>3241</v>
      </c>
      <c r="B1760" s="25" t="s">
        <v>3242</v>
      </c>
      <c r="C1760" s="25" t="s">
        <v>11787</v>
      </c>
      <c r="D1760" s="162" t="s">
        <v>3241</v>
      </c>
      <c r="E1760" s="42" t="s">
        <v>3396</v>
      </c>
    </row>
    <row r="1761" spans="1:5" ht="17">
      <c r="A1761" s="25" t="s">
        <v>3243</v>
      </c>
      <c r="B1761" s="25" t="s">
        <v>3244</v>
      </c>
      <c r="C1761" s="25" t="s">
        <v>11788</v>
      </c>
      <c r="D1761" s="162" t="s">
        <v>3243</v>
      </c>
      <c r="E1761" s="42" t="s">
        <v>3681</v>
      </c>
    </row>
    <row r="1762" spans="1:5" ht="17">
      <c r="A1762" s="25" t="s">
        <v>3245</v>
      </c>
      <c r="B1762" s="25" t="s">
        <v>3246</v>
      </c>
      <c r="C1762" s="25" t="s">
        <v>11789</v>
      </c>
      <c r="D1762" s="162" t="s">
        <v>3245</v>
      </c>
      <c r="E1762" s="42" t="s">
        <v>3684</v>
      </c>
    </row>
    <row r="1763" spans="1:5" ht="17">
      <c r="A1763" s="25" t="s">
        <v>3247</v>
      </c>
      <c r="B1763" s="53" t="s">
        <v>3248</v>
      </c>
      <c r="D1763" s="162" t="s">
        <v>3295</v>
      </c>
      <c r="E1763" s="75" t="s">
        <v>12299</v>
      </c>
    </row>
    <row r="1764" spans="1:5" ht="17">
      <c r="A1764" s="25" t="s">
        <v>3249</v>
      </c>
      <c r="B1764" s="25" t="s">
        <v>3250</v>
      </c>
      <c r="C1764" s="25" t="s">
        <v>11790</v>
      </c>
      <c r="D1764" s="162" t="s">
        <v>3297</v>
      </c>
      <c r="E1764" s="42" t="s">
        <v>3381</v>
      </c>
    </row>
    <row r="1765" spans="1:5" ht="17">
      <c r="A1765" s="25" t="s">
        <v>3251</v>
      </c>
      <c r="B1765" s="25" t="s">
        <v>3252</v>
      </c>
      <c r="C1765" s="25" t="s">
        <v>11791</v>
      </c>
      <c r="D1765" s="162" t="s">
        <v>3299</v>
      </c>
      <c r="E1765" s="42" t="s">
        <v>12251</v>
      </c>
    </row>
    <row r="1766" spans="1:5" ht="17">
      <c r="A1766" s="25" t="s">
        <v>3253</v>
      </c>
      <c r="B1766" s="25" t="s">
        <v>3254</v>
      </c>
      <c r="C1766" s="25" t="s">
        <v>11792</v>
      </c>
      <c r="D1766" s="162" t="s">
        <v>3301</v>
      </c>
      <c r="E1766" s="42" t="s">
        <v>4108</v>
      </c>
    </row>
    <row r="1767" spans="1:5" ht="17">
      <c r="A1767" s="25" t="s">
        <v>3255</v>
      </c>
      <c r="B1767" s="53" t="s">
        <v>3256</v>
      </c>
      <c r="D1767" s="162" t="s">
        <v>3287</v>
      </c>
      <c r="E1767" s="75" t="s">
        <v>12300</v>
      </c>
    </row>
    <row r="1768" spans="1:5" ht="17">
      <c r="A1768" s="25" t="s">
        <v>3257</v>
      </c>
      <c r="B1768" s="25" t="s">
        <v>3258</v>
      </c>
      <c r="C1768" s="25" t="s">
        <v>11793</v>
      </c>
      <c r="D1768" s="162" t="s">
        <v>3289</v>
      </c>
      <c r="E1768" s="42" t="s">
        <v>3381</v>
      </c>
    </row>
    <row r="1769" spans="1:5" ht="17">
      <c r="A1769" s="25" t="s">
        <v>3259</v>
      </c>
      <c r="B1769" s="25" t="s">
        <v>3260</v>
      </c>
      <c r="C1769" s="25" t="s">
        <v>11794</v>
      </c>
      <c r="D1769" s="162" t="s">
        <v>3291</v>
      </c>
      <c r="E1769" s="42" t="s">
        <v>3385</v>
      </c>
    </row>
    <row r="1770" spans="1:5" ht="17">
      <c r="A1770" s="25" t="s">
        <v>3261</v>
      </c>
      <c r="B1770" s="25" t="s">
        <v>3262</v>
      </c>
      <c r="C1770" s="25" t="s">
        <v>11795</v>
      </c>
      <c r="D1770" s="162" t="s">
        <v>3293</v>
      </c>
      <c r="E1770" s="42" t="s">
        <v>4108</v>
      </c>
    </row>
    <row r="1771" spans="1:5" ht="17">
      <c r="A1771" s="25" t="s">
        <v>3263</v>
      </c>
      <c r="B1771" s="53" t="s">
        <v>3264</v>
      </c>
      <c r="D1771" s="162" t="s">
        <v>3255</v>
      </c>
      <c r="E1771" s="75" t="s">
        <v>12301</v>
      </c>
    </row>
    <row r="1772" spans="1:5" ht="17">
      <c r="A1772" s="25" t="s">
        <v>3265</v>
      </c>
      <c r="B1772" s="25" t="s">
        <v>3266</v>
      </c>
      <c r="C1772" s="25" t="s">
        <v>11796</v>
      </c>
      <c r="D1772" s="162" t="s">
        <v>3257</v>
      </c>
      <c r="E1772" s="42" t="s">
        <v>3381</v>
      </c>
    </row>
    <row r="1773" spans="1:5" ht="17">
      <c r="A1773" s="25" t="s">
        <v>3267</v>
      </c>
      <c r="B1773" s="25" t="s">
        <v>3268</v>
      </c>
      <c r="C1773" s="25" t="s">
        <v>11797</v>
      </c>
      <c r="D1773" s="162" t="s">
        <v>3259</v>
      </c>
      <c r="E1773" s="42" t="s">
        <v>12251</v>
      </c>
    </row>
    <row r="1774" spans="1:5" ht="17">
      <c r="A1774" s="25" t="s">
        <v>3269</v>
      </c>
      <c r="B1774" s="25" t="s">
        <v>3270</v>
      </c>
      <c r="C1774" s="25" t="s">
        <v>11798</v>
      </c>
      <c r="D1774" s="162" t="s">
        <v>3261</v>
      </c>
      <c r="E1774" s="42" t="s">
        <v>4108</v>
      </c>
    </row>
    <row r="1775" spans="1:5" ht="17">
      <c r="A1775" s="25" t="s">
        <v>3271</v>
      </c>
      <c r="B1775" s="53" t="s">
        <v>3272</v>
      </c>
      <c r="D1775" s="162" t="s">
        <v>3263</v>
      </c>
      <c r="E1775" s="75" t="s">
        <v>12302</v>
      </c>
    </row>
    <row r="1776" spans="1:5" ht="17">
      <c r="A1776" s="25" t="s">
        <v>3273</v>
      </c>
      <c r="B1776" s="25" t="s">
        <v>3274</v>
      </c>
      <c r="C1776" s="25" t="s">
        <v>11799</v>
      </c>
      <c r="D1776" s="162" t="s">
        <v>3265</v>
      </c>
      <c r="E1776" s="42" t="s">
        <v>3678</v>
      </c>
    </row>
    <row r="1777" spans="1:5" ht="17">
      <c r="A1777" s="25" t="s">
        <v>3275</v>
      </c>
      <c r="B1777" s="25" t="s">
        <v>3276</v>
      </c>
      <c r="C1777" s="25" t="s">
        <v>11800</v>
      </c>
      <c r="D1777" s="162" t="s">
        <v>3267</v>
      </c>
      <c r="E1777" s="42" t="s">
        <v>3681</v>
      </c>
    </row>
    <row r="1778" spans="1:5" ht="17">
      <c r="A1778" s="25" t="s">
        <v>3277</v>
      </c>
      <c r="B1778" s="25" t="s">
        <v>3278</v>
      </c>
      <c r="C1778" s="25" t="s">
        <v>11801</v>
      </c>
      <c r="D1778" s="162" t="s">
        <v>3269</v>
      </c>
      <c r="E1778" s="42" t="s">
        <v>3684</v>
      </c>
    </row>
    <row r="1779" spans="1:5" ht="17">
      <c r="A1779" s="25" t="s">
        <v>3279</v>
      </c>
      <c r="B1779" s="53" t="s">
        <v>3280</v>
      </c>
      <c r="D1779" s="162" t="s">
        <v>3271</v>
      </c>
      <c r="E1779" s="75" t="s">
        <v>12303</v>
      </c>
    </row>
    <row r="1780" spans="1:5" ht="17">
      <c r="A1780" s="25" t="s">
        <v>3281</v>
      </c>
      <c r="B1780" s="25" t="s">
        <v>3282</v>
      </c>
      <c r="C1780" s="25" t="s">
        <v>11802</v>
      </c>
      <c r="D1780" s="162" t="s">
        <v>3273</v>
      </c>
      <c r="E1780" s="42" t="s">
        <v>3678</v>
      </c>
    </row>
    <row r="1781" spans="1:5" ht="17">
      <c r="A1781" s="25" t="s">
        <v>3283</v>
      </c>
      <c r="B1781" s="25" t="s">
        <v>3284</v>
      </c>
      <c r="C1781" s="25" t="s">
        <v>11803</v>
      </c>
      <c r="D1781" s="162" t="s">
        <v>3275</v>
      </c>
      <c r="E1781" s="42" t="s">
        <v>3681</v>
      </c>
    </row>
    <row r="1782" spans="1:5" ht="17">
      <c r="A1782" s="25" t="s">
        <v>3285</v>
      </c>
      <c r="B1782" s="25" t="s">
        <v>3286</v>
      </c>
      <c r="C1782" s="25" t="s">
        <v>11804</v>
      </c>
      <c r="D1782" s="162" t="s">
        <v>3277</v>
      </c>
      <c r="E1782" s="42" t="s">
        <v>3684</v>
      </c>
    </row>
    <row r="1783" spans="1:5" ht="17">
      <c r="A1783" s="25" t="s">
        <v>3287</v>
      </c>
      <c r="B1783" s="53" t="s">
        <v>3288</v>
      </c>
      <c r="D1783" s="162" t="s">
        <v>3311</v>
      </c>
      <c r="E1783" s="75" t="s">
        <v>12304</v>
      </c>
    </row>
    <row r="1784" spans="1:5" ht="17">
      <c r="A1784" s="25" t="s">
        <v>3289</v>
      </c>
      <c r="B1784" s="25" t="s">
        <v>3290</v>
      </c>
      <c r="C1784" s="25" t="s">
        <v>11805</v>
      </c>
      <c r="D1784" s="162" t="s">
        <v>3313</v>
      </c>
      <c r="E1784" s="42" t="s">
        <v>3678</v>
      </c>
    </row>
    <row r="1785" spans="1:5" ht="17">
      <c r="A1785" s="25" t="s">
        <v>3291</v>
      </c>
      <c r="B1785" s="25" t="s">
        <v>3292</v>
      </c>
      <c r="C1785" s="25" t="s">
        <v>11828</v>
      </c>
      <c r="D1785" s="162" t="s">
        <v>3315</v>
      </c>
      <c r="E1785" s="42" t="s">
        <v>3681</v>
      </c>
    </row>
    <row r="1786" spans="1:5" ht="17">
      <c r="A1786" s="25" t="s">
        <v>3293</v>
      </c>
      <c r="B1786" s="25" t="s">
        <v>3294</v>
      </c>
      <c r="C1786" s="25" t="s">
        <v>11829</v>
      </c>
      <c r="D1786" s="162" t="s">
        <v>3317</v>
      </c>
      <c r="E1786" s="42" t="s">
        <v>3684</v>
      </c>
    </row>
    <row r="1787" spans="1:5" ht="17">
      <c r="A1787" s="25" t="s">
        <v>3295</v>
      </c>
      <c r="B1787" s="53" t="s">
        <v>3296</v>
      </c>
      <c r="D1787" s="162" t="s">
        <v>3327</v>
      </c>
      <c r="E1787" s="75" t="s">
        <v>12305</v>
      </c>
    </row>
    <row r="1788" spans="1:5" ht="17">
      <c r="A1788" s="25" t="s">
        <v>3297</v>
      </c>
      <c r="B1788" s="25" t="s">
        <v>3298</v>
      </c>
      <c r="C1788" s="25" t="s">
        <v>11805</v>
      </c>
      <c r="D1788" s="162" t="s">
        <v>3329</v>
      </c>
      <c r="E1788" s="42" t="s">
        <v>12306</v>
      </c>
    </row>
    <row r="1789" spans="1:5" ht="17">
      <c r="A1789" s="25" t="s">
        <v>3299</v>
      </c>
      <c r="B1789" s="25" t="s">
        <v>3300</v>
      </c>
      <c r="C1789" s="25" t="s">
        <v>11828</v>
      </c>
      <c r="D1789" s="162" t="s">
        <v>3331</v>
      </c>
      <c r="E1789" s="42" t="s">
        <v>3681</v>
      </c>
    </row>
    <row r="1790" spans="1:5" ht="17">
      <c r="A1790" s="25" t="s">
        <v>3301</v>
      </c>
      <c r="B1790" s="25" t="s">
        <v>3302</v>
      </c>
      <c r="C1790" s="25" t="s">
        <v>11829</v>
      </c>
      <c r="D1790" s="162" t="s">
        <v>3333</v>
      </c>
      <c r="E1790" s="42" t="s">
        <v>3684</v>
      </c>
    </row>
    <row r="1791" spans="1:5" ht="17">
      <c r="A1791" s="25" t="s">
        <v>3303</v>
      </c>
      <c r="B1791" s="53" t="s">
        <v>3304</v>
      </c>
      <c r="D1791" s="162" t="s">
        <v>3319</v>
      </c>
      <c r="E1791" s="75" t="s">
        <v>12307</v>
      </c>
    </row>
    <row r="1792" spans="1:5" ht="17">
      <c r="A1792" s="25" t="s">
        <v>3305</v>
      </c>
      <c r="B1792" s="25" t="s">
        <v>3306</v>
      </c>
      <c r="C1792" s="25" t="s">
        <v>11830</v>
      </c>
      <c r="D1792" s="162" t="s">
        <v>3321</v>
      </c>
      <c r="E1792" s="42" t="s">
        <v>12308</v>
      </c>
    </row>
    <row r="1793" spans="1:5" ht="17">
      <c r="A1793" s="25" t="s">
        <v>3307</v>
      </c>
      <c r="B1793" s="25" t="s">
        <v>3308</v>
      </c>
      <c r="C1793" s="25" t="s">
        <v>11806</v>
      </c>
      <c r="D1793" s="162" t="s">
        <v>3323</v>
      </c>
      <c r="E1793" s="42" t="s">
        <v>3681</v>
      </c>
    </row>
    <row r="1794" spans="1:5" ht="17">
      <c r="A1794" s="25" t="s">
        <v>3309</v>
      </c>
      <c r="B1794" s="25" t="s">
        <v>3310</v>
      </c>
      <c r="C1794" s="25" t="s">
        <v>11806</v>
      </c>
      <c r="D1794" s="162" t="s">
        <v>3325</v>
      </c>
      <c r="E1794" s="42" t="s">
        <v>3684</v>
      </c>
    </row>
    <row r="1795" spans="1:5" ht="17">
      <c r="A1795" s="25" t="s">
        <v>3311</v>
      </c>
      <c r="B1795" s="53" t="s">
        <v>3312</v>
      </c>
      <c r="D1795" s="162" t="s">
        <v>3342</v>
      </c>
      <c r="E1795" s="75" t="s">
        <v>12309</v>
      </c>
    </row>
    <row r="1796" spans="1:5" ht="17">
      <c r="A1796" s="25" t="s">
        <v>3313</v>
      </c>
      <c r="B1796" s="25" t="s">
        <v>3314</v>
      </c>
      <c r="C1796" s="25" t="s">
        <v>11807</v>
      </c>
      <c r="D1796" s="162" t="s">
        <v>3343</v>
      </c>
      <c r="E1796" s="42" t="s">
        <v>3381</v>
      </c>
    </row>
    <row r="1797" spans="1:5" ht="17">
      <c r="A1797" s="25" t="s">
        <v>3315</v>
      </c>
      <c r="B1797" s="25" t="s">
        <v>3316</v>
      </c>
      <c r="C1797" s="25" t="s">
        <v>11808</v>
      </c>
      <c r="D1797" s="162" t="s">
        <v>3345</v>
      </c>
      <c r="E1797" s="42" t="s">
        <v>3385</v>
      </c>
    </row>
    <row r="1798" spans="1:5" ht="17">
      <c r="A1798" s="25" t="s">
        <v>3317</v>
      </c>
      <c r="B1798" s="25" t="s">
        <v>3318</v>
      </c>
      <c r="C1798" s="25" t="s">
        <v>11809</v>
      </c>
      <c r="D1798" s="162" t="s">
        <v>3347</v>
      </c>
      <c r="E1798" s="42" t="s">
        <v>4108</v>
      </c>
    </row>
    <row r="1799" spans="1:5" ht="17">
      <c r="A1799" s="25" t="s">
        <v>3319</v>
      </c>
      <c r="B1799" s="53" t="s">
        <v>3320</v>
      </c>
      <c r="D1799" s="162" t="s">
        <v>3335</v>
      </c>
      <c r="E1799" s="75" t="s">
        <v>12310</v>
      </c>
    </row>
    <row r="1800" spans="1:5" ht="17">
      <c r="A1800" s="25" t="s">
        <v>3321</v>
      </c>
      <c r="B1800" s="25" t="s">
        <v>3322</v>
      </c>
      <c r="C1800" s="25" t="s">
        <v>11810</v>
      </c>
      <c r="D1800" s="162" t="s">
        <v>3336</v>
      </c>
      <c r="E1800" s="42" t="s">
        <v>3396</v>
      </c>
    </row>
    <row r="1801" spans="1:5" ht="17">
      <c r="A1801" s="25" t="s">
        <v>3323</v>
      </c>
      <c r="B1801" s="25" t="s">
        <v>3324</v>
      </c>
      <c r="C1801" s="25" t="s">
        <v>11811</v>
      </c>
      <c r="D1801" s="162" t="s">
        <v>3338</v>
      </c>
      <c r="E1801" s="42" t="s">
        <v>3681</v>
      </c>
    </row>
    <row r="1802" spans="1:5" ht="17">
      <c r="A1802" s="25" t="s">
        <v>3325</v>
      </c>
      <c r="B1802" s="25" t="s">
        <v>3326</v>
      </c>
      <c r="C1802" s="25" t="s">
        <v>11812</v>
      </c>
      <c r="D1802" s="162" t="s">
        <v>3340</v>
      </c>
      <c r="E1802" s="42" t="s">
        <v>3684</v>
      </c>
    </row>
    <row r="1803" spans="1:5" ht="17">
      <c r="A1803" s="25" t="s">
        <v>3327</v>
      </c>
      <c r="B1803" s="53" t="s">
        <v>3328</v>
      </c>
      <c r="D1803" s="162" t="s">
        <v>3348</v>
      </c>
      <c r="E1803" s="75" t="s">
        <v>12311</v>
      </c>
    </row>
    <row r="1804" spans="1:5" ht="17">
      <c r="A1804" s="25" t="s">
        <v>3329</v>
      </c>
      <c r="B1804" s="25" t="s">
        <v>3330</v>
      </c>
      <c r="C1804" s="25" t="s">
        <v>11831</v>
      </c>
      <c r="D1804" s="162" t="s">
        <v>3349</v>
      </c>
      <c r="E1804" s="42" t="s">
        <v>12306</v>
      </c>
    </row>
    <row r="1805" spans="1:5" ht="17">
      <c r="A1805" s="25" t="s">
        <v>3331</v>
      </c>
      <c r="B1805" s="25" t="s">
        <v>3332</v>
      </c>
      <c r="C1805" s="25" t="s">
        <v>11832</v>
      </c>
      <c r="D1805" s="162" t="s">
        <v>3350</v>
      </c>
      <c r="E1805" s="42" t="s">
        <v>3681</v>
      </c>
    </row>
    <row r="1806" spans="1:5" ht="17">
      <c r="A1806" s="25" t="s">
        <v>3333</v>
      </c>
      <c r="B1806" s="25" t="s">
        <v>3334</v>
      </c>
      <c r="C1806" s="25" t="s">
        <v>11832</v>
      </c>
      <c r="D1806" s="162" t="s">
        <v>3352</v>
      </c>
      <c r="E1806" s="42" t="s">
        <v>3684</v>
      </c>
    </row>
    <row r="1807" spans="1:5" ht="17">
      <c r="A1807" s="25" t="s">
        <v>3335</v>
      </c>
      <c r="B1807" s="53" t="s">
        <v>11548</v>
      </c>
      <c r="D1807" s="162" t="s">
        <v>3362</v>
      </c>
      <c r="E1807" s="75" t="s">
        <v>12312</v>
      </c>
    </row>
    <row r="1808" spans="1:5" ht="17">
      <c r="A1808" s="25" t="s">
        <v>3336</v>
      </c>
      <c r="B1808" s="25" t="s">
        <v>11549</v>
      </c>
      <c r="C1808" s="25" t="s">
        <v>11519</v>
      </c>
      <c r="D1808" s="162" t="s">
        <v>3364</v>
      </c>
      <c r="E1808" s="42" t="s">
        <v>3396</v>
      </c>
    </row>
    <row r="1809" spans="1:5" ht="17">
      <c r="A1809" s="25" t="s">
        <v>3338</v>
      </c>
      <c r="B1809" s="25" t="s">
        <v>11550</v>
      </c>
      <c r="C1809" s="25" t="s">
        <v>11520</v>
      </c>
      <c r="D1809" s="162" t="s">
        <v>3366</v>
      </c>
      <c r="E1809" s="42" t="s">
        <v>3681</v>
      </c>
    </row>
    <row r="1810" spans="1:5" ht="17">
      <c r="A1810" s="25" t="s">
        <v>3340</v>
      </c>
      <c r="B1810" s="25" t="s">
        <v>11551</v>
      </c>
      <c r="C1810" s="25" t="s">
        <v>11521</v>
      </c>
      <c r="D1810" s="162" t="s">
        <v>3368</v>
      </c>
      <c r="E1810" s="42" t="s">
        <v>3684</v>
      </c>
    </row>
    <row r="1811" spans="1:5" ht="17">
      <c r="A1811" s="25" t="s">
        <v>3342</v>
      </c>
      <c r="B1811" s="53" t="s">
        <v>11552</v>
      </c>
      <c r="D1811" s="162" t="s">
        <v>3354</v>
      </c>
      <c r="E1811" s="75" t="s">
        <v>12313</v>
      </c>
    </row>
    <row r="1812" spans="1:5" ht="17">
      <c r="A1812" s="25" t="s">
        <v>3343</v>
      </c>
      <c r="B1812" s="25" t="s">
        <v>11553</v>
      </c>
      <c r="C1812" s="25" t="s">
        <v>11813</v>
      </c>
      <c r="D1812" s="162" t="s">
        <v>3356</v>
      </c>
      <c r="E1812" s="42" t="s">
        <v>3678</v>
      </c>
    </row>
    <row r="1813" spans="1:5" ht="17">
      <c r="A1813" s="25" t="s">
        <v>3345</v>
      </c>
      <c r="B1813" s="25" t="s">
        <v>11554</v>
      </c>
      <c r="C1813" s="25" t="s">
        <v>11814</v>
      </c>
      <c r="D1813" s="162" t="s">
        <v>3358</v>
      </c>
      <c r="E1813" s="42" t="s">
        <v>3681</v>
      </c>
    </row>
    <row r="1814" spans="1:5" ht="17">
      <c r="A1814" s="25" t="s">
        <v>3347</v>
      </c>
      <c r="B1814" s="25" t="s">
        <v>11555</v>
      </c>
      <c r="C1814" s="25" t="s">
        <v>11815</v>
      </c>
      <c r="D1814" s="162" t="s">
        <v>3360</v>
      </c>
      <c r="E1814" s="42" t="s">
        <v>3684</v>
      </c>
    </row>
    <row r="1815" spans="1:5" ht="17">
      <c r="A1815" s="25" t="s">
        <v>3348</v>
      </c>
      <c r="B1815" s="53" t="s">
        <v>11556</v>
      </c>
      <c r="D1815" s="162" t="s">
        <v>3303</v>
      </c>
      <c r="E1815" s="75" t="s">
        <v>12314</v>
      </c>
    </row>
    <row r="1816" spans="1:5" ht="17">
      <c r="A1816" s="25" t="s">
        <v>3349</v>
      </c>
      <c r="B1816" s="25" t="s">
        <v>11557</v>
      </c>
      <c r="C1816" s="25" t="s">
        <v>11816</v>
      </c>
      <c r="D1816" s="162" t="s">
        <v>3305</v>
      </c>
      <c r="E1816" s="42" t="s">
        <v>3678</v>
      </c>
    </row>
    <row r="1817" spans="1:5" ht="17">
      <c r="A1817" s="25" t="s">
        <v>3350</v>
      </c>
      <c r="B1817" s="25" t="s">
        <v>11558</v>
      </c>
      <c r="C1817" s="25" t="s">
        <v>11817</v>
      </c>
      <c r="D1817" s="162" t="s">
        <v>3307</v>
      </c>
      <c r="E1817" s="42" t="s">
        <v>3681</v>
      </c>
    </row>
    <row r="1818" spans="1:5" ht="17">
      <c r="A1818" s="25" t="s">
        <v>3352</v>
      </c>
      <c r="B1818" s="25" t="s">
        <v>11559</v>
      </c>
      <c r="C1818" s="25" t="s">
        <v>11818</v>
      </c>
      <c r="D1818" s="162" t="s">
        <v>3309</v>
      </c>
      <c r="E1818" s="42" t="s">
        <v>3684</v>
      </c>
    </row>
    <row r="1819" spans="1:5" ht="17">
      <c r="A1819" s="42" t="s">
        <v>3354</v>
      </c>
      <c r="B1819" s="53" t="s">
        <v>3355</v>
      </c>
      <c r="D1819" s="162" t="s">
        <v>3247</v>
      </c>
      <c r="E1819" s="75" t="s">
        <v>12315</v>
      </c>
    </row>
    <row r="1820" spans="1:5" ht="17">
      <c r="A1820" s="42" t="s">
        <v>3356</v>
      </c>
      <c r="B1820" s="25" t="s">
        <v>3357</v>
      </c>
      <c r="C1820" s="25" t="s">
        <v>11819</v>
      </c>
      <c r="D1820" s="162" t="s">
        <v>3249</v>
      </c>
      <c r="E1820" s="42" t="s">
        <v>3678</v>
      </c>
    </row>
    <row r="1821" spans="1:5" ht="17">
      <c r="A1821" s="42" t="s">
        <v>3358</v>
      </c>
      <c r="B1821" s="25" t="s">
        <v>3359</v>
      </c>
      <c r="C1821" s="25" t="s">
        <v>11820</v>
      </c>
      <c r="D1821" s="162" t="s">
        <v>3251</v>
      </c>
      <c r="E1821" s="42" t="s">
        <v>3681</v>
      </c>
    </row>
    <row r="1822" spans="1:5" ht="17">
      <c r="A1822" s="42" t="s">
        <v>3360</v>
      </c>
      <c r="B1822" s="25" t="s">
        <v>3361</v>
      </c>
      <c r="C1822" s="25" t="s">
        <v>11821</v>
      </c>
      <c r="D1822" s="162" t="s">
        <v>3253</v>
      </c>
      <c r="E1822" s="42" t="s">
        <v>3684</v>
      </c>
    </row>
    <row r="1823" spans="1:5" ht="17">
      <c r="A1823" s="42" t="s">
        <v>3362</v>
      </c>
      <c r="B1823" s="53" t="s">
        <v>3363</v>
      </c>
      <c r="D1823" s="162" t="s">
        <v>3279</v>
      </c>
      <c r="E1823" s="75" t="s">
        <v>12316</v>
      </c>
    </row>
    <row r="1824" spans="1:5" ht="17">
      <c r="A1824" s="42" t="s">
        <v>3364</v>
      </c>
      <c r="B1824" s="25" t="s">
        <v>3365</v>
      </c>
      <c r="C1824" s="25" t="s">
        <v>11822</v>
      </c>
      <c r="D1824" s="162" t="s">
        <v>3281</v>
      </c>
      <c r="E1824" s="42" t="s">
        <v>3396</v>
      </c>
    </row>
    <row r="1825" spans="1:5" ht="17">
      <c r="A1825" s="42" t="s">
        <v>3366</v>
      </c>
      <c r="B1825" s="25" t="s">
        <v>3367</v>
      </c>
      <c r="C1825" s="25" t="s">
        <v>11823</v>
      </c>
      <c r="D1825" s="162" t="s">
        <v>3283</v>
      </c>
      <c r="E1825" s="42" t="s">
        <v>3681</v>
      </c>
    </row>
    <row r="1826" spans="1:5" ht="17">
      <c r="A1826" s="42" t="s">
        <v>3368</v>
      </c>
      <c r="B1826" s="25" t="s">
        <v>3326</v>
      </c>
      <c r="C1826" s="25" t="s">
        <v>11824</v>
      </c>
      <c r="D1826" s="162" t="s">
        <v>3285</v>
      </c>
      <c r="E1826" s="42" t="s">
        <v>3684</v>
      </c>
    </row>
    <row r="1827" spans="1:5" ht="17">
      <c r="A1827" s="42" t="s">
        <v>3369</v>
      </c>
      <c r="B1827" s="53" t="s">
        <v>3370</v>
      </c>
      <c r="D1827" s="162" t="s">
        <v>3369</v>
      </c>
      <c r="E1827" s="75" t="s">
        <v>12317</v>
      </c>
    </row>
    <row r="1828" spans="1:5" ht="17">
      <c r="A1828" s="42" t="s">
        <v>3371</v>
      </c>
      <c r="B1828" s="25" t="s">
        <v>3372</v>
      </c>
      <c r="C1828" s="25" t="s">
        <v>11825</v>
      </c>
      <c r="D1828" s="162" t="s">
        <v>3371</v>
      </c>
      <c r="E1828" s="42" t="s">
        <v>3678</v>
      </c>
    </row>
    <row r="1829" spans="1:5" ht="17">
      <c r="A1829" s="42" t="s">
        <v>3373</v>
      </c>
      <c r="B1829" s="25" t="s">
        <v>3374</v>
      </c>
      <c r="C1829" s="25" t="s">
        <v>11826</v>
      </c>
      <c r="D1829" s="162" t="s">
        <v>3373</v>
      </c>
      <c r="E1829" s="42" t="s">
        <v>3681</v>
      </c>
    </row>
    <row r="1830" spans="1:5" ht="17">
      <c r="A1830" s="42" t="s">
        <v>3375</v>
      </c>
      <c r="B1830" s="25" t="s">
        <v>3376</v>
      </c>
      <c r="C1830" s="25" t="s">
        <v>11827</v>
      </c>
      <c r="D1830" s="162" t="s">
        <v>3375</v>
      </c>
      <c r="E1830" s="42" t="s">
        <v>3684</v>
      </c>
    </row>
    <row r="1831" spans="1:5">
      <c r="A1831" s="25" t="s">
        <v>17016</v>
      </c>
      <c r="B1831" s="25" t="s">
        <v>17024</v>
      </c>
    </row>
    <row r="1832" spans="1:5">
      <c r="A1832" s="25" t="s">
        <v>17017</v>
      </c>
      <c r="B1832" s="25" t="s">
        <v>17025</v>
      </c>
    </row>
    <row r="1833" spans="1:5">
      <c r="A1833" s="25" t="s">
        <v>17018</v>
      </c>
      <c r="B1833" s="25" t="s">
        <v>17026</v>
      </c>
    </row>
    <row r="1834" spans="1:5">
      <c r="A1834" s="25" t="s">
        <v>17019</v>
      </c>
      <c r="B1834" s="25" t="s">
        <v>17027</v>
      </c>
    </row>
    <row r="1835" spans="1:5">
      <c r="A1835" s="25" t="s">
        <v>17020</v>
      </c>
      <c r="B1835" s="25" t="s">
        <v>17028</v>
      </c>
    </row>
    <row r="1836" spans="1:5">
      <c r="A1836" s="25" t="s">
        <v>17021</v>
      </c>
      <c r="B1836" s="25" t="s">
        <v>17029</v>
      </c>
    </row>
    <row r="1837" spans="1:5">
      <c r="A1837" s="25" t="s">
        <v>17022</v>
      </c>
      <c r="B1837" s="25" t="s">
        <v>17030</v>
      </c>
    </row>
    <row r="1838" spans="1:5">
      <c r="A1838" s="25" t="s">
        <v>17023</v>
      </c>
      <c r="B1838" s="25" t="s">
        <v>17031</v>
      </c>
    </row>
    <row r="1839" spans="1:5">
      <c r="A1839" s="25" t="s">
        <v>3377</v>
      </c>
      <c r="B1839" s="25" t="s">
        <v>3378</v>
      </c>
    </row>
    <row r="1840" spans="1:5">
      <c r="A1840" s="25" t="s">
        <v>3379</v>
      </c>
      <c r="B1840" s="25" t="s">
        <v>2345</v>
      </c>
    </row>
    <row r="1841" spans="1:5">
      <c r="A1841" s="25" t="s">
        <v>3380</v>
      </c>
      <c r="B1841" s="45" t="s">
        <v>3381</v>
      </c>
      <c r="C1841" s="45"/>
      <c r="E1841" s="45"/>
    </row>
    <row r="1842" spans="1:5">
      <c r="A1842" s="25" t="s">
        <v>3382</v>
      </c>
      <c r="B1842" s="25" t="s">
        <v>3383</v>
      </c>
    </row>
    <row r="1843" spans="1:5">
      <c r="A1843" s="25" t="s">
        <v>3384</v>
      </c>
      <c r="B1843" s="45" t="s">
        <v>3385</v>
      </c>
      <c r="C1843" s="45"/>
      <c r="E1843" s="45"/>
    </row>
    <row r="1844" spans="1:5">
      <c r="A1844" s="25" t="s">
        <v>3386</v>
      </c>
      <c r="B1844" s="44" t="s">
        <v>3387</v>
      </c>
      <c r="C1844" s="44"/>
      <c r="E1844" s="44"/>
    </row>
    <row r="1845" spans="1:5">
      <c r="A1845" s="25" t="s">
        <v>3388</v>
      </c>
      <c r="B1845" s="25" t="s">
        <v>3389</v>
      </c>
      <c r="D1845" s="53" t="s">
        <v>3390</v>
      </c>
      <c r="E1845" s="25" t="s">
        <v>3391</v>
      </c>
    </row>
    <row r="1846" spans="1:5">
      <c r="A1846" s="25" t="s">
        <v>3392</v>
      </c>
      <c r="B1846" s="25" t="s">
        <v>3393</v>
      </c>
      <c r="C1846" s="25" t="s">
        <v>3394</v>
      </c>
      <c r="D1846" s="53" t="s">
        <v>3395</v>
      </c>
      <c r="E1846" s="25" t="s">
        <v>3396</v>
      </c>
    </row>
    <row r="1847" spans="1:5">
      <c r="A1847" s="25" t="s">
        <v>3397</v>
      </c>
      <c r="B1847" s="25" t="s">
        <v>3398</v>
      </c>
      <c r="C1847" s="25" t="s">
        <v>3399</v>
      </c>
      <c r="D1847" s="53" t="s">
        <v>3400</v>
      </c>
      <c r="E1847" s="25" t="s">
        <v>3401</v>
      </c>
    </row>
    <row r="1848" spans="1:5">
      <c r="A1848" s="25" t="s">
        <v>3402</v>
      </c>
      <c r="B1848" s="25" t="s">
        <v>3403</v>
      </c>
      <c r="C1848" s="25" t="s">
        <v>3404</v>
      </c>
      <c r="D1848" s="53" t="s">
        <v>3405</v>
      </c>
      <c r="E1848" s="25" t="s">
        <v>3406</v>
      </c>
    </row>
    <row r="1849" spans="1:5">
      <c r="A1849" s="25" t="s">
        <v>3390</v>
      </c>
      <c r="B1849" s="25" t="s">
        <v>3407</v>
      </c>
      <c r="D1849" s="53" t="s">
        <v>3408</v>
      </c>
      <c r="E1849" s="25" t="s">
        <v>3409</v>
      </c>
    </row>
    <row r="1850" spans="1:5">
      <c r="A1850" s="25" t="s">
        <v>3395</v>
      </c>
      <c r="B1850" s="25" t="s">
        <v>3410</v>
      </c>
      <c r="C1850" s="25" t="s">
        <v>3411</v>
      </c>
      <c r="D1850" s="53" t="s">
        <v>3412</v>
      </c>
      <c r="E1850" s="25" t="s">
        <v>3413</v>
      </c>
    </row>
    <row r="1851" spans="1:5">
      <c r="A1851" s="25" t="s">
        <v>3400</v>
      </c>
      <c r="B1851" s="25" t="s">
        <v>3414</v>
      </c>
      <c r="C1851" s="25" t="s">
        <v>3415</v>
      </c>
      <c r="D1851" s="53" t="s">
        <v>3416</v>
      </c>
      <c r="E1851" s="25" t="s">
        <v>3396</v>
      </c>
    </row>
    <row r="1852" spans="1:5">
      <c r="A1852" s="25" t="s">
        <v>3405</v>
      </c>
      <c r="B1852" s="25" t="s">
        <v>3417</v>
      </c>
      <c r="C1852" s="25" t="s">
        <v>3418</v>
      </c>
      <c r="D1852" s="53" t="s">
        <v>3419</v>
      </c>
      <c r="E1852" s="25" t="s">
        <v>3420</v>
      </c>
    </row>
    <row r="1853" spans="1:5">
      <c r="A1853" s="25" t="s">
        <v>3421</v>
      </c>
      <c r="B1853" s="25" t="s">
        <v>3422</v>
      </c>
      <c r="D1853" s="53" t="s">
        <v>3423</v>
      </c>
      <c r="E1853" s="25" t="s">
        <v>3424</v>
      </c>
    </row>
    <row r="1854" spans="1:5">
      <c r="A1854" s="25" t="s">
        <v>3425</v>
      </c>
      <c r="B1854" s="25" t="s">
        <v>3426</v>
      </c>
      <c r="C1854" s="25" t="s">
        <v>3427</v>
      </c>
      <c r="D1854" s="53" t="s">
        <v>3428</v>
      </c>
      <c r="E1854" s="25" t="s">
        <v>3429</v>
      </c>
    </row>
    <row r="1855" spans="1:5">
      <c r="A1855" s="25" t="s">
        <v>3430</v>
      </c>
      <c r="B1855" s="25" t="s">
        <v>3431</v>
      </c>
      <c r="C1855" s="25" t="s">
        <v>3432</v>
      </c>
      <c r="D1855" s="53" t="s">
        <v>3433</v>
      </c>
      <c r="E1855" s="25" t="s">
        <v>3434</v>
      </c>
    </row>
    <row r="1856" spans="1:5">
      <c r="A1856" s="25" t="s">
        <v>3435</v>
      </c>
      <c r="B1856" s="25" t="s">
        <v>3436</v>
      </c>
      <c r="C1856" s="25" t="s">
        <v>3437</v>
      </c>
      <c r="D1856" s="53" t="s">
        <v>3438</v>
      </c>
      <c r="E1856" s="25" t="s">
        <v>1375</v>
      </c>
    </row>
    <row r="1857" spans="1:5">
      <c r="A1857" s="25" t="s">
        <v>3439</v>
      </c>
      <c r="B1857" s="25" t="s">
        <v>3440</v>
      </c>
      <c r="D1857" s="53" t="s">
        <v>3388</v>
      </c>
      <c r="E1857" s="25" t="s">
        <v>3441</v>
      </c>
    </row>
    <row r="1858" spans="1:5">
      <c r="A1858" s="25" t="s">
        <v>3442</v>
      </c>
      <c r="B1858" s="25" t="s">
        <v>3443</v>
      </c>
      <c r="C1858" s="25" t="s">
        <v>3444</v>
      </c>
      <c r="D1858" s="53" t="s">
        <v>3392</v>
      </c>
      <c r="E1858" s="25" t="s">
        <v>3445</v>
      </c>
    </row>
    <row r="1859" spans="1:5">
      <c r="A1859" s="25" t="s">
        <v>3446</v>
      </c>
      <c r="B1859" s="25" t="s">
        <v>3447</v>
      </c>
      <c r="C1859" s="25" t="s">
        <v>3448</v>
      </c>
      <c r="D1859" s="53" t="s">
        <v>3397</v>
      </c>
      <c r="E1859" s="25" t="s">
        <v>3449</v>
      </c>
    </row>
    <row r="1860" spans="1:5">
      <c r="A1860" s="25" t="s">
        <v>3450</v>
      </c>
      <c r="B1860" s="25" t="s">
        <v>3451</v>
      </c>
      <c r="C1860" s="25" t="s">
        <v>3452</v>
      </c>
      <c r="D1860" s="53" t="s">
        <v>3402</v>
      </c>
      <c r="E1860" s="25" t="s">
        <v>3453</v>
      </c>
    </row>
    <row r="1861" spans="1:5">
      <c r="A1861" s="25" t="s">
        <v>3454</v>
      </c>
      <c r="B1861" s="25" t="s">
        <v>3455</v>
      </c>
      <c r="D1861" s="53" t="s">
        <v>3439</v>
      </c>
      <c r="E1861" s="25" t="s">
        <v>3456</v>
      </c>
    </row>
    <row r="1862" spans="1:5">
      <c r="A1862" s="25" t="s">
        <v>3457</v>
      </c>
      <c r="B1862" s="25" t="s">
        <v>3458</v>
      </c>
      <c r="C1862" s="25" t="s">
        <v>3459</v>
      </c>
      <c r="D1862" s="53" t="s">
        <v>3442</v>
      </c>
      <c r="E1862" s="25" t="s">
        <v>3460</v>
      </c>
    </row>
    <row r="1863" spans="1:5">
      <c r="A1863" s="25" t="s">
        <v>3461</v>
      </c>
      <c r="B1863" s="25" t="s">
        <v>3462</v>
      </c>
      <c r="C1863" s="25" t="s">
        <v>3463</v>
      </c>
      <c r="D1863" s="53" t="s">
        <v>3446</v>
      </c>
      <c r="E1863" s="25" t="s">
        <v>3464</v>
      </c>
    </row>
    <row r="1864" spans="1:5">
      <c r="A1864" s="25" t="s">
        <v>3465</v>
      </c>
      <c r="B1864" s="25" t="s">
        <v>3466</v>
      </c>
      <c r="C1864" s="25" t="s">
        <v>3467</v>
      </c>
      <c r="D1864" s="53" t="s">
        <v>3450</v>
      </c>
      <c r="E1864" s="25" t="s">
        <v>3468</v>
      </c>
    </row>
    <row r="1865" spans="1:5">
      <c r="A1865" s="25" t="s">
        <v>3469</v>
      </c>
      <c r="B1865" s="25" t="s">
        <v>3470</v>
      </c>
      <c r="D1865" s="53" t="s">
        <v>3421</v>
      </c>
      <c r="E1865" s="25" t="s">
        <v>3471</v>
      </c>
    </row>
    <row r="1866" spans="1:5">
      <c r="A1866" s="25" t="s">
        <v>3472</v>
      </c>
      <c r="B1866" s="25" t="s">
        <v>3473</v>
      </c>
      <c r="C1866" s="25" t="s">
        <v>3474</v>
      </c>
      <c r="D1866" s="53" t="s">
        <v>3425</v>
      </c>
      <c r="E1866" s="25" t="s">
        <v>3475</v>
      </c>
    </row>
    <row r="1867" spans="1:5">
      <c r="A1867" s="25" t="s">
        <v>3476</v>
      </c>
      <c r="B1867" s="25" t="s">
        <v>3477</v>
      </c>
      <c r="C1867" s="25" t="s">
        <v>3478</v>
      </c>
      <c r="D1867" s="53" t="s">
        <v>3430</v>
      </c>
      <c r="E1867" s="25" t="s">
        <v>3479</v>
      </c>
    </row>
    <row r="1868" spans="1:5">
      <c r="A1868" s="25" t="s">
        <v>3480</v>
      </c>
      <c r="B1868" s="25" t="s">
        <v>3481</v>
      </c>
      <c r="C1868" s="25" t="s">
        <v>3482</v>
      </c>
      <c r="D1868" s="53" t="s">
        <v>3435</v>
      </c>
      <c r="E1868" s="25" t="s">
        <v>3483</v>
      </c>
    </row>
    <row r="1869" spans="1:5">
      <c r="A1869" s="25" t="s">
        <v>3484</v>
      </c>
      <c r="B1869" s="25" t="s">
        <v>3485</v>
      </c>
      <c r="D1869" s="53" t="s">
        <v>3486</v>
      </c>
      <c r="E1869" s="25" t="s">
        <v>3487</v>
      </c>
    </row>
    <row r="1870" spans="1:5">
      <c r="A1870" s="25" t="s">
        <v>3488</v>
      </c>
      <c r="B1870" s="25" t="s">
        <v>3489</v>
      </c>
      <c r="C1870" s="25" t="s">
        <v>3490</v>
      </c>
      <c r="D1870" s="53" t="s">
        <v>3491</v>
      </c>
      <c r="E1870" s="25" t="s">
        <v>3492</v>
      </c>
    </row>
    <row r="1871" spans="1:5">
      <c r="A1871" s="25" t="s">
        <v>3493</v>
      </c>
      <c r="B1871" s="25" t="s">
        <v>3182</v>
      </c>
      <c r="C1871" s="25" t="s">
        <v>3494</v>
      </c>
      <c r="D1871" s="53" t="s">
        <v>3495</v>
      </c>
      <c r="E1871" s="25" t="s">
        <v>3496</v>
      </c>
    </row>
    <row r="1872" spans="1:5">
      <c r="A1872" s="25" t="s">
        <v>3497</v>
      </c>
      <c r="B1872" s="25" t="s">
        <v>3498</v>
      </c>
      <c r="C1872" s="25" t="s">
        <v>3499</v>
      </c>
      <c r="D1872" s="53" t="s">
        <v>3500</v>
      </c>
      <c r="E1872" s="25" t="s">
        <v>3501</v>
      </c>
    </row>
    <row r="1873" spans="1:5">
      <c r="A1873" s="25" t="s">
        <v>3408</v>
      </c>
      <c r="B1873" s="25" t="s">
        <v>3502</v>
      </c>
      <c r="D1873" s="53" t="s">
        <v>3484</v>
      </c>
      <c r="E1873" s="25" t="s">
        <v>3503</v>
      </c>
    </row>
    <row r="1874" spans="1:5">
      <c r="A1874" s="25" t="s">
        <v>3412</v>
      </c>
      <c r="B1874" s="25" t="s">
        <v>3504</v>
      </c>
      <c r="C1874" s="25" t="s">
        <v>3505</v>
      </c>
      <c r="D1874" s="53" t="s">
        <v>3488</v>
      </c>
      <c r="E1874" s="25" t="s">
        <v>3506</v>
      </c>
    </row>
    <row r="1875" spans="1:5">
      <c r="A1875" s="25" t="s">
        <v>3416</v>
      </c>
      <c r="B1875" s="25" t="s">
        <v>3507</v>
      </c>
      <c r="C1875" s="25" t="s">
        <v>3508</v>
      </c>
      <c r="D1875" s="53" t="s">
        <v>3493</v>
      </c>
      <c r="E1875" s="25" t="s">
        <v>3509</v>
      </c>
    </row>
    <row r="1876" spans="1:5">
      <c r="A1876" s="25" t="s">
        <v>3419</v>
      </c>
      <c r="B1876" s="25" t="s">
        <v>3510</v>
      </c>
      <c r="C1876" s="25" t="s">
        <v>3511</v>
      </c>
      <c r="D1876" s="53" t="s">
        <v>3497</v>
      </c>
      <c r="E1876" s="25" t="s">
        <v>3512</v>
      </c>
    </row>
    <row r="1877" spans="1:5">
      <c r="A1877" s="25" t="s">
        <v>3423</v>
      </c>
      <c r="B1877" s="25" t="s">
        <v>3513</v>
      </c>
      <c r="D1877" s="53" t="s">
        <v>3514</v>
      </c>
      <c r="E1877" s="25" t="s">
        <v>3515</v>
      </c>
    </row>
    <row r="1878" spans="1:5">
      <c r="A1878" s="25" t="s">
        <v>3428</v>
      </c>
      <c r="B1878" s="25" t="s">
        <v>3516</v>
      </c>
      <c r="C1878" s="25" t="s">
        <v>3517</v>
      </c>
      <c r="D1878" s="53" t="s">
        <v>3518</v>
      </c>
      <c r="E1878" s="25" t="s">
        <v>3519</v>
      </c>
    </row>
    <row r="1879" spans="1:5">
      <c r="A1879" s="25" t="s">
        <v>3433</v>
      </c>
      <c r="B1879" s="25" t="s">
        <v>3520</v>
      </c>
      <c r="C1879" s="25" t="s">
        <v>3521</v>
      </c>
      <c r="D1879" s="53" t="s">
        <v>3522</v>
      </c>
      <c r="E1879" s="25" t="s">
        <v>3523</v>
      </c>
    </row>
    <row r="1880" spans="1:5">
      <c r="A1880" s="25" t="s">
        <v>3438</v>
      </c>
      <c r="B1880" s="25" t="s">
        <v>3524</v>
      </c>
      <c r="C1880" s="25" t="s">
        <v>3525</v>
      </c>
      <c r="D1880" s="53" t="s">
        <v>3526</v>
      </c>
      <c r="E1880" s="25" t="s">
        <v>3512</v>
      </c>
    </row>
    <row r="1881" spans="1:5">
      <c r="A1881" s="25" t="s">
        <v>3486</v>
      </c>
      <c r="B1881" s="25" t="s">
        <v>3527</v>
      </c>
      <c r="D1881" s="53" t="s">
        <v>3528</v>
      </c>
      <c r="E1881" s="25" t="s">
        <v>3529</v>
      </c>
    </row>
    <row r="1882" spans="1:5">
      <c r="A1882" s="25" t="s">
        <v>3491</v>
      </c>
      <c r="B1882" s="25" t="s">
        <v>3530</v>
      </c>
      <c r="C1882" s="25" t="s">
        <v>3531</v>
      </c>
      <c r="D1882" s="53" t="s">
        <v>3532</v>
      </c>
      <c r="E1882" s="25" t="s">
        <v>3533</v>
      </c>
    </row>
    <row r="1883" spans="1:5">
      <c r="A1883" s="25" t="s">
        <v>3495</v>
      </c>
      <c r="B1883" s="25" t="s">
        <v>3534</v>
      </c>
      <c r="C1883" s="25" t="s">
        <v>3535</v>
      </c>
      <c r="D1883" s="53" t="s">
        <v>3536</v>
      </c>
      <c r="E1883" s="25" t="s">
        <v>3537</v>
      </c>
    </row>
    <row r="1884" spans="1:5">
      <c r="A1884" s="25" t="s">
        <v>3500</v>
      </c>
      <c r="B1884" s="25" t="s">
        <v>3538</v>
      </c>
      <c r="C1884" s="25" t="s">
        <v>3539</v>
      </c>
      <c r="D1884" s="53" t="s">
        <v>3540</v>
      </c>
      <c r="E1884" s="25" t="s">
        <v>3541</v>
      </c>
    </row>
    <row r="1885" spans="1:5">
      <c r="A1885" s="25" t="s">
        <v>3514</v>
      </c>
      <c r="B1885" s="25" t="s">
        <v>3542</v>
      </c>
      <c r="D1885" s="53" t="s">
        <v>3543</v>
      </c>
      <c r="E1885" s="25" t="s">
        <v>3544</v>
      </c>
    </row>
    <row r="1886" spans="1:5">
      <c r="A1886" s="25" t="s">
        <v>3518</v>
      </c>
      <c r="B1886" s="25" t="s">
        <v>3545</v>
      </c>
      <c r="C1886" s="25" t="s">
        <v>3546</v>
      </c>
      <c r="D1886" s="53" t="s">
        <v>3547</v>
      </c>
      <c r="E1886" s="25" t="s">
        <v>3396</v>
      </c>
    </row>
    <row r="1887" spans="1:5">
      <c r="A1887" s="25" t="s">
        <v>3522</v>
      </c>
      <c r="B1887" s="25" t="s">
        <v>3548</v>
      </c>
      <c r="C1887" s="25" t="s">
        <v>3549</v>
      </c>
      <c r="D1887" s="53" t="s">
        <v>3550</v>
      </c>
      <c r="E1887" s="25" t="s">
        <v>3551</v>
      </c>
    </row>
    <row r="1888" spans="1:5">
      <c r="A1888" s="25" t="s">
        <v>3526</v>
      </c>
      <c r="B1888" s="25" t="s">
        <v>3552</v>
      </c>
      <c r="C1888" s="25" t="s">
        <v>3553</v>
      </c>
      <c r="D1888" s="53" t="s">
        <v>3554</v>
      </c>
      <c r="E1888" s="25" t="s">
        <v>3555</v>
      </c>
    </row>
    <row r="1889" spans="1:5">
      <c r="A1889" s="25" t="s">
        <v>3556</v>
      </c>
      <c r="B1889" s="25" t="s">
        <v>3557</v>
      </c>
      <c r="D1889" s="53" t="s">
        <v>3558</v>
      </c>
      <c r="E1889" s="25" t="s">
        <v>3559</v>
      </c>
    </row>
    <row r="1890" spans="1:5">
      <c r="A1890" s="25" t="s">
        <v>3560</v>
      </c>
      <c r="B1890" s="25" t="s">
        <v>3561</v>
      </c>
      <c r="C1890" s="25" t="s">
        <v>3562</v>
      </c>
      <c r="D1890" s="53" t="s">
        <v>3563</v>
      </c>
      <c r="E1890" s="25" t="s">
        <v>3396</v>
      </c>
    </row>
    <row r="1891" spans="1:5">
      <c r="A1891" s="25" t="s">
        <v>3564</v>
      </c>
      <c r="B1891" s="25" t="s">
        <v>3565</v>
      </c>
      <c r="C1891" s="25" t="s">
        <v>3566</v>
      </c>
      <c r="D1891" s="53" t="s">
        <v>3567</v>
      </c>
      <c r="E1891" s="25" t="s">
        <v>3568</v>
      </c>
    </row>
    <row r="1892" spans="1:5">
      <c r="A1892" s="25" t="s">
        <v>3569</v>
      </c>
      <c r="B1892" s="25" t="s">
        <v>3570</v>
      </c>
      <c r="C1892" s="25" t="s">
        <v>3571</v>
      </c>
      <c r="D1892" s="53" t="s">
        <v>3572</v>
      </c>
      <c r="E1892" s="25" t="s">
        <v>3541</v>
      </c>
    </row>
    <row r="1893" spans="1:5">
      <c r="A1893" s="25" t="s">
        <v>3573</v>
      </c>
      <c r="B1893" s="25" t="s">
        <v>3557</v>
      </c>
      <c r="D1893" s="53" t="s">
        <v>3556</v>
      </c>
      <c r="E1893" s="25" t="s">
        <v>3574</v>
      </c>
    </row>
    <row r="1894" spans="1:5">
      <c r="A1894" s="25" t="s">
        <v>3575</v>
      </c>
      <c r="B1894" s="25" t="s">
        <v>3576</v>
      </c>
      <c r="C1894" s="25" t="s">
        <v>3577</v>
      </c>
      <c r="D1894" s="53" t="s">
        <v>3560</v>
      </c>
      <c r="E1894" s="25" t="s">
        <v>3396</v>
      </c>
    </row>
    <row r="1895" spans="1:5">
      <c r="A1895" s="25" t="s">
        <v>3578</v>
      </c>
      <c r="B1895" s="25" t="s">
        <v>3579</v>
      </c>
      <c r="C1895" s="25" t="s">
        <v>3580</v>
      </c>
      <c r="D1895" s="53" t="s">
        <v>3564</v>
      </c>
      <c r="E1895" s="25" t="s">
        <v>3581</v>
      </c>
    </row>
    <row r="1896" spans="1:5">
      <c r="A1896" s="25" t="s">
        <v>3582</v>
      </c>
      <c r="B1896" s="25" t="s">
        <v>3583</v>
      </c>
      <c r="C1896" s="25" t="s">
        <v>3584</v>
      </c>
      <c r="D1896" s="53" t="s">
        <v>3569</v>
      </c>
      <c r="E1896" s="25" t="s">
        <v>3585</v>
      </c>
    </row>
    <row r="1897" spans="1:5">
      <c r="A1897" s="25" t="s">
        <v>3586</v>
      </c>
      <c r="B1897" s="25" t="s">
        <v>3587</v>
      </c>
      <c r="D1897" s="53" t="s">
        <v>3454</v>
      </c>
      <c r="E1897" s="25" t="s">
        <v>3588</v>
      </c>
    </row>
    <row r="1898" spans="1:5">
      <c r="A1898" s="25" t="s">
        <v>3589</v>
      </c>
      <c r="B1898" s="25" t="s">
        <v>3590</v>
      </c>
      <c r="C1898" s="25" t="s">
        <v>3591</v>
      </c>
      <c r="D1898" s="53" t="s">
        <v>3457</v>
      </c>
      <c r="E1898" s="25" t="s">
        <v>3592</v>
      </c>
    </row>
    <row r="1899" spans="1:5">
      <c r="A1899" s="25" t="s">
        <v>3593</v>
      </c>
      <c r="B1899" s="25" t="s">
        <v>3594</v>
      </c>
      <c r="C1899" s="25" t="s">
        <v>3595</v>
      </c>
      <c r="D1899" s="53" t="s">
        <v>3461</v>
      </c>
      <c r="E1899" s="25" t="s">
        <v>3596</v>
      </c>
    </row>
    <row r="1900" spans="1:5">
      <c r="A1900" s="25" t="s">
        <v>3597</v>
      </c>
      <c r="B1900" s="25" t="s">
        <v>3598</v>
      </c>
      <c r="C1900" s="25" t="s">
        <v>3599</v>
      </c>
      <c r="D1900" s="53" t="s">
        <v>3465</v>
      </c>
      <c r="E1900" s="25" t="s">
        <v>2565</v>
      </c>
    </row>
    <row r="1901" spans="1:5">
      <c r="A1901" s="25" t="s">
        <v>3600</v>
      </c>
      <c r="B1901" s="25" t="s">
        <v>3601</v>
      </c>
      <c r="D1901" s="53" t="s">
        <v>3469</v>
      </c>
      <c r="E1901" s="25" t="s">
        <v>3602</v>
      </c>
    </row>
    <row r="1902" spans="1:5">
      <c r="A1902" s="25" t="s">
        <v>3603</v>
      </c>
      <c r="B1902" s="25" t="s">
        <v>3604</v>
      </c>
      <c r="C1902" s="25" t="s">
        <v>3605</v>
      </c>
      <c r="D1902" s="53" t="s">
        <v>3472</v>
      </c>
      <c r="E1902" s="25" t="s">
        <v>3592</v>
      </c>
    </row>
    <row r="1903" spans="1:5">
      <c r="A1903" s="25" t="s">
        <v>3606</v>
      </c>
      <c r="B1903" s="25" t="s">
        <v>3607</v>
      </c>
      <c r="C1903" s="25" t="s">
        <v>3608</v>
      </c>
      <c r="D1903" s="53" t="s">
        <v>3476</v>
      </c>
      <c r="E1903" s="25" t="s">
        <v>3596</v>
      </c>
    </row>
    <row r="1904" spans="1:5">
      <c r="A1904" s="25" t="s">
        <v>3609</v>
      </c>
      <c r="B1904" s="25" t="s">
        <v>3610</v>
      </c>
      <c r="C1904" s="25" t="s">
        <v>3611</v>
      </c>
      <c r="D1904" s="53" t="s">
        <v>3480</v>
      </c>
      <c r="E1904" s="25" t="s">
        <v>2565</v>
      </c>
    </row>
    <row r="1905" spans="1:5">
      <c r="A1905" s="25" t="s">
        <v>3528</v>
      </c>
      <c r="B1905" s="25" t="s">
        <v>3612</v>
      </c>
      <c r="D1905" s="53" t="s">
        <v>3586</v>
      </c>
      <c r="E1905" s="25" t="s">
        <v>3613</v>
      </c>
    </row>
    <row r="1906" spans="1:5">
      <c r="A1906" s="25" t="s">
        <v>3532</v>
      </c>
      <c r="B1906" s="25" t="s">
        <v>3614</v>
      </c>
      <c r="C1906" s="25" t="s">
        <v>3615</v>
      </c>
      <c r="D1906" s="53" t="s">
        <v>3589</v>
      </c>
      <c r="E1906" s="25" t="s">
        <v>3396</v>
      </c>
    </row>
    <row r="1907" spans="1:5">
      <c r="A1907" s="25" t="s">
        <v>3536</v>
      </c>
      <c r="B1907" s="25" t="s">
        <v>3616</v>
      </c>
      <c r="C1907" s="25" t="s">
        <v>3617</v>
      </c>
      <c r="D1907" s="53" t="s">
        <v>3593</v>
      </c>
      <c r="E1907" s="25" t="s">
        <v>3618</v>
      </c>
    </row>
    <row r="1908" spans="1:5">
      <c r="A1908" s="25" t="s">
        <v>3540</v>
      </c>
      <c r="B1908" s="25" t="s">
        <v>3619</v>
      </c>
      <c r="C1908" s="25" t="s">
        <v>3620</v>
      </c>
      <c r="D1908" s="53" t="s">
        <v>3597</v>
      </c>
      <c r="E1908" s="25" t="s">
        <v>3621</v>
      </c>
    </row>
    <row r="1909" spans="1:5">
      <c r="A1909" s="25" t="s">
        <v>3543</v>
      </c>
      <c r="B1909" s="25" t="s">
        <v>3622</v>
      </c>
      <c r="D1909" s="53" t="s">
        <v>3573</v>
      </c>
      <c r="E1909" s="25" t="s">
        <v>3623</v>
      </c>
    </row>
    <row r="1910" spans="1:5">
      <c r="A1910" s="25" t="s">
        <v>3547</v>
      </c>
      <c r="B1910" s="25" t="s">
        <v>3624</v>
      </c>
      <c r="C1910" s="25" t="s">
        <v>3625</v>
      </c>
      <c r="D1910" s="53" t="s">
        <v>3575</v>
      </c>
      <c r="E1910" s="25" t="s">
        <v>3396</v>
      </c>
    </row>
    <row r="1911" spans="1:5">
      <c r="A1911" s="25" t="s">
        <v>3550</v>
      </c>
      <c r="B1911" s="25" t="s">
        <v>3626</v>
      </c>
      <c r="C1911" s="25" t="s">
        <v>3627</v>
      </c>
      <c r="D1911" s="53" t="s">
        <v>3578</v>
      </c>
      <c r="E1911" s="25" t="s">
        <v>3628</v>
      </c>
    </row>
    <row r="1912" spans="1:5">
      <c r="A1912" s="25" t="s">
        <v>3554</v>
      </c>
      <c r="B1912" s="25" t="s">
        <v>3213</v>
      </c>
      <c r="C1912" s="25" t="s">
        <v>3629</v>
      </c>
      <c r="D1912" s="53" t="s">
        <v>3582</v>
      </c>
      <c r="E1912" s="25" t="s">
        <v>3630</v>
      </c>
    </row>
    <row r="1913" spans="1:5">
      <c r="A1913" s="25" t="s">
        <v>3558</v>
      </c>
      <c r="B1913" s="25" t="s">
        <v>3631</v>
      </c>
      <c r="D1913" s="53" t="s">
        <v>3600</v>
      </c>
      <c r="E1913" s="25" t="s">
        <v>3632</v>
      </c>
    </row>
    <row r="1914" spans="1:5">
      <c r="A1914" s="25" t="s">
        <v>3563</v>
      </c>
      <c r="B1914" s="25" t="s">
        <v>3633</v>
      </c>
      <c r="C1914" s="25" t="s">
        <v>3634</v>
      </c>
      <c r="D1914" s="53" t="s">
        <v>3603</v>
      </c>
      <c r="E1914" s="25" t="s">
        <v>3635</v>
      </c>
    </row>
    <row r="1915" spans="1:5">
      <c r="A1915" s="25" t="s">
        <v>3567</v>
      </c>
      <c r="B1915" s="25" t="s">
        <v>3636</v>
      </c>
      <c r="C1915" s="25" t="s">
        <v>3637</v>
      </c>
      <c r="D1915" s="53" t="s">
        <v>3606</v>
      </c>
      <c r="E1915" s="25" t="s">
        <v>3509</v>
      </c>
    </row>
    <row r="1916" spans="1:5">
      <c r="A1916" s="25" t="s">
        <v>3572</v>
      </c>
      <c r="B1916" s="25" t="s">
        <v>3638</v>
      </c>
      <c r="C1916" s="25" t="s">
        <v>3639</v>
      </c>
      <c r="D1916" s="53" t="s">
        <v>3609</v>
      </c>
      <c r="E1916" s="25" t="s">
        <v>3640</v>
      </c>
    </row>
    <row r="1917" spans="1:5">
      <c r="A1917" s="25" t="s">
        <v>16840</v>
      </c>
      <c r="B1917" s="25" t="s">
        <v>16848</v>
      </c>
    </row>
    <row r="1918" spans="1:5">
      <c r="A1918" s="25" t="s">
        <v>16841</v>
      </c>
      <c r="B1918" s="25" t="s">
        <v>16849</v>
      </c>
    </row>
    <row r="1919" spans="1:5">
      <c r="A1919" s="25" t="s">
        <v>16842</v>
      </c>
      <c r="B1919" s="25" t="s">
        <v>16850</v>
      </c>
    </row>
    <row r="1920" spans="1:5">
      <c r="A1920" s="25" t="s">
        <v>16843</v>
      </c>
      <c r="B1920" s="25" t="s">
        <v>16851</v>
      </c>
    </row>
    <row r="1921" spans="1:5">
      <c r="A1921" s="25" t="s">
        <v>16844</v>
      </c>
      <c r="B1921" s="25" t="s">
        <v>16852</v>
      </c>
    </row>
    <row r="1922" spans="1:5">
      <c r="A1922" s="25" t="s">
        <v>16845</v>
      </c>
      <c r="B1922" s="25" t="s">
        <v>16853</v>
      </c>
    </row>
    <row r="1923" spans="1:5">
      <c r="A1923" s="25" t="s">
        <v>16846</v>
      </c>
      <c r="B1923" s="25" t="s">
        <v>16854</v>
      </c>
    </row>
    <row r="1924" spans="1:5">
      <c r="A1924" s="25" t="s">
        <v>16847</v>
      </c>
      <c r="B1924" s="25" t="s">
        <v>16855</v>
      </c>
    </row>
    <row r="1925" spans="1:5">
      <c r="A1925" s="25" t="s">
        <v>11025</v>
      </c>
      <c r="B1925" s="25" t="s">
        <v>11036</v>
      </c>
    </row>
    <row r="1926" spans="1:5">
      <c r="A1926" s="25" t="s">
        <v>3641</v>
      </c>
      <c r="B1926" s="45" t="s">
        <v>3642</v>
      </c>
      <c r="C1926" s="45"/>
      <c r="E1926" s="45"/>
    </row>
    <row r="1927" spans="1:5">
      <c r="A1927" s="25" t="s">
        <v>3643</v>
      </c>
      <c r="B1927" s="25" t="s">
        <v>3644</v>
      </c>
    </row>
    <row r="1928" spans="1:5">
      <c r="A1928" s="25" t="s">
        <v>3645</v>
      </c>
      <c r="B1928" s="25" t="s">
        <v>3646</v>
      </c>
    </row>
    <row r="1929" spans="1:5">
      <c r="A1929" s="25" t="s">
        <v>3647</v>
      </c>
      <c r="B1929" s="25" t="s">
        <v>3648</v>
      </c>
    </row>
    <row r="1930" spans="1:5">
      <c r="A1930" s="25" t="s">
        <v>3649</v>
      </c>
      <c r="B1930" s="25" t="s">
        <v>3650</v>
      </c>
    </row>
    <row r="1931" spans="1:5">
      <c r="A1931" s="25" t="s">
        <v>3651</v>
      </c>
      <c r="B1931" s="45" t="s">
        <v>3652</v>
      </c>
      <c r="C1931" s="45"/>
      <c r="E1931" s="45"/>
    </row>
    <row r="1932" spans="1:5">
      <c r="A1932" s="25" t="s">
        <v>3653</v>
      </c>
      <c r="B1932" s="44" t="s">
        <v>3654</v>
      </c>
      <c r="C1932" s="44"/>
      <c r="E1932" s="44"/>
    </row>
    <row r="1933" spans="1:5">
      <c r="A1933" s="25" t="s">
        <v>3655</v>
      </c>
      <c r="B1933" s="46" t="s">
        <v>3656</v>
      </c>
      <c r="C1933" s="46"/>
      <c r="D1933" s="53" t="s">
        <v>3657</v>
      </c>
      <c r="E1933" s="46" t="s">
        <v>3658</v>
      </c>
    </row>
    <row r="1934" spans="1:5">
      <c r="A1934" s="25" t="s">
        <v>3659</v>
      </c>
      <c r="B1934" s="45" t="s">
        <v>3660</v>
      </c>
      <c r="C1934" s="45" t="s">
        <v>3661</v>
      </c>
      <c r="D1934" s="53" t="s">
        <v>3662</v>
      </c>
      <c r="E1934" s="45" t="s">
        <v>3663</v>
      </c>
    </row>
    <row r="1935" spans="1:5">
      <c r="A1935" s="25" t="s">
        <v>3664</v>
      </c>
      <c r="B1935" s="45" t="s">
        <v>3665</v>
      </c>
      <c r="C1935" s="45" t="s">
        <v>3666</v>
      </c>
      <c r="D1935" s="53" t="s">
        <v>3667</v>
      </c>
      <c r="E1935" s="45" t="s">
        <v>3668</v>
      </c>
    </row>
    <row r="1936" spans="1:5">
      <c r="A1936" s="25" t="s">
        <v>3669</v>
      </c>
      <c r="B1936" s="45" t="s">
        <v>3670</v>
      </c>
      <c r="C1936" s="45" t="s">
        <v>3671</v>
      </c>
      <c r="D1936" s="53" t="s">
        <v>3672</v>
      </c>
      <c r="E1936" s="45" t="s">
        <v>3673</v>
      </c>
    </row>
    <row r="1937" spans="1:5">
      <c r="A1937" s="25" t="s">
        <v>3657</v>
      </c>
      <c r="B1937" s="46" t="s">
        <v>3674</v>
      </c>
      <c r="C1937" s="46"/>
      <c r="D1937" s="53" t="s">
        <v>3655</v>
      </c>
      <c r="E1937" s="46" t="s">
        <v>3675</v>
      </c>
    </row>
    <row r="1938" spans="1:5">
      <c r="A1938" s="25" t="s">
        <v>3662</v>
      </c>
      <c r="B1938" s="45" t="s">
        <v>3676</v>
      </c>
      <c r="C1938" s="45" t="s">
        <v>3677</v>
      </c>
      <c r="D1938" s="53" t="s">
        <v>3659</v>
      </c>
      <c r="E1938" s="45" t="s">
        <v>3678</v>
      </c>
    </row>
    <row r="1939" spans="1:5">
      <c r="A1939" s="25" t="s">
        <v>3667</v>
      </c>
      <c r="B1939" s="45" t="s">
        <v>3679</v>
      </c>
      <c r="C1939" s="45" t="s">
        <v>3680</v>
      </c>
      <c r="D1939" s="53" t="s">
        <v>3664</v>
      </c>
      <c r="E1939" s="45" t="s">
        <v>3681</v>
      </c>
    </row>
    <row r="1940" spans="1:5">
      <c r="A1940" s="25" t="s">
        <v>3672</v>
      </c>
      <c r="B1940" s="45" t="s">
        <v>3682</v>
      </c>
      <c r="C1940" s="45" t="s">
        <v>3683</v>
      </c>
      <c r="D1940" s="53" t="s">
        <v>3669</v>
      </c>
      <c r="E1940" s="45" t="s">
        <v>3684</v>
      </c>
    </row>
    <row r="1941" spans="1:5">
      <c r="A1941" s="25" t="s">
        <v>3685</v>
      </c>
      <c r="B1941" s="46" t="s">
        <v>3686</v>
      </c>
      <c r="C1941" s="46"/>
      <c r="D1941" s="53" t="s">
        <v>3687</v>
      </c>
      <c r="E1941" s="46" t="s">
        <v>3688</v>
      </c>
    </row>
    <row r="1942" spans="1:5">
      <c r="A1942" s="25" t="s">
        <v>3689</v>
      </c>
      <c r="B1942" s="45" t="s">
        <v>3690</v>
      </c>
      <c r="C1942" s="45" t="s">
        <v>3691</v>
      </c>
      <c r="D1942" s="53" t="s">
        <v>3692</v>
      </c>
      <c r="E1942" s="45" t="s">
        <v>3678</v>
      </c>
    </row>
    <row r="1943" spans="1:5">
      <c r="A1943" s="25" t="s">
        <v>3693</v>
      </c>
      <c r="B1943" s="45" t="s">
        <v>3694</v>
      </c>
      <c r="C1943" s="45" t="s">
        <v>3695</v>
      </c>
      <c r="D1943" s="53" t="s">
        <v>3696</v>
      </c>
      <c r="E1943" s="45" t="s">
        <v>3681</v>
      </c>
    </row>
    <row r="1944" spans="1:5">
      <c r="A1944" s="25" t="s">
        <v>3697</v>
      </c>
      <c r="B1944" s="45" t="s">
        <v>3698</v>
      </c>
      <c r="C1944" s="45" t="s">
        <v>3699</v>
      </c>
      <c r="D1944" s="53" t="s">
        <v>3700</v>
      </c>
      <c r="E1944" s="45" t="s">
        <v>3684</v>
      </c>
    </row>
    <row r="1945" spans="1:5">
      <c r="A1945" s="25" t="s">
        <v>3701</v>
      </c>
      <c r="B1945" s="46" t="s">
        <v>3702</v>
      </c>
      <c r="C1945" s="46"/>
      <c r="D1945" s="53" t="s">
        <v>3703</v>
      </c>
      <c r="E1945" s="46" t="s">
        <v>3704</v>
      </c>
    </row>
    <row r="1946" spans="1:5">
      <c r="A1946" s="25" t="s">
        <v>3705</v>
      </c>
      <c r="B1946" s="45" t="s">
        <v>3706</v>
      </c>
      <c r="C1946" s="45" t="s">
        <v>3707</v>
      </c>
      <c r="D1946" s="53" t="s">
        <v>3708</v>
      </c>
      <c r="E1946" s="45" t="s">
        <v>3678</v>
      </c>
    </row>
    <row r="1947" spans="1:5">
      <c r="A1947" s="25" t="s">
        <v>3709</v>
      </c>
      <c r="B1947" s="45" t="s">
        <v>3710</v>
      </c>
      <c r="C1947" s="45" t="s">
        <v>3711</v>
      </c>
      <c r="D1947" s="53" t="s">
        <v>3712</v>
      </c>
      <c r="E1947" s="45" t="s">
        <v>3681</v>
      </c>
    </row>
    <row r="1948" spans="1:5">
      <c r="A1948" s="25" t="s">
        <v>3713</v>
      </c>
      <c r="B1948" s="45" t="s">
        <v>3714</v>
      </c>
      <c r="C1948" s="45" t="s">
        <v>3715</v>
      </c>
      <c r="D1948" s="53" t="s">
        <v>3716</v>
      </c>
      <c r="E1948" s="45" t="s">
        <v>3717</v>
      </c>
    </row>
    <row r="1949" spans="1:5">
      <c r="A1949" s="25" t="s">
        <v>3718</v>
      </c>
      <c r="B1949" s="46" t="s">
        <v>3719</v>
      </c>
      <c r="C1949" s="46"/>
      <c r="D1949" s="53" t="s">
        <v>3720</v>
      </c>
      <c r="E1949" s="46" t="s">
        <v>3721</v>
      </c>
    </row>
    <row r="1950" spans="1:5">
      <c r="A1950" s="25" t="s">
        <v>3722</v>
      </c>
      <c r="B1950" s="45" t="s">
        <v>3723</v>
      </c>
      <c r="C1950" s="45" t="s">
        <v>3724</v>
      </c>
      <c r="D1950" s="53" t="s">
        <v>3725</v>
      </c>
      <c r="E1950" s="45" t="s">
        <v>3726</v>
      </c>
    </row>
    <row r="1951" spans="1:5">
      <c r="A1951" s="25" t="s">
        <v>3727</v>
      </c>
      <c r="B1951" s="45" t="s">
        <v>3728</v>
      </c>
      <c r="C1951" s="45" t="s">
        <v>3729</v>
      </c>
      <c r="D1951" s="53" t="s">
        <v>3730</v>
      </c>
      <c r="E1951" s="45" t="s">
        <v>3681</v>
      </c>
    </row>
    <row r="1952" spans="1:5">
      <c r="A1952" s="25" t="s">
        <v>3731</v>
      </c>
      <c r="B1952" s="45" t="s">
        <v>3732</v>
      </c>
      <c r="C1952" s="45" t="s">
        <v>3733</v>
      </c>
      <c r="D1952" s="53" t="s">
        <v>3734</v>
      </c>
      <c r="E1952" s="45" t="s">
        <v>3684</v>
      </c>
    </row>
    <row r="1953" spans="1:5">
      <c r="A1953" s="25" t="s">
        <v>3735</v>
      </c>
      <c r="B1953" s="46" t="s">
        <v>3736</v>
      </c>
      <c r="C1953" s="61"/>
      <c r="D1953" s="53" t="s">
        <v>3737</v>
      </c>
      <c r="E1953" s="46" t="s">
        <v>3738</v>
      </c>
    </row>
    <row r="1954" spans="1:5">
      <c r="A1954" s="25" t="s">
        <v>3739</v>
      </c>
      <c r="B1954" s="45" t="s">
        <v>3740</v>
      </c>
      <c r="C1954" s="45" t="s">
        <v>3741</v>
      </c>
      <c r="D1954" s="53" t="s">
        <v>3742</v>
      </c>
      <c r="E1954" s="45" t="s">
        <v>3743</v>
      </c>
    </row>
    <row r="1955" spans="1:5">
      <c r="A1955" s="25" t="s">
        <v>3744</v>
      </c>
      <c r="B1955" s="45" t="s">
        <v>3745</v>
      </c>
      <c r="C1955" s="45" t="s">
        <v>3746</v>
      </c>
      <c r="D1955" s="53" t="s">
        <v>3747</v>
      </c>
      <c r="E1955" s="45" t="s">
        <v>3681</v>
      </c>
    </row>
    <row r="1956" spans="1:5">
      <c r="A1956" s="25" t="s">
        <v>3748</v>
      </c>
      <c r="B1956" s="45" t="s">
        <v>3749</v>
      </c>
      <c r="C1956" s="45" t="s">
        <v>3750</v>
      </c>
      <c r="D1956" s="53" t="s">
        <v>3751</v>
      </c>
      <c r="E1956" s="45" t="s">
        <v>3684</v>
      </c>
    </row>
    <row r="1957" spans="1:5">
      <c r="A1957" s="25" t="s">
        <v>3752</v>
      </c>
      <c r="B1957" s="46" t="s">
        <v>3753</v>
      </c>
      <c r="C1957" s="61"/>
      <c r="D1957" s="53" t="s">
        <v>3752</v>
      </c>
      <c r="E1957" s="46" t="s">
        <v>3754</v>
      </c>
    </row>
    <row r="1958" spans="1:5">
      <c r="A1958" s="25" t="s">
        <v>3755</v>
      </c>
      <c r="B1958" s="45" t="s">
        <v>3756</v>
      </c>
      <c r="C1958" s="45" t="s">
        <v>3757</v>
      </c>
      <c r="D1958" s="53" t="s">
        <v>3755</v>
      </c>
      <c r="E1958" s="45" t="s">
        <v>3758</v>
      </c>
    </row>
    <row r="1959" spans="1:5">
      <c r="A1959" s="25" t="s">
        <v>3759</v>
      </c>
      <c r="B1959" s="45" t="s">
        <v>3760</v>
      </c>
      <c r="C1959" s="45" t="s">
        <v>3761</v>
      </c>
      <c r="D1959" s="53" t="s">
        <v>3759</v>
      </c>
      <c r="E1959" s="45" t="s">
        <v>3681</v>
      </c>
    </row>
    <row r="1960" spans="1:5">
      <c r="A1960" s="25" t="s">
        <v>3762</v>
      </c>
      <c r="B1960" s="45" t="s">
        <v>3763</v>
      </c>
      <c r="C1960" s="45" t="s">
        <v>3761</v>
      </c>
      <c r="D1960" s="53" t="s">
        <v>3762</v>
      </c>
      <c r="E1960" s="45" t="s">
        <v>3684</v>
      </c>
    </row>
    <row r="1961" spans="1:5">
      <c r="A1961" s="25" t="s">
        <v>3703</v>
      </c>
      <c r="B1961" s="46" t="s">
        <v>3764</v>
      </c>
      <c r="C1961" s="61"/>
      <c r="D1961" s="53" t="s">
        <v>3765</v>
      </c>
      <c r="E1961" s="46" t="s">
        <v>3766</v>
      </c>
    </row>
    <row r="1962" spans="1:5">
      <c r="A1962" s="25" t="s">
        <v>3708</v>
      </c>
      <c r="B1962" s="45" t="s">
        <v>3767</v>
      </c>
      <c r="C1962" s="45" t="s">
        <v>3768</v>
      </c>
      <c r="D1962" s="53" t="s">
        <v>3769</v>
      </c>
      <c r="E1962" s="45" t="s">
        <v>3678</v>
      </c>
    </row>
    <row r="1963" spans="1:5">
      <c r="A1963" s="25" t="s">
        <v>3712</v>
      </c>
      <c r="B1963" s="45" t="s">
        <v>3770</v>
      </c>
      <c r="C1963" s="45" t="s">
        <v>3771</v>
      </c>
      <c r="D1963" s="53" t="s">
        <v>3772</v>
      </c>
      <c r="E1963" s="45" t="s">
        <v>3681</v>
      </c>
    </row>
    <row r="1964" spans="1:5">
      <c r="A1964" s="25" t="s">
        <v>3716</v>
      </c>
      <c r="B1964" s="45" t="s">
        <v>3773</v>
      </c>
      <c r="C1964" s="45" t="s">
        <v>3774</v>
      </c>
      <c r="D1964" s="53" t="s">
        <v>3775</v>
      </c>
      <c r="E1964" s="45" t="s">
        <v>3684</v>
      </c>
    </row>
    <row r="1965" spans="1:5">
      <c r="A1965" s="25" t="s">
        <v>3737</v>
      </c>
      <c r="B1965" s="46" t="s">
        <v>3776</v>
      </c>
      <c r="C1965" s="61"/>
      <c r="D1965" s="53" t="s">
        <v>3777</v>
      </c>
      <c r="E1965" s="46" t="s">
        <v>3778</v>
      </c>
    </row>
    <row r="1966" spans="1:5">
      <c r="A1966" s="25" t="s">
        <v>3742</v>
      </c>
      <c r="B1966" s="45" t="s">
        <v>3779</v>
      </c>
      <c r="C1966" s="45" t="s">
        <v>3780</v>
      </c>
      <c r="D1966" s="53" t="s">
        <v>3781</v>
      </c>
      <c r="E1966" s="45" t="s">
        <v>3782</v>
      </c>
    </row>
    <row r="1967" spans="1:5">
      <c r="A1967" s="25" t="s">
        <v>3747</v>
      </c>
      <c r="B1967" s="45" t="s">
        <v>3783</v>
      </c>
      <c r="C1967" s="45" t="s">
        <v>3784</v>
      </c>
      <c r="D1967" s="53" t="s">
        <v>3785</v>
      </c>
      <c r="E1967" s="45" t="s">
        <v>3681</v>
      </c>
    </row>
    <row r="1968" spans="1:5">
      <c r="A1968" s="25" t="s">
        <v>3751</v>
      </c>
      <c r="B1968" s="45" t="s">
        <v>3786</v>
      </c>
      <c r="C1968" s="45" t="s">
        <v>3787</v>
      </c>
      <c r="D1968" s="53" t="s">
        <v>3788</v>
      </c>
      <c r="E1968" s="45" t="s">
        <v>3684</v>
      </c>
    </row>
    <row r="1969" spans="1:5">
      <c r="A1969" s="25" t="s">
        <v>3789</v>
      </c>
      <c r="B1969" s="46" t="s">
        <v>3790</v>
      </c>
      <c r="C1969" s="61"/>
      <c r="D1969" s="53" t="s">
        <v>3685</v>
      </c>
      <c r="E1969" s="46" t="s">
        <v>3791</v>
      </c>
    </row>
    <row r="1970" spans="1:5">
      <c r="A1970" s="25" t="s">
        <v>3792</v>
      </c>
      <c r="B1970" s="45" t="s">
        <v>3793</v>
      </c>
      <c r="C1970" s="45" t="s">
        <v>3794</v>
      </c>
      <c r="D1970" s="53" t="s">
        <v>3689</v>
      </c>
      <c r="E1970" s="45" t="s">
        <v>3678</v>
      </c>
    </row>
    <row r="1971" spans="1:5">
      <c r="A1971" s="25" t="s">
        <v>3795</v>
      </c>
      <c r="B1971" s="45" t="s">
        <v>3796</v>
      </c>
      <c r="C1971" s="45" t="s">
        <v>3797</v>
      </c>
      <c r="D1971" s="53" t="s">
        <v>3693</v>
      </c>
      <c r="E1971" s="45" t="s">
        <v>3681</v>
      </c>
    </row>
    <row r="1972" spans="1:5">
      <c r="A1972" s="25" t="s">
        <v>3798</v>
      </c>
      <c r="B1972" s="45" t="s">
        <v>3799</v>
      </c>
      <c r="C1972" s="45" t="s">
        <v>16715</v>
      </c>
      <c r="D1972" s="53" t="s">
        <v>3697</v>
      </c>
      <c r="E1972" s="45" t="s">
        <v>3684</v>
      </c>
    </row>
    <row r="1973" spans="1:5">
      <c r="A1973" s="25" t="s">
        <v>3687</v>
      </c>
      <c r="B1973" s="46" t="s">
        <v>3800</v>
      </c>
      <c r="C1973" s="61"/>
      <c r="D1973" s="53" t="s">
        <v>3701</v>
      </c>
      <c r="E1973" s="46" t="s">
        <v>3801</v>
      </c>
    </row>
    <row r="1974" spans="1:5">
      <c r="A1974" s="25" t="s">
        <v>3692</v>
      </c>
      <c r="B1974" s="45" t="s">
        <v>3802</v>
      </c>
      <c r="C1974" s="45" t="s">
        <v>3803</v>
      </c>
      <c r="D1974" s="53" t="s">
        <v>3705</v>
      </c>
      <c r="E1974" s="45" t="s">
        <v>3678</v>
      </c>
    </row>
    <row r="1975" spans="1:5">
      <c r="A1975" s="25" t="s">
        <v>3696</v>
      </c>
      <c r="B1975" s="45" t="s">
        <v>3804</v>
      </c>
      <c r="C1975" s="45" t="s">
        <v>3805</v>
      </c>
      <c r="D1975" s="53" t="s">
        <v>3709</v>
      </c>
      <c r="E1975" s="45" t="s">
        <v>3681</v>
      </c>
    </row>
    <row r="1976" spans="1:5">
      <c r="A1976" s="25" t="s">
        <v>3806</v>
      </c>
      <c r="B1976" s="45" t="s">
        <v>3807</v>
      </c>
      <c r="C1976" s="45" t="s">
        <v>3808</v>
      </c>
      <c r="D1976" s="53" t="s">
        <v>3713</v>
      </c>
      <c r="E1976" s="45" t="s">
        <v>3684</v>
      </c>
    </row>
    <row r="1977" spans="1:5">
      <c r="A1977" s="25" t="s">
        <v>3809</v>
      </c>
      <c r="B1977" s="46" t="s">
        <v>3810</v>
      </c>
      <c r="C1977" s="61"/>
      <c r="D1977" s="53" t="s">
        <v>3718</v>
      </c>
      <c r="E1977" s="46" t="s">
        <v>3811</v>
      </c>
    </row>
    <row r="1978" spans="1:5">
      <c r="A1978" s="25" t="s">
        <v>3812</v>
      </c>
      <c r="B1978" s="45" t="s">
        <v>3813</v>
      </c>
      <c r="C1978" s="45" t="s">
        <v>3814</v>
      </c>
      <c r="D1978" s="53" t="s">
        <v>3722</v>
      </c>
      <c r="E1978" s="45" t="s">
        <v>3678</v>
      </c>
    </row>
    <row r="1979" spans="1:5">
      <c r="A1979" s="25" t="s">
        <v>3815</v>
      </c>
      <c r="B1979" s="45" t="s">
        <v>3816</v>
      </c>
      <c r="C1979" s="45" t="s">
        <v>3817</v>
      </c>
      <c r="D1979" s="53" t="s">
        <v>3727</v>
      </c>
      <c r="E1979" s="45" t="s">
        <v>3681</v>
      </c>
    </row>
    <row r="1980" spans="1:5">
      <c r="A1980" s="25" t="s">
        <v>3700</v>
      </c>
      <c r="B1980" s="45" t="s">
        <v>3818</v>
      </c>
      <c r="C1980" s="45" t="s">
        <v>3819</v>
      </c>
      <c r="D1980" s="53" t="s">
        <v>3731</v>
      </c>
      <c r="E1980" s="45" t="s">
        <v>3684</v>
      </c>
    </row>
    <row r="1981" spans="1:5">
      <c r="A1981" s="25" t="s">
        <v>3765</v>
      </c>
      <c r="B1981" s="46" t="s">
        <v>3820</v>
      </c>
      <c r="C1981" s="61"/>
      <c r="D1981" s="53" t="s">
        <v>3809</v>
      </c>
      <c r="E1981" s="46" t="s">
        <v>3821</v>
      </c>
    </row>
    <row r="1982" spans="1:5">
      <c r="A1982" s="25" t="s">
        <v>3769</v>
      </c>
      <c r="B1982" s="45" t="s">
        <v>3337</v>
      </c>
      <c r="C1982" s="45" t="s">
        <v>3822</v>
      </c>
      <c r="D1982" s="53" t="s">
        <v>3812</v>
      </c>
      <c r="E1982" s="45" t="s">
        <v>3743</v>
      </c>
    </row>
    <row r="1983" spans="1:5">
      <c r="A1983" s="25" t="s">
        <v>3772</v>
      </c>
      <c r="B1983" s="45" t="s">
        <v>3339</v>
      </c>
      <c r="C1983" s="45" t="s">
        <v>3823</v>
      </c>
      <c r="D1983" s="53" t="s">
        <v>3815</v>
      </c>
      <c r="E1983" s="45" t="s">
        <v>3681</v>
      </c>
    </row>
    <row r="1984" spans="1:5">
      <c r="A1984" s="25" t="s">
        <v>3775</v>
      </c>
      <c r="B1984" s="45" t="s">
        <v>3341</v>
      </c>
      <c r="C1984" s="45" t="s">
        <v>3824</v>
      </c>
      <c r="D1984" s="53" t="s">
        <v>3700</v>
      </c>
      <c r="E1984" s="45" t="s">
        <v>3684</v>
      </c>
    </row>
    <row r="1985" spans="1:5">
      <c r="A1985" s="25" t="s">
        <v>3777</v>
      </c>
      <c r="B1985" s="46" t="s">
        <v>3825</v>
      </c>
      <c r="C1985" s="61"/>
      <c r="D1985" s="53" t="s">
        <v>3735</v>
      </c>
      <c r="E1985" s="46" t="s">
        <v>3826</v>
      </c>
    </row>
    <row r="1986" spans="1:5">
      <c r="A1986" s="25" t="s">
        <v>3781</v>
      </c>
      <c r="B1986" s="45" t="s">
        <v>3344</v>
      </c>
      <c r="C1986" s="45" t="s">
        <v>3827</v>
      </c>
      <c r="D1986" s="53" t="s">
        <v>3739</v>
      </c>
      <c r="E1986" s="45" t="s">
        <v>3758</v>
      </c>
    </row>
    <row r="1987" spans="1:5">
      <c r="A1987" s="25" t="s">
        <v>3785</v>
      </c>
      <c r="B1987" s="45" t="s">
        <v>3346</v>
      </c>
      <c r="C1987" s="45" t="s">
        <v>3828</v>
      </c>
      <c r="D1987" s="53" t="s">
        <v>3744</v>
      </c>
      <c r="E1987" s="45" t="s">
        <v>3681</v>
      </c>
    </row>
    <row r="1988" spans="1:5">
      <c r="A1988" s="25" t="s">
        <v>3788</v>
      </c>
      <c r="B1988" s="45" t="s">
        <v>3326</v>
      </c>
      <c r="C1988" s="45" t="s">
        <v>3829</v>
      </c>
      <c r="D1988" s="53" t="s">
        <v>3748</v>
      </c>
      <c r="E1988" s="45" t="s">
        <v>3684</v>
      </c>
    </row>
    <row r="1989" spans="1:5">
      <c r="A1989" s="25" t="s">
        <v>3830</v>
      </c>
      <c r="B1989" s="46" t="s">
        <v>3831</v>
      </c>
      <c r="C1989" s="61"/>
      <c r="D1989" s="53" t="s">
        <v>3830</v>
      </c>
      <c r="E1989" s="46" t="s">
        <v>3832</v>
      </c>
    </row>
    <row r="1990" spans="1:5">
      <c r="A1990" s="25" t="s">
        <v>3833</v>
      </c>
      <c r="B1990" s="45" t="s">
        <v>16716</v>
      </c>
      <c r="C1990" s="45" t="s">
        <v>3834</v>
      </c>
      <c r="D1990" s="53" t="s">
        <v>3833</v>
      </c>
      <c r="E1990" s="45" t="s">
        <v>3758</v>
      </c>
    </row>
    <row r="1991" spans="1:5">
      <c r="A1991" s="25" t="s">
        <v>3835</v>
      </c>
      <c r="B1991" s="45" t="s">
        <v>3351</v>
      </c>
      <c r="C1991" s="45" t="s">
        <v>3836</v>
      </c>
      <c r="D1991" s="53" t="s">
        <v>3835</v>
      </c>
      <c r="E1991" s="45" t="s">
        <v>3681</v>
      </c>
    </row>
    <row r="1992" spans="1:5">
      <c r="A1992" s="25" t="s">
        <v>3837</v>
      </c>
      <c r="B1992" s="45" t="s">
        <v>3353</v>
      </c>
      <c r="C1992" s="45" t="s">
        <v>3838</v>
      </c>
      <c r="D1992" s="53" t="s">
        <v>3837</v>
      </c>
      <c r="E1992" s="45" t="s">
        <v>3684</v>
      </c>
    </row>
    <row r="1993" spans="1:5">
      <c r="A1993" s="25" t="s">
        <v>3839</v>
      </c>
      <c r="B1993" s="46" t="s">
        <v>3840</v>
      </c>
      <c r="C1993" s="61"/>
      <c r="D1993" s="53" t="s">
        <v>3789</v>
      </c>
      <c r="E1993" s="46" t="s">
        <v>3841</v>
      </c>
    </row>
    <row r="1994" spans="1:5">
      <c r="A1994" s="25" t="s">
        <v>3842</v>
      </c>
      <c r="B1994" s="45" t="s">
        <v>3843</v>
      </c>
      <c r="C1994" s="45" t="s">
        <v>3844</v>
      </c>
      <c r="D1994" s="53" t="s">
        <v>3792</v>
      </c>
      <c r="E1994" s="45" t="s">
        <v>3845</v>
      </c>
    </row>
    <row r="1995" spans="1:5">
      <c r="A1995" s="25" t="s">
        <v>3846</v>
      </c>
      <c r="B1995" s="45" t="s">
        <v>3847</v>
      </c>
      <c r="C1995" s="45" t="s">
        <v>3848</v>
      </c>
      <c r="D1995" s="53" t="s">
        <v>3795</v>
      </c>
      <c r="E1995" s="45" t="s">
        <v>3681</v>
      </c>
    </row>
    <row r="1996" spans="1:5">
      <c r="A1996" s="25" t="s">
        <v>3849</v>
      </c>
      <c r="B1996" s="45" t="s">
        <v>3850</v>
      </c>
      <c r="C1996" s="45" t="s">
        <v>3851</v>
      </c>
      <c r="D1996" s="53" t="s">
        <v>3798</v>
      </c>
      <c r="E1996" s="45" t="s">
        <v>16717</v>
      </c>
    </row>
    <row r="1997" spans="1:5">
      <c r="A1997" s="25" t="s">
        <v>3852</v>
      </c>
      <c r="B1997" s="46" t="s">
        <v>3853</v>
      </c>
      <c r="C1997" s="61"/>
      <c r="D1997" s="53" t="s">
        <v>3839</v>
      </c>
      <c r="E1997" s="46" t="s">
        <v>3854</v>
      </c>
    </row>
    <row r="1998" spans="1:5">
      <c r="A1998" s="25" t="s">
        <v>3855</v>
      </c>
      <c r="B1998" s="45" t="s">
        <v>3856</v>
      </c>
      <c r="C1998" s="45" t="s">
        <v>3857</v>
      </c>
      <c r="D1998" s="53" t="s">
        <v>3842</v>
      </c>
      <c r="E1998" s="45" t="s">
        <v>3858</v>
      </c>
    </row>
    <row r="1999" spans="1:5">
      <c r="A1999" s="25" t="s">
        <v>3859</v>
      </c>
      <c r="B1999" s="45" t="s">
        <v>3860</v>
      </c>
      <c r="C1999" s="45" t="s">
        <v>3861</v>
      </c>
      <c r="D1999" s="53" t="s">
        <v>3846</v>
      </c>
      <c r="E1999" s="45" t="s">
        <v>3862</v>
      </c>
    </row>
    <row r="2000" spans="1:5">
      <c r="A2000" s="25" t="s">
        <v>3863</v>
      </c>
      <c r="B2000" s="45" t="s">
        <v>3864</v>
      </c>
      <c r="C2000" s="45" t="s">
        <v>3865</v>
      </c>
      <c r="D2000" s="53" t="s">
        <v>3849</v>
      </c>
      <c r="E2000" s="45" t="s">
        <v>16718</v>
      </c>
    </row>
    <row r="2001" spans="1:5">
      <c r="A2001" s="25" t="s">
        <v>3720</v>
      </c>
      <c r="B2001" s="46" t="s">
        <v>3866</v>
      </c>
      <c r="C2001" s="61"/>
      <c r="D2001" s="53" t="s">
        <v>3852</v>
      </c>
      <c r="E2001" s="46" t="s">
        <v>3867</v>
      </c>
    </row>
    <row r="2002" spans="1:5">
      <c r="A2002" s="25" t="s">
        <v>3725</v>
      </c>
      <c r="B2002" s="45" t="s">
        <v>3868</v>
      </c>
      <c r="C2002" s="45" t="s">
        <v>3869</v>
      </c>
      <c r="D2002" s="53" t="s">
        <v>3855</v>
      </c>
      <c r="E2002" s="45" t="s">
        <v>3870</v>
      </c>
    </row>
    <row r="2003" spans="1:5">
      <c r="A2003" s="25" t="s">
        <v>3730</v>
      </c>
      <c r="B2003" s="45" t="s">
        <v>3871</v>
      </c>
      <c r="C2003" s="45" t="s">
        <v>3872</v>
      </c>
      <c r="D2003" s="53" t="s">
        <v>3859</v>
      </c>
      <c r="E2003" s="45" t="s">
        <v>3862</v>
      </c>
    </row>
    <row r="2004" spans="1:5">
      <c r="A2004" s="25" t="s">
        <v>3734</v>
      </c>
      <c r="B2004" s="45" t="s">
        <v>3873</v>
      </c>
      <c r="C2004" s="45" t="s">
        <v>3874</v>
      </c>
      <c r="D2004" s="53" t="s">
        <v>3863</v>
      </c>
      <c r="E2004" s="45" t="s">
        <v>16718</v>
      </c>
    </row>
    <row r="2005" spans="1:5">
      <c r="A2005" s="25" t="s">
        <v>16746</v>
      </c>
      <c r="B2005" s="25" t="s">
        <v>4124</v>
      </c>
    </row>
    <row r="2006" spans="1:5">
      <c r="A2006" s="25" t="s">
        <v>16747</v>
      </c>
      <c r="B2006" s="25" t="s">
        <v>4125</v>
      </c>
    </row>
    <row r="2007" spans="1:5">
      <c r="A2007" s="25" t="s">
        <v>16748</v>
      </c>
      <c r="B2007" s="25" t="s">
        <v>4126</v>
      </c>
    </row>
    <row r="2008" spans="1:5">
      <c r="A2008" s="25" t="s">
        <v>16749</v>
      </c>
      <c r="B2008" s="25" t="s">
        <v>4127</v>
      </c>
    </row>
    <row r="2009" spans="1:5">
      <c r="A2009" s="25" t="s">
        <v>16750</v>
      </c>
      <c r="B2009" s="25" t="s">
        <v>4128</v>
      </c>
    </row>
    <row r="2010" spans="1:5">
      <c r="A2010" s="25" t="s">
        <v>16751</v>
      </c>
      <c r="B2010" s="25" t="s">
        <v>4129</v>
      </c>
    </row>
    <row r="2011" spans="1:5">
      <c r="A2011" s="25" t="s">
        <v>16752</v>
      </c>
      <c r="B2011" s="25" t="s">
        <v>4130</v>
      </c>
    </row>
    <row r="2012" spans="1:5">
      <c r="A2012" s="25" t="s">
        <v>16753</v>
      </c>
      <c r="B2012" s="25" t="s">
        <v>4131</v>
      </c>
    </row>
    <row r="2013" spans="1:5">
      <c r="A2013" s="25" t="s">
        <v>3875</v>
      </c>
      <c r="B2013" s="44" t="s">
        <v>3876</v>
      </c>
      <c r="C2013" s="44"/>
      <c r="E2013" s="44"/>
    </row>
    <row r="2014" spans="1:5">
      <c r="A2014" s="42" t="s">
        <v>3877</v>
      </c>
      <c r="B2014" s="25" t="s">
        <v>15735</v>
      </c>
      <c r="C2014" s="25" t="s">
        <v>11992</v>
      </c>
      <c r="D2014" s="3" t="s">
        <v>3886</v>
      </c>
      <c r="E2014" s="25" t="s">
        <v>15487</v>
      </c>
    </row>
    <row r="2015" spans="1:5">
      <c r="A2015" s="42" t="s">
        <v>3878</v>
      </c>
      <c r="B2015" s="25" t="s">
        <v>3879</v>
      </c>
      <c r="C2015" s="25" t="s">
        <v>15488</v>
      </c>
      <c r="D2015" s="3" t="s">
        <v>3887</v>
      </c>
      <c r="E2015" s="25" t="s">
        <v>3396</v>
      </c>
    </row>
    <row r="2016" spans="1:5">
      <c r="A2016" s="42" t="s">
        <v>3880</v>
      </c>
      <c r="B2016" s="25" t="s">
        <v>15489</v>
      </c>
      <c r="C2016" s="25" t="s">
        <v>15490</v>
      </c>
      <c r="D2016" s="3" t="s">
        <v>3888</v>
      </c>
      <c r="E2016" s="25" t="s">
        <v>3681</v>
      </c>
    </row>
    <row r="2017" spans="1:5">
      <c r="A2017" s="42" t="s">
        <v>3881</v>
      </c>
      <c r="B2017" s="25" t="s">
        <v>15491</v>
      </c>
      <c r="C2017" s="25" t="s">
        <v>15492</v>
      </c>
      <c r="D2017" s="3" t="s">
        <v>3890</v>
      </c>
      <c r="E2017" s="25" t="s">
        <v>3684</v>
      </c>
    </row>
    <row r="2018" spans="1:5">
      <c r="A2018" s="42" t="s">
        <v>3882</v>
      </c>
      <c r="B2018" s="25" t="s">
        <v>15493</v>
      </c>
      <c r="C2018" s="25" t="s">
        <v>11992</v>
      </c>
      <c r="D2018" s="3" t="s">
        <v>3897</v>
      </c>
      <c r="E2018" s="25" t="s">
        <v>15494</v>
      </c>
    </row>
    <row r="2019" spans="1:5">
      <c r="A2019" s="42" t="s">
        <v>3883</v>
      </c>
      <c r="B2019" s="25" t="s">
        <v>15495</v>
      </c>
      <c r="C2019" s="25" t="s">
        <v>15496</v>
      </c>
      <c r="D2019" s="3" t="s">
        <v>3898</v>
      </c>
      <c r="E2019" s="25" t="s">
        <v>3396</v>
      </c>
    </row>
    <row r="2020" spans="1:5">
      <c r="A2020" s="42" t="s">
        <v>3884</v>
      </c>
      <c r="B2020" s="25" t="s">
        <v>15497</v>
      </c>
      <c r="C2020" s="25" t="s">
        <v>15498</v>
      </c>
      <c r="D2020" s="3" t="s">
        <v>3899</v>
      </c>
      <c r="E2020" s="25" t="s">
        <v>3681</v>
      </c>
    </row>
    <row r="2021" spans="1:5">
      <c r="A2021" s="42" t="s">
        <v>3885</v>
      </c>
      <c r="B2021" s="25" t="s">
        <v>15499</v>
      </c>
      <c r="C2021" s="25" t="s">
        <v>15500</v>
      </c>
      <c r="D2021" s="3" t="s">
        <v>3901</v>
      </c>
      <c r="E2021" s="25" t="s">
        <v>3684</v>
      </c>
    </row>
    <row r="2022" spans="1:5">
      <c r="A2022" s="42" t="s">
        <v>3886</v>
      </c>
      <c r="B2022" s="25" t="s">
        <v>15501</v>
      </c>
      <c r="C2022" s="25" t="s">
        <v>11992</v>
      </c>
      <c r="D2022" s="3" t="s">
        <v>3903</v>
      </c>
      <c r="E2022" s="25" t="s">
        <v>15502</v>
      </c>
    </row>
    <row r="2023" spans="1:5">
      <c r="A2023" s="42" t="s">
        <v>3887</v>
      </c>
      <c r="B2023" s="25" t="s">
        <v>15503</v>
      </c>
      <c r="C2023" s="25" t="s">
        <v>15504</v>
      </c>
      <c r="D2023" s="3" t="s">
        <v>3904</v>
      </c>
      <c r="E2023" s="25" t="s">
        <v>3396</v>
      </c>
    </row>
    <row r="2024" spans="1:5">
      <c r="A2024" s="42" t="s">
        <v>3888</v>
      </c>
      <c r="B2024" s="25" t="s">
        <v>3889</v>
      </c>
      <c r="C2024" s="25" t="s">
        <v>15505</v>
      </c>
      <c r="D2024" s="3" t="s">
        <v>3905</v>
      </c>
      <c r="E2024" s="25" t="s">
        <v>3681</v>
      </c>
    </row>
    <row r="2025" spans="1:5">
      <c r="A2025" s="42" t="s">
        <v>3890</v>
      </c>
      <c r="B2025" s="25" t="s">
        <v>3891</v>
      </c>
      <c r="C2025" s="25" t="s">
        <v>15505</v>
      </c>
      <c r="D2025" s="3" t="s">
        <v>3906</v>
      </c>
      <c r="E2025" s="25" t="s">
        <v>3684</v>
      </c>
    </row>
    <row r="2026" spans="1:5">
      <c r="A2026" s="42" t="s">
        <v>3892</v>
      </c>
      <c r="B2026" s="25" t="s">
        <v>15506</v>
      </c>
      <c r="C2026" s="25" t="s">
        <v>11992</v>
      </c>
      <c r="D2026" s="3" t="s">
        <v>3912</v>
      </c>
      <c r="E2026" s="25" t="s">
        <v>15507</v>
      </c>
    </row>
    <row r="2027" spans="1:5">
      <c r="A2027" s="42" t="s">
        <v>3893</v>
      </c>
      <c r="B2027" s="25" t="s">
        <v>15508</v>
      </c>
      <c r="C2027" s="25" t="s">
        <v>15509</v>
      </c>
      <c r="D2027" s="3" t="s">
        <v>3913</v>
      </c>
      <c r="E2027" s="25" t="s">
        <v>3396</v>
      </c>
    </row>
    <row r="2028" spans="1:5">
      <c r="A2028" s="42" t="s">
        <v>3894</v>
      </c>
      <c r="B2028" s="25" t="s">
        <v>3895</v>
      </c>
      <c r="C2028" s="25" t="s">
        <v>15510</v>
      </c>
      <c r="D2028" s="3" t="s">
        <v>3914</v>
      </c>
      <c r="E2028" s="25" t="s">
        <v>3681</v>
      </c>
    </row>
    <row r="2029" spans="1:5">
      <c r="A2029" s="42" t="s">
        <v>3896</v>
      </c>
      <c r="B2029" s="25" t="s">
        <v>15511</v>
      </c>
      <c r="C2029" s="25" t="s">
        <v>15510</v>
      </c>
      <c r="D2029" s="3" t="s">
        <v>3915</v>
      </c>
      <c r="E2029" s="25" t="s">
        <v>3684</v>
      </c>
    </row>
    <row r="2030" spans="1:5">
      <c r="A2030" s="42" t="s">
        <v>3897</v>
      </c>
      <c r="B2030" s="25" t="s">
        <v>15512</v>
      </c>
      <c r="C2030" s="25" t="s">
        <v>11992</v>
      </c>
      <c r="D2030" s="3" t="s">
        <v>3917</v>
      </c>
      <c r="E2030" s="25" t="s">
        <v>15513</v>
      </c>
    </row>
    <row r="2031" spans="1:5">
      <c r="A2031" s="42" t="s">
        <v>3898</v>
      </c>
      <c r="B2031" s="25" t="s">
        <v>15514</v>
      </c>
      <c r="C2031" s="25" t="s">
        <v>15515</v>
      </c>
      <c r="D2031" s="3" t="s">
        <v>3918</v>
      </c>
      <c r="E2031" s="25" t="s">
        <v>3396</v>
      </c>
    </row>
    <row r="2032" spans="1:5">
      <c r="A2032" s="42" t="s">
        <v>3899</v>
      </c>
      <c r="B2032" s="25" t="s">
        <v>3900</v>
      </c>
      <c r="C2032" s="25" t="s">
        <v>15516</v>
      </c>
      <c r="D2032" s="3" t="s">
        <v>3919</v>
      </c>
      <c r="E2032" s="25" t="s">
        <v>3681</v>
      </c>
    </row>
    <row r="2033" spans="1:5">
      <c r="A2033" s="42" t="s">
        <v>3901</v>
      </c>
      <c r="B2033" s="25" t="s">
        <v>3902</v>
      </c>
      <c r="C2033" s="25" t="s">
        <v>15517</v>
      </c>
      <c r="D2033" s="3" t="s">
        <v>3920</v>
      </c>
      <c r="E2033" s="25" t="s">
        <v>3684</v>
      </c>
    </row>
    <row r="2034" spans="1:5">
      <c r="A2034" s="42" t="s">
        <v>3903</v>
      </c>
      <c r="B2034" s="25" t="s">
        <v>15518</v>
      </c>
      <c r="C2034" s="25" t="s">
        <v>11992</v>
      </c>
      <c r="D2034" s="3" t="s">
        <v>3908</v>
      </c>
      <c r="E2034" s="25" t="s">
        <v>15519</v>
      </c>
    </row>
    <row r="2035" spans="1:5">
      <c r="A2035" s="42" t="s">
        <v>3904</v>
      </c>
      <c r="B2035" s="25" t="s">
        <v>15520</v>
      </c>
      <c r="C2035" s="25" t="s">
        <v>15521</v>
      </c>
      <c r="D2035" s="3" t="s">
        <v>3909</v>
      </c>
      <c r="E2035" s="25" t="s">
        <v>3396</v>
      </c>
    </row>
    <row r="2036" spans="1:5">
      <c r="A2036" s="42" t="s">
        <v>3905</v>
      </c>
      <c r="B2036" s="25" t="s">
        <v>15522</v>
      </c>
      <c r="C2036" s="25" t="s">
        <v>15523</v>
      </c>
      <c r="D2036" s="3" t="s">
        <v>3910</v>
      </c>
      <c r="E2036" s="25" t="s">
        <v>3681</v>
      </c>
    </row>
    <row r="2037" spans="1:5">
      <c r="A2037" s="42" t="s">
        <v>3906</v>
      </c>
      <c r="B2037" s="25" t="s">
        <v>3907</v>
      </c>
      <c r="C2037" s="25" t="s">
        <v>15524</v>
      </c>
      <c r="D2037" s="3" t="s">
        <v>3911</v>
      </c>
      <c r="E2037" s="25" t="s">
        <v>3684</v>
      </c>
    </row>
    <row r="2038" spans="1:5">
      <c r="A2038" s="42" t="s">
        <v>3908</v>
      </c>
      <c r="B2038" s="25" t="s">
        <v>15525</v>
      </c>
      <c r="C2038" s="25" t="s">
        <v>11992</v>
      </c>
      <c r="D2038" s="3" t="s">
        <v>3877</v>
      </c>
      <c r="E2038" s="25" t="s">
        <v>15526</v>
      </c>
    </row>
    <row r="2039" spans="1:5">
      <c r="A2039" s="42" t="s">
        <v>3909</v>
      </c>
      <c r="B2039" s="25" t="s">
        <v>15527</v>
      </c>
      <c r="C2039" s="25" t="s">
        <v>15528</v>
      </c>
      <c r="D2039" s="3" t="s">
        <v>3878</v>
      </c>
      <c r="E2039" s="25" t="s">
        <v>3396</v>
      </c>
    </row>
    <row r="2040" spans="1:5">
      <c r="A2040" s="42" t="s">
        <v>3910</v>
      </c>
      <c r="B2040" s="25" t="s">
        <v>15529</v>
      </c>
      <c r="C2040" s="25" t="s">
        <v>15530</v>
      </c>
      <c r="D2040" s="3" t="s">
        <v>3880</v>
      </c>
      <c r="E2040" s="25" t="s">
        <v>3681</v>
      </c>
    </row>
    <row r="2041" spans="1:5">
      <c r="A2041" s="42" t="s">
        <v>3911</v>
      </c>
      <c r="B2041" s="25" t="s">
        <v>15531</v>
      </c>
      <c r="C2041" s="25" t="s">
        <v>15532</v>
      </c>
      <c r="D2041" s="3" t="s">
        <v>3881</v>
      </c>
      <c r="E2041" s="25" t="s">
        <v>3684</v>
      </c>
    </row>
    <row r="2042" spans="1:5">
      <c r="A2042" s="42" t="s">
        <v>3912</v>
      </c>
      <c r="B2042" s="25" t="s">
        <v>15533</v>
      </c>
      <c r="C2042" s="25" t="s">
        <v>11992</v>
      </c>
      <c r="D2042" s="3" t="s">
        <v>3892</v>
      </c>
      <c r="E2042" s="25" t="s">
        <v>15534</v>
      </c>
    </row>
    <row r="2043" spans="1:5">
      <c r="A2043" s="42" t="s">
        <v>3913</v>
      </c>
      <c r="B2043" s="25" t="s">
        <v>15535</v>
      </c>
      <c r="C2043" s="25" t="s">
        <v>15536</v>
      </c>
      <c r="D2043" s="3" t="s">
        <v>3893</v>
      </c>
      <c r="E2043" s="25" t="s">
        <v>3396</v>
      </c>
    </row>
    <row r="2044" spans="1:5">
      <c r="A2044" s="42" t="s">
        <v>3914</v>
      </c>
      <c r="B2044" s="25" t="s">
        <v>15537</v>
      </c>
      <c r="C2044" s="25" t="s">
        <v>15538</v>
      </c>
      <c r="D2044" s="3" t="s">
        <v>3894</v>
      </c>
      <c r="E2044" s="25" t="s">
        <v>3681</v>
      </c>
    </row>
    <row r="2045" spans="1:5">
      <c r="A2045" s="42" t="s">
        <v>3915</v>
      </c>
      <c r="B2045" s="25" t="s">
        <v>3916</v>
      </c>
      <c r="C2045" s="25" t="s">
        <v>15539</v>
      </c>
      <c r="D2045" s="3" t="s">
        <v>3896</v>
      </c>
      <c r="E2045" s="25" t="s">
        <v>3684</v>
      </c>
    </row>
    <row r="2046" spans="1:5">
      <c r="A2046" s="42" t="s">
        <v>3917</v>
      </c>
      <c r="B2046" s="25" t="s">
        <v>15540</v>
      </c>
      <c r="C2046" s="25" t="s">
        <v>11992</v>
      </c>
      <c r="D2046" s="3" t="s">
        <v>3882</v>
      </c>
      <c r="E2046" s="25" t="s">
        <v>15541</v>
      </c>
    </row>
    <row r="2047" spans="1:5">
      <c r="A2047" s="42" t="s">
        <v>3918</v>
      </c>
      <c r="B2047" s="25" t="s">
        <v>15542</v>
      </c>
      <c r="C2047" s="25" t="s">
        <v>15543</v>
      </c>
      <c r="D2047" s="3" t="s">
        <v>3883</v>
      </c>
      <c r="E2047" s="25" t="s">
        <v>3396</v>
      </c>
    </row>
    <row r="2048" spans="1:5">
      <c r="A2048" s="42" t="s">
        <v>3919</v>
      </c>
      <c r="B2048" s="25" t="s">
        <v>15544</v>
      </c>
      <c r="C2048" s="25" t="s">
        <v>15545</v>
      </c>
      <c r="D2048" s="3" t="s">
        <v>3884</v>
      </c>
      <c r="E2048" s="25" t="s">
        <v>3681</v>
      </c>
    </row>
    <row r="2049" spans="1:5">
      <c r="A2049" s="42" t="s">
        <v>3920</v>
      </c>
      <c r="B2049" s="25" t="s">
        <v>15546</v>
      </c>
      <c r="C2049" s="25" t="s">
        <v>15547</v>
      </c>
      <c r="D2049" s="3" t="s">
        <v>3885</v>
      </c>
      <c r="E2049" s="25" t="s">
        <v>3684</v>
      </c>
    </row>
    <row r="2050" spans="1:5">
      <c r="A2050" s="42" t="s">
        <v>3921</v>
      </c>
      <c r="B2050" s="25" t="s">
        <v>15548</v>
      </c>
      <c r="C2050" s="25" t="s">
        <v>11992</v>
      </c>
      <c r="D2050" s="3" t="s">
        <v>3934</v>
      </c>
      <c r="E2050" s="25" t="s">
        <v>15549</v>
      </c>
    </row>
    <row r="2051" spans="1:5">
      <c r="A2051" s="42" t="s">
        <v>3922</v>
      </c>
      <c r="B2051" s="25" t="s">
        <v>15550</v>
      </c>
      <c r="C2051" s="25" t="s">
        <v>15551</v>
      </c>
      <c r="D2051" s="3" t="s">
        <v>3935</v>
      </c>
      <c r="E2051" s="25" t="s">
        <v>3396</v>
      </c>
    </row>
    <row r="2052" spans="1:5">
      <c r="A2052" s="42" t="s">
        <v>3923</v>
      </c>
      <c r="B2052" s="25" t="s">
        <v>15552</v>
      </c>
      <c r="C2052" s="25" t="s">
        <v>15553</v>
      </c>
      <c r="D2052" s="3" t="s">
        <v>3936</v>
      </c>
      <c r="E2052" s="25" t="s">
        <v>3681</v>
      </c>
    </row>
    <row r="2053" spans="1:5">
      <c r="A2053" s="42" t="s">
        <v>3924</v>
      </c>
      <c r="B2053" s="25" t="s">
        <v>3925</v>
      </c>
      <c r="C2053" s="25" t="s">
        <v>15554</v>
      </c>
      <c r="D2053" s="3" t="s">
        <v>3937</v>
      </c>
      <c r="E2053" s="25" t="s">
        <v>3684</v>
      </c>
    </row>
    <row r="2054" spans="1:5">
      <c r="A2054" s="42" t="s">
        <v>3926</v>
      </c>
      <c r="B2054" s="25" t="s">
        <v>15555</v>
      </c>
      <c r="C2054" s="25" t="s">
        <v>11992</v>
      </c>
      <c r="D2054" s="3" t="s">
        <v>3938</v>
      </c>
      <c r="E2054" s="25" t="s">
        <v>15556</v>
      </c>
    </row>
    <row r="2055" spans="1:5">
      <c r="A2055" s="42" t="s">
        <v>3927</v>
      </c>
      <c r="B2055" s="25" t="s">
        <v>15557</v>
      </c>
      <c r="C2055" s="25" t="s">
        <v>15558</v>
      </c>
      <c r="D2055" s="3" t="s">
        <v>3940</v>
      </c>
      <c r="E2055" s="25" t="s">
        <v>3396</v>
      </c>
    </row>
    <row r="2056" spans="1:5">
      <c r="A2056" s="42" t="s">
        <v>3928</v>
      </c>
      <c r="B2056" s="25" t="s">
        <v>15559</v>
      </c>
      <c r="C2056" s="25" t="s">
        <v>15560</v>
      </c>
      <c r="D2056" s="3" t="s">
        <v>3942</v>
      </c>
      <c r="E2056" s="25" t="s">
        <v>3681</v>
      </c>
    </row>
    <row r="2057" spans="1:5">
      <c r="A2057" s="42" t="s">
        <v>3929</v>
      </c>
      <c r="B2057" s="25" t="s">
        <v>15561</v>
      </c>
      <c r="C2057" s="25" t="s">
        <v>15562</v>
      </c>
      <c r="D2057" s="3" t="s">
        <v>3943</v>
      </c>
      <c r="E2057" s="25" t="s">
        <v>3684</v>
      </c>
    </row>
    <row r="2058" spans="1:5">
      <c r="A2058" s="42" t="s">
        <v>3930</v>
      </c>
      <c r="B2058" s="25" t="s">
        <v>15563</v>
      </c>
      <c r="C2058" s="25" t="s">
        <v>11992</v>
      </c>
      <c r="D2058" s="3" t="s">
        <v>3944</v>
      </c>
      <c r="E2058" s="25" t="s">
        <v>15564</v>
      </c>
    </row>
    <row r="2059" spans="1:5">
      <c r="A2059" s="42" t="s">
        <v>3931</v>
      </c>
      <c r="B2059" s="25" t="s">
        <v>15565</v>
      </c>
      <c r="C2059" s="25" t="s">
        <v>15566</v>
      </c>
      <c r="D2059" s="3" t="s">
        <v>3946</v>
      </c>
      <c r="E2059" s="25" t="s">
        <v>3396</v>
      </c>
    </row>
    <row r="2060" spans="1:5">
      <c r="A2060" s="42" t="s">
        <v>3932</v>
      </c>
      <c r="B2060" s="25" t="s">
        <v>15567</v>
      </c>
      <c r="C2060" s="25" t="s">
        <v>15568</v>
      </c>
      <c r="D2060" s="3" t="s">
        <v>3947</v>
      </c>
      <c r="E2060" s="25" t="s">
        <v>3681</v>
      </c>
    </row>
    <row r="2061" spans="1:5">
      <c r="A2061" s="42" t="s">
        <v>3933</v>
      </c>
      <c r="B2061" s="25" t="s">
        <v>15569</v>
      </c>
      <c r="C2061" s="25" t="s">
        <v>15570</v>
      </c>
      <c r="D2061" s="3" t="s">
        <v>3949</v>
      </c>
      <c r="E2061" s="25" t="s">
        <v>3684</v>
      </c>
    </row>
    <row r="2062" spans="1:5">
      <c r="A2062" s="42" t="s">
        <v>3934</v>
      </c>
      <c r="B2062" s="25" t="s">
        <v>15571</v>
      </c>
      <c r="C2062" s="25" t="s">
        <v>11992</v>
      </c>
      <c r="D2062" s="3" t="s">
        <v>3921</v>
      </c>
      <c r="E2062" s="25" t="s">
        <v>15572</v>
      </c>
    </row>
    <row r="2063" spans="1:5">
      <c r="A2063" s="42" t="s">
        <v>3935</v>
      </c>
      <c r="B2063" s="25" t="s">
        <v>15573</v>
      </c>
      <c r="C2063" s="25" t="s">
        <v>15574</v>
      </c>
      <c r="D2063" s="3" t="s">
        <v>3922</v>
      </c>
      <c r="E2063" s="25" t="s">
        <v>3396</v>
      </c>
    </row>
    <row r="2064" spans="1:5">
      <c r="A2064" s="42" t="s">
        <v>3936</v>
      </c>
      <c r="B2064" s="25" t="s">
        <v>15575</v>
      </c>
      <c r="C2064" s="25" t="s">
        <v>15576</v>
      </c>
      <c r="D2064" s="3" t="s">
        <v>3923</v>
      </c>
      <c r="E2064" s="25" t="s">
        <v>3681</v>
      </c>
    </row>
    <row r="2065" spans="1:5">
      <c r="A2065" s="42" t="s">
        <v>3937</v>
      </c>
      <c r="B2065" s="25" t="s">
        <v>3326</v>
      </c>
      <c r="C2065" s="25" t="s">
        <v>15577</v>
      </c>
      <c r="D2065" s="3" t="s">
        <v>3924</v>
      </c>
      <c r="E2065" s="25" t="s">
        <v>3684</v>
      </c>
    </row>
    <row r="2066" spans="1:5">
      <c r="A2066" s="42" t="s">
        <v>3938</v>
      </c>
      <c r="B2066" s="25" t="s">
        <v>3939</v>
      </c>
      <c r="C2066" s="25" t="s">
        <v>11992</v>
      </c>
      <c r="D2066" s="3" t="s">
        <v>3926</v>
      </c>
      <c r="E2066" s="25" t="s">
        <v>15578</v>
      </c>
    </row>
    <row r="2067" spans="1:5">
      <c r="A2067" s="42" t="s">
        <v>3940</v>
      </c>
      <c r="B2067" s="25" t="s">
        <v>3941</v>
      </c>
      <c r="C2067" s="25" t="s">
        <v>15579</v>
      </c>
      <c r="D2067" s="3" t="s">
        <v>3927</v>
      </c>
      <c r="E2067" s="25" t="s">
        <v>3396</v>
      </c>
    </row>
    <row r="2068" spans="1:5">
      <c r="A2068" s="42" t="s">
        <v>3942</v>
      </c>
      <c r="B2068" s="25" t="s">
        <v>15580</v>
      </c>
      <c r="C2068" s="25" t="s">
        <v>15581</v>
      </c>
      <c r="D2068" s="3" t="s">
        <v>3928</v>
      </c>
      <c r="E2068" s="25" t="s">
        <v>3681</v>
      </c>
    </row>
    <row r="2069" spans="1:5">
      <c r="A2069" s="42" t="s">
        <v>3943</v>
      </c>
      <c r="B2069" s="25" t="s">
        <v>15582</v>
      </c>
      <c r="C2069" s="25" t="s">
        <v>15583</v>
      </c>
      <c r="D2069" s="3" t="s">
        <v>3929</v>
      </c>
      <c r="E2069" s="25" t="s">
        <v>3684</v>
      </c>
    </row>
    <row r="2070" spans="1:5">
      <c r="A2070" s="42" t="s">
        <v>3944</v>
      </c>
      <c r="B2070" s="25" t="s">
        <v>3945</v>
      </c>
      <c r="C2070" s="25" t="s">
        <v>11992</v>
      </c>
      <c r="D2070" s="3" t="s">
        <v>3930</v>
      </c>
      <c r="E2070" s="25" t="s">
        <v>15584</v>
      </c>
    </row>
    <row r="2071" spans="1:5">
      <c r="A2071" s="42" t="s">
        <v>3946</v>
      </c>
      <c r="B2071" s="25" t="s">
        <v>15585</v>
      </c>
      <c r="C2071" s="25" t="s">
        <v>15586</v>
      </c>
      <c r="D2071" s="3" t="s">
        <v>3931</v>
      </c>
      <c r="E2071" s="25" t="s">
        <v>3396</v>
      </c>
    </row>
    <row r="2072" spans="1:5">
      <c r="A2072" s="42" t="s">
        <v>3947</v>
      </c>
      <c r="B2072" s="25" t="s">
        <v>3948</v>
      </c>
      <c r="C2072" s="25" t="s">
        <v>15587</v>
      </c>
      <c r="D2072" s="3" t="s">
        <v>3932</v>
      </c>
      <c r="E2072" s="25" t="s">
        <v>3681</v>
      </c>
    </row>
    <row r="2073" spans="1:5">
      <c r="A2073" s="42" t="s">
        <v>3949</v>
      </c>
      <c r="B2073" s="25" t="s">
        <v>15588</v>
      </c>
      <c r="C2073" s="25" t="s">
        <v>15589</v>
      </c>
      <c r="D2073" s="3" t="s">
        <v>3933</v>
      </c>
      <c r="E2073" s="25" t="s">
        <v>3684</v>
      </c>
    </row>
    <row r="2074" spans="1:5">
      <c r="A2074" s="42" t="s">
        <v>3950</v>
      </c>
      <c r="B2074" s="25" t="s">
        <v>15590</v>
      </c>
      <c r="C2074" s="25" t="s">
        <v>11992</v>
      </c>
      <c r="D2074" s="3" t="s">
        <v>3954</v>
      </c>
      <c r="E2074" s="25" t="s">
        <v>15591</v>
      </c>
    </row>
    <row r="2075" spans="1:5">
      <c r="A2075" s="42" t="s">
        <v>3951</v>
      </c>
      <c r="B2075" s="25" t="s">
        <v>15592</v>
      </c>
      <c r="C2075" s="25" t="s">
        <v>15593</v>
      </c>
      <c r="D2075" s="3" t="s">
        <v>3955</v>
      </c>
      <c r="E2075" s="25" t="s">
        <v>3396</v>
      </c>
    </row>
    <row r="2076" spans="1:5">
      <c r="A2076" s="42" t="s">
        <v>3952</v>
      </c>
      <c r="B2076" s="25" t="s">
        <v>15594</v>
      </c>
      <c r="C2076" s="25" t="s">
        <v>15595</v>
      </c>
      <c r="D2076" s="3" t="s">
        <v>3956</v>
      </c>
      <c r="E2076" s="25" t="s">
        <v>3681</v>
      </c>
    </row>
    <row r="2077" spans="1:5">
      <c r="A2077" s="42" t="s">
        <v>3953</v>
      </c>
      <c r="B2077" s="25" t="s">
        <v>3326</v>
      </c>
      <c r="C2077" s="25" t="s">
        <v>15596</v>
      </c>
      <c r="D2077" s="3" t="s">
        <v>3957</v>
      </c>
      <c r="E2077" s="25" t="s">
        <v>3684</v>
      </c>
    </row>
    <row r="2078" spans="1:5">
      <c r="A2078" s="42" t="s">
        <v>3954</v>
      </c>
      <c r="B2078" s="25" t="s">
        <v>15597</v>
      </c>
      <c r="C2078" s="25" t="s">
        <v>11992</v>
      </c>
      <c r="D2078" s="3" t="s">
        <v>3950</v>
      </c>
      <c r="E2078" s="25" t="s">
        <v>15598</v>
      </c>
    </row>
    <row r="2079" spans="1:5">
      <c r="A2079" s="42" t="s">
        <v>3955</v>
      </c>
      <c r="B2079" s="25" t="s">
        <v>15599</v>
      </c>
      <c r="C2079" s="25" t="s">
        <v>15600</v>
      </c>
      <c r="D2079" s="3" t="s">
        <v>3951</v>
      </c>
      <c r="E2079" s="25" t="s">
        <v>3396</v>
      </c>
    </row>
    <row r="2080" spans="1:5">
      <c r="A2080" s="42" t="s">
        <v>3956</v>
      </c>
      <c r="B2080" s="25" t="s">
        <v>15601</v>
      </c>
      <c r="C2080" s="25" t="s">
        <v>15602</v>
      </c>
      <c r="D2080" s="3" t="s">
        <v>3952</v>
      </c>
      <c r="E2080" s="25" t="s">
        <v>3681</v>
      </c>
    </row>
    <row r="2081" spans="1:5">
      <c r="A2081" s="42" t="s">
        <v>3957</v>
      </c>
      <c r="B2081" s="25" t="s">
        <v>3958</v>
      </c>
      <c r="C2081" s="25" t="s">
        <v>15603</v>
      </c>
      <c r="D2081" s="3" t="s">
        <v>3953</v>
      </c>
      <c r="E2081" s="25" t="s">
        <v>3684</v>
      </c>
    </row>
    <row r="2082" spans="1:5">
      <c r="A2082" s="42" t="s">
        <v>3959</v>
      </c>
      <c r="B2082" s="25" t="s">
        <v>15604</v>
      </c>
      <c r="C2082" s="25" t="s">
        <v>11992</v>
      </c>
      <c r="D2082" s="3" t="s">
        <v>3959</v>
      </c>
      <c r="E2082" s="25" t="s">
        <v>15605</v>
      </c>
    </row>
    <row r="2083" spans="1:5">
      <c r="A2083" s="42" t="s">
        <v>3960</v>
      </c>
      <c r="B2083" s="25" t="s">
        <v>15606</v>
      </c>
      <c r="C2083" s="25" t="s">
        <v>15607</v>
      </c>
      <c r="D2083" s="3" t="s">
        <v>3960</v>
      </c>
      <c r="E2083" s="25" t="s">
        <v>3396</v>
      </c>
    </row>
    <row r="2084" spans="1:5">
      <c r="A2084" s="42" t="s">
        <v>3961</v>
      </c>
      <c r="B2084" s="25" t="s">
        <v>15608</v>
      </c>
      <c r="C2084" s="25" t="s">
        <v>15609</v>
      </c>
      <c r="D2084" s="3" t="s">
        <v>3961</v>
      </c>
      <c r="E2084" s="25" t="s">
        <v>3681</v>
      </c>
    </row>
    <row r="2085" spans="1:5">
      <c r="A2085" s="42" t="s">
        <v>3962</v>
      </c>
      <c r="B2085" s="25" t="s">
        <v>3326</v>
      </c>
      <c r="C2085" s="25" t="s">
        <v>15610</v>
      </c>
      <c r="D2085" s="3" t="s">
        <v>3962</v>
      </c>
      <c r="E2085" s="25" t="s">
        <v>3684</v>
      </c>
    </row>
    <row r="2086" spans="1:5">
      <c r="A2086" s="42" t="s">
        <v>17545</v>
      </c>
      <c r="B2086" s="25" t="s">
        <v>17617</v>
      </c>
    </row>
    <row r="2087" spans="1:5">
      <c r="A2087" s="42" t="s">
        <v>17546</v>
      </c>
      <c r="B2087" s="25" t="s">
        <v>17618</v>
      </c>
    </row>
    <row r="2088" spans="1:5">
      <c r="A2088" s="42" t="s">
        <v>17547</v>
      </c>
      <c r="B2088" s="25" t="s">
        <v>17619</v>
      </c>
    </row>
    <row r="2089" spans="1:5">
      <c r="A2089" s="42" t="s">
        <v>17548</v>
      </c>
      <c r="B2089" s="25" t="s">
        <v>17620</v>
      </c>
    </row>
    <row r="2090" spans="1:5">
      <c r="A2090" s="42" t="s">
        <v>17549</v>
      </c>
      <c r="B2090" s="25" t="s">
        <v>17621</v>
      </c>
    </row>
    <row r="2091" spans="1:5">
      <c r="A2091" s="42" t="s">
        <v>17550</v>
      </c>
      <c r="B2091" s="25" t="s">
        <v>17622</v>
      </c>
    </row>
    <row r="2092" spans="1:5">
      <c r="A2092" s="42" t="s">
        <v>17551</v>
      </c>
      <c r="B2092" s="25" t="s">
        <v>17623</v>
      </c>
    </row>
    <row r="2093" spans="1:5">
      <c r="A2093" s="42" t="s">
        <v>17552</v>
      </c>
      <c r="B2093" s="25" t="s">
        <v>17624</v>
      </c>
    </row>
    <row r="2094" spans="1:5">
      <c r="A2094" s="25" t="s">
        <v>3963</v>
      </c>
      <c r="B2094" s="25" t="s">
        <v>3964</v>
      </c>
    </row>
    <row r="2095" spans="1:5">
      <c r="A2095" s="25" t="s">
        <v>3965</v>
      </c>
      <c r="B2095" s="25" t="s">
        <v>3966</v>
      </c>
    </row>
    <row r="2096" spans="1:5">
      <c r="A2096" s="42" t="s">
        <v>3967</v>
      </c>
      <c r="B2096" s="25" t="s">
        <v>3968</v>
      </c>
      <c r="D2096" s="42"/>
    </row>
    <row r="2097" spans="1:5">
      <c r="A2097" s="25" t="s">
        <v>3969</v>
      </c>
      <c r="B2097" s="25" t="s">
        <v>3966</v>
      </c>
    </row>
    <row r="2098" spans="1:5">
      <c r="A2098" s="25" t="s">
        <v>3970</v>
      </c>
      <c r="B2098" s="45" t="s">
        <v>18315</v>
      </c>
      <c r="C2098" s="45"/>
      <c r="E2098" s="45"/>
    </row>
    <row r="2099" spans="1:5">
      <c r="A2099" s="25" t="s">
        <v>18293</v>
      </c>
      <c r="B2099" s="25" t="s">
        <v>18302</v>
      </c>
    </row>
    <row r="2100" spans="1:5">
      <c r="A2100" s="25" t="s">
        <v>3971</v>
      </c>
      <c r="B2100" s="25" t="s">
        <v>3972</v>
      </c>
    </row>
    <row r="2101" spans="1:5">
      <c r="A2101" s="25" t="s">
        <v>3973</v>
      </c>
      <c r="B2101" s="25" t="s">
        <v>3974</v>
      </c>
    </row>
    <row r="2102" spans="1:5">
      <c r="A2102" s="25" t="s">
        <v>3975</v>
      </c>
      <c r="B2102" s="25" t="s">
        <v>3976</v>
      </c>
    </row>
    <row r="2103" spans="1:5">
      <c r="A2103" s="25" t="s">
        <v>3977</v>
      </c>
      <c r="B2103" s="25" t="s">
        <v>3978</v>
      </c>
    </row>
    <row r="2104" spans="1:5">
      <c r="A2104" s="25" t="s">
        <v>3979</v>
      </c>
      <c r="B2104" s="44" t="s">
        <v>3980</v>
      </c>
      <c r="C2104" s="44" t="s">
        <v>11992</v>
      </c>
      <c r="D2104" s="44" t="s">
        <v>11992</v>
      </c>
      <c r="E2104" s="44" t="s">
        <v>11992</v>
      </c>
    </row>
    <row r="2105" spans="1:5">
      <c r="A2105" s="25" t="s">
        <v>3981</v>
      </c>
      <c r="B2105" s="44" t="s">
        <v>12706</v>
      </c>
      <c r="C2105" s="44" t="s">
        <v>11992</v>
      </c>
      <c r="D2105" s="44" t="s">
        <v>3981</v>
      </c>
      <c r="E2105" s="44" t="s">
        <v>12707</v>
      </c>
    </row>
    <row r="2106" spans="1:5">
      <c r="A2106" s="25" t="s">
        <v>3982</v>
      </c>
      <c r="B2106" s="44" t="s">
        <v>12708</v>
      </c>
      <c r="C2106" s="44" t="s">
        <v>12709</v>
      </c>
      <c r="D2106" s="44" t="s">
        <v>3982</v>
      </c>
      <c r="E2106" s="44" t="s">
        <v>3396</v>
      </c>
    </row>
    <row r="2107" spans="1:5">
      <c r="A2107" s="25" t="s">
        <v>3983</v>
      </c>
      <c r="B2107" s="44" t="s">
        <v>12710</v>
      </c>
      <c r="C2107" s="44" t="s">
        <v>12711</v>
      </c>
      <c r="D2107" s="44" t="s">
        <v>3983</v>
      </c>
      <c r="E2107" s="44" t="s">
        <v>3681</v>
      </c>
    </row>
    <row r="2108" spans="1:5">
      <c r="A2108" s="25" t="s">
        <v>3984</v>
      </c>
      <c r="B2108" s="44" t="s">
        <v>3985</v>
      </c>
      <c r="C2108" s="44" t="s">
        <v>12712</v>
      </c>
      <c r="D2108" s="44" t="s">
        <v>3984</v>
      </c>
      <c r="E2108" s="44" t="s">
        <v>3684</v>
      </c>
    </row>
    <row r="2109" spans="1:5">
      <c r="A2109" s="25" t="s">
        <v>3986</v>
      </c>
      <c r="B2109" s="44" t="s">
        <v>12713</v>
      </c>
      <c r="C2109" s="44" t="s">
        <v>11992</v>
      </c>
      <c r="D2109" s="44" t="s">
        <v>3986</v>
      </c>
      <c r="E2109" s="44" t="s">
        <v>12714</v>
      </c>
    </row>
    <row r="2110" spans="1:5">
      <c r="A2110" s="25" t="s">
        <v>3987</v>
      </c>
      <c r="B2110" s="44" t="s">
        <v>12715</v>
      </c>
      <c r="C2110" s="44" t="s">
        <v>12716</v>
      </c>
      <c r="D2110" s="44" t="s">
        <v>3987</v>
      </c>
      <c r="E2110" s="44" t="s">
        <v>3396</v>
      </c>
    </row>
    <row r="2111" spans="1:5">
      <c r="A2111" s="25" t="s">
        <v>3988</v>
      </c>
      <c r="B2111" s="44" t="s">
        <v>3989</v>
      </c>
      <c r="C2111" s="44" t="s">
        <v>12717</v>
      </c>
      <c r="D2111" s="44" t="s">
        <v>3988</v>
      </c>
      <c r="E2111" s="44" t="s">
        <v>3681</v>
      </c>
    </row>
    <row r="2112" spans="1:5">
      <c r="A2112" s="25" t="s">
        <v>3990</v>
      </c>
      <c r="B2112" s="44" t="s">
        <v>3991</v>
      </c>
      <c r="C2112" s="44" t="s">
        <v>12718</v>
      </c>
      <c r="D2112" s="44" t="s">
        <v>3990</v>
      </c>
      <c r="E2112" s="44" t="s">
        <v>3684</v>
      </c>
    </row>
    <row r="2113" spans="1:5">
      <c r="A2113" s="25" t="s">
        <v>3992</v>
      </c>
      <c r="B2113" s="44" t="s">
        <v>3993</v>
      </c>
      <c r="C2113" s="44" t="s">
        <v>11992</v>
      </c>
      <c r="D2113" s="44" t="s">
        <v>4002</v>
      </c>
      <c r="E2113" s="44" t="s">
        <v>12719</v>
      </c>
    </row>
    <row r="2114" spans="1:5">
      <c r="A2114" s="25" t="s">
        <v>3994</v>
      </c>
      <c r="B2114" s="44" t="s">
        <v>12720</v>
      </c>
      <c r="C2114" s="44" t="s">
        <v>12721</v>
      </c>
      <c r="D2114" s="44" t="s">
        <v>4003</v>
      </c>
      <c r="E2114" s="44" t="s">
        <v>3678</v>
      </c>
    </row>
    <row r="2115" spans="1:5">
      <c r="A2115" s="25" t="s">
        <v>3995</v>
      </c>
      <c r="B2115" s="44" t="s">
        <v>12722</v>
      </c>
      <c r="C2115" s="44" t="s">
        <v>12723</v>
      </c>
      <c r="D2115" s="44" t="s">
        <v>4005</v>
      </c>
      <c r="E2115" s="44" t="s">
        <v>3681</v>
      </c>
    </row>
    <row r="2116" spans="1:5">
      <c r="A2116" s="25" t="s">
        <v>3996</v>
      </c>
      <c r="B2116" s="44" t="s">
        <v>3997</v>
      </c>
      <c r="C2116" s="44" t="s">
        <v>12724</v>
      </c>
      <c r="D2116" s="44" t="s">
        <v>4007</v>
      </c>
      <c r="E2116" s="44" t="s">
        <v>3684</v>
      </c>
    </row>
    <row r="2117" spans="1:5">
      <c r="A2117" s="25" t="s">
        <v>3998</v>
      </c>
      <c r="B2117" s="44" t="s">
        <v>12706</v>
      </c>
      <c r="C2117" s="44" t="s">
        <v>11992</v>
      </c>
      <c r="D2117" s="44" t="s">
        <v>3998</v>
      </c>
      <c r="E2117" s="44" t="s">
        <v>12725</v>
      </c>
    </row>
    <row r="2118" spans="1:5">
      <c r="A2118" s="25" t="s">
        <v>3999</v>
      </c>
      <c r="B2118" s="44" t="s">
        <v>12726</v>
      </c>
      <c r="C2118" s="44" t="s">
        <v>12727</v>
      </c>
      <c r="D2118" s="44" t="s">
        <v>3999</v>
      </c>
      <c r="E2118" s="44" t="s">
        <v>3396</v>
      </c>
    </row>
    <row r="2119" spans="1:5">
      <c r="A2119" s="25" t="s">
        <v>4000</v>
      </c>
      <c r="B2119" s="44" t="s">
        <v>12728</v>
      </c>
      <c r="C2119" s="44" t="s">
        <v>12729</v>
      </c>
      <c r="D2119" s="44" t="s">
        <v>4000</v>
      </c>
      <c r="E2119" s="44" t="s">
        <v>3681</v>
      </c>
    </row>
    <row r="2120" spans="1:5">
      <c r="A2120" s="25" t="s">
        <v>4001</v>
      </c>
      <c r="B2120" s="44" t="s">
        <v>12730</v>
      </c>
      <c r="C2120" s="44" t="s">
        <v>12727</v>
      </c>
      <c r="D2120" s="44" t="s">
        <v>4001</v>
      </c>
      <c r="E2120" s="44" t="s">
        <v>3684</v>
      </c>
    </row>
    <row r="2121" spans="1:5">
      <c r="A2121" s="25" t="s">
        <v>4002</v>
      </c>
      <c r="B2121" s="44" t="s">
        <v>12731</v>
      </c>
      <c r="C2121" s="44" t="s">
        <v>11992</v>
      </c>
      <c r="D2121" s="44" t="s">
        <v>4009</v>
      </c>
      <c r="E2121" s="44" t="s">
        <v>12732</v>
      </c>
    </row>
    <row r="2122" spans="1:5">
      <c r="A2122" s="25" t="s">
        <v>4003</v>
      </c>
      <c r="B2122" s="44" t="s">
        <v>4004</v>
      </c>
      <c r="C2122" s="44" t="s">
        <v>12733</v>
      </c>
      <c r="D2122" s="44" t="s">
        <v>4011</v>
      </c>
      <c r="E2122" s="44" t="s">
        <v>3396</v>
      </c>
    </row>
    <row r="2123" spans="1:5">
      <c r="A2123" s="25" t="s">
        <v>4005</v>
      </c>
      <c r="B2123" s="44" t="s">
        <v>4006</v>
      </c>
      <c r="C2123" s="44" t="s">
        <v>12734</v>
      </c>
      <c r="D2123" s="44" t="s">
        <v>4012</v>
      </c>
      <c r="E2123" s="44" t="s">
        <v>3681</v>
      </c>
    </row>
    <row r="2124" spans="1:5">
      <c r="A2124" s="25" t="s">
        <v>4007</v>
      </c>
      <c r="B2124" s="44" t="s">
        <v>4008</v>
      </c>
      <c r="C2124" s="44" t="s">
        <v>12735</v>
      </c>
      <c r="D2124" s="44" t="s">
        <v>4014</v>
      </c>
      <c r="E2124" s="44" t="s">
        <v>3684</v>
      </c>
    </row>
    <row r="2125" spans="1:5">
      <c r="A2125" s="25" t="s">
        <v>4009</v>
      </c>
      <c r="B2125" s="44" t="s">
        <v>4010</v>
      </c>
      <c r="C2125" s="44" t="s">
        <v>11992</v>
      </c>
      <c r="D2125" s="44" t="s">
        <v>3992</v>
      </c>
      <c r="E2125" s="44" t="s">
        <v>12736</v>
      </c>
    </row>
    <row r="2126" spans="1:5">
      <c r="A2126" s="25" t="s">
        <v>4011</v>
      </c>
      <c r="B2126" s="44" t="s">
        <v>12737</v>
      </c>
      <c r="C2126" s="44" t="s">
        <v>12738</v>
      </c>
      <c r="D2126" s="44" t="s">
        <v>3994</v>
      </c>
      <c r="E2126" s="44" t="s">
        <v>3396</v>
      </c>
    </row>
    <row r="2127" spans="1:5">
      <c r="A2127" s="25" t="s">
        <v>4012</v>
      </c>
      <c r="B2127" s="44" t="s">
        <v>4013</v>
      </c>
      <c r="C2127" s="44" t="s">
        <v>12739</v>
      </c>
      <c r="D2127" s="44" t="s">
        <v>3995</v>
      </c>
      <c r="E2127" s="44" t="s">
        <v>3681</v>
      </c>
    </row>
    <row r="2128" spans="1:5">
      <c r="A2128" s="25" t="s">
        <v>4014</v>
      </c>
      <c r="B2128" s="44" t="s">
        <v>4015</v>
      </c>
      <c r="C2128" s="44" t="s">
        <v>12740</v>
      </c>
      <c r="D2128" s="44" t="s">
        <v>3996</v>
      </c>
      <c r="E2128" s="44" t="s">
        <v>3684</v>
      </c>
    </row>
    <row r="2129" spans="1:5">
      <c r="A2129" s="25" t="s">
        <v>4016</v>
      </c>
      <c r="B2129" s="44" t="s">
        <v>12741</v>
      </c>
      <c r="C2129" s="44" t="s">
        <v>11992</v>
      </c>
      <c r="D2129" s="44" t="s">
        <v>4042</v>
      </c>
      <c r="E2129" s="44" t="s">
        <v>12742</v>
      </c>
    </row>
    <row r="2130" spans="1:5">
      <c r="A2130" s="25" t="s">
        <v>4017</v>
      </c>
      <c r="B2130" s="44" t="s">
        <v>12743</v>
      </c>
      <c r="C2130" s="44" t="s">
        <v>12744</v>
      </c>
      <c r="D2130" s="44" t="s">
        <v>4044</v>
      </c>
      <c r="E2130" s="44" t="s">
        <v>3396</v>
      </c>
    </row>
    <row r="2131" spans="1:5">
      <c r="A2131" s="25" t="s">
        <v>4018</v>
      </c>
      <c r="B2131" s="44" t="s">
        <v>12745</v>
      </c>
      <c r="C2131" s="44" t="s">
        <v>12746</v>
      </c>
      <c r="D2131" s="44" t="s">
        <v>4045</v>
      </c>
      <c r="E2131" s="44" t="s">
        <v>3681</v>
      </c>
    </row>
    <row r="2132" spans="1:5">
      <c r="A2132" s="25" t="s">
        <v>4019</v>
      </c>
      <c r="B2132" s="44" t="s">
        <v>4020</v>
      </c>
      <c r="C2132" s="44" t="s">
        <v>12747</v>
      </c>
      <c r="D2132" s="44" t="s">
        <v>4046</v>
      </c>
      <c r="E2132" s="44" t="s">
        <v>3684</v>
      </c>
    </row>
    <row r="2133" spans="1:5">
      <c r="A2133" s="25" t="s">
        <v>4021</v>
      </c>
      <c r="B2133" s="44" t="s">
        <v>12748</v>
      </c>
      <c r="C2133" s="44" t="s">
        <v>11992</v>
      </c>
      <c r="D2133" s="44" t="s">
        <v>4030</v>
      </c>
      <c r="E2133" s="44" t="s">
        <v>12749</v>
      </c>
    </row>
    <row r="2134" spans="1:5">
      <c r="A2134" s="25" t="s">
        <v>4022</v>
      </c>
      <c r="B2134" s="44" t="s">
        <v>12750</v>
      </c>
      <c r="C2134" s="44" t="s">
        <v>12751</v>
      </c>
      <c r="D2134" s="44" t="s">
        <v>4031</v>
      </c>
      <c r="E2134" s="44" t="s">
        <v>3396</v>
      </c>
    </row>
    <row r="2135" spans="1:5">
      <c r="A2135" s="25" t="s">
        <v>4023</v>
      </c>
      <c r="B2135" s="44" t="s">
        <v>12752</v>
      </c>
      <c r="C2135" s="44" t="s">
        <v>12753</v>
      </c>
      <c r="D2135" s="44" t="s">
        <v>4032</v>
      </c>
      <c r="E2135" s="44" t="s">
        <v>3681</v>
      </c>
    </row>
    <row r="2136" spans="1:5">
      <c r="A2136" s="25" t="s">
        <v>4024</v>
      </c>
      <c r="B2136" s="44" t="s">
        <v>12754</v>
      </c>
      <c r="C2136" s="44" t="s">
        <v>12755</v>
      </c>
      <c r="D2136" s="44" t="s">
        <v>4033</v>
      </c>
      <c r="E2136" s="44" t="s">
        <v>3684</v>
      </c>
    </row>
    <row r="2137" spans="1:5">
      <c r="A2137" s="25" t="s">
        <v>4025</v>
      </c>
      <c r="B2137" s="44" t="s">
        <v>12756</v>
      </c>
      <c r="C2137" s="44" t="s">
        <v>11992</v>
      </c>
      <c r="D2137" s="44" t="s">
        <v>4025</v>
      </c>
      <c r="E2137" s="44" t="s">
        <v>12757</v>
      </c>
    </row>
    <row r="2138" spans="1:5">
      <c r="A2138" s="25" t="s">
        <v>4026</v>
      </c>
      <c r="B2138" s="44" t="s">
        <v>12758</v>
      </c>
      <c r="C2138" s="44" t="s">
        <v>12759</v>
      </c>
      <c r="D2138" s="44" t="s">
        <v>4026</v>
      </c>
      <c r="E2138" s="44" t="s">
        <v>3396</v>
      </c>
    </row>
    <row r="2139" spans="1:5">
      <c r="A2139" s="25" t="s">
        <v>4027</v>
      </c>
      <c r="B2139" s="44" t="s">
        <v>12760</v>
      </c>
      <c r="C2139" s="44" t="s">
        <v>12761</v>
      </c>
      <c r="D2139" s="44" t="s">
        <v>4027</v>
      </c>
      <c r="E2139" s="44" t="s">
        <v>3681</v>
      </c>
    </row>
    <row r="2140" spans="1:5">
      <c r="A2140" s="25" t="s">
        <v>4028</v>
      </c>
      <c r="B2140" s="44" t="s">
        <v>4029</v>
      </c>
      <c r="C2140" s="44" t="s">
        <v>12762</v>
      </c>
      <c r="D2140" s="44" t="s">
        <v>4028</v>
      </c>
      <c r="E2140" s="44" t="s">
        <v>3684</v>
      </c>
    </row>
    <row r="2141" spans="1:5">
      <c r="A2141" s="25" t="s">
        <v>4030</v>
      </c>
      <c r="B2141" s="44" t="s">
        <v>12763</v>
      </c>
      <c r="C2141" s="44" t="s">
        <v>11992</v>
      </c>
      <c r="D2141" s="44" t="s">
        <v>4021</v>
      </c>
      <c r="E2141" s="44" t="s">
        <v>12764</v>
      </c>
    </row>
    <row r="2142" spans="1:5">
      <c r="A2142" s="25" t="s">
        <v>4031</v>
      </c>
      <c r="B2142" s="44" t="s">
        <v>12765</v>
      </c>
      <c r="C2142" s="44" t="s">
        <v>12766</v>
      </c>
      <c r="D2142" s="44" t="s">
        <v>4022</v>
      </c>
      <c r="E2142" s="44" t="s">
        <v>3396</v>
      </c>
    </row>
    <row r="2143" spans="1:5">
      <c r="A2143" s="25" t="s">
        <v>4032</v>
      </c>
      <c r="B2143" s="44" t="s">
        <v>12767</v>
      </c>
      <c r="C2143" s="44" t="s">
        <v>12768</v>
      </c>
      <c r="D2143" s="44" t="s">
        <v>4023</v>
      </c>
      <c r="E2143" s="44" t="s">
        <v>3681</v>
      </c>
    </row>
    <row r="2144" spans="1:5">
      <c r="A2144" s="25" t="s">
        <v>4033</v>
      </c>
      <c r="B2144" s="44" t="s">
        <v>4034</v>
      </c>
      <c r="C2144" s="44" t="s">
        <v>12769</v>
      </c>
      <c r="D2144" s="44" t="s">
        <v>4024</v>
      </c>
      <c r="E2144" s="44" t="s">
        <v>3684</v>
      </c>
    </row>
    <row r="2145" spans="1:5">
      <c r="A2145" s="25" t="s">
        <v>4035</v>
      </c>
      <c r="B2145" s="44" t="s">
        <v>4036</v>
      </c>
      <c r="C2145" s="44" t="s">
        <v>11992</v>
      </c>
      <c r="D2145" s="44" t="s">
        <v>4035</v>
      </c>
      <c r="E2145" s="44" t="s">
        <v>12770</v>
      </c>
    </row>
    <row r="2146" spans="1:5">
      <c r="A2146" s="25" t="s">
        <v>4037</v>
      </c>
      <c r="B2146" s="44" t="s">
        <v>12771</v>
      </c>
      <c r="C2146" s="44" t="s">
        <v>12772</v>
      </c>
      <c r="D2146" s="44" t="s">
        <v>4037</v>
      </c>
      <c r="E2146" s="44" t="s">
        <v>12773</v>
      </c>
    </row>
    <row r="2147" spans="1:5">
      <c r="A2147" s="25" t="s">
        <v>4038</v>
      </c>
      <c r="B2147" s="44" t="s">
        <v>4039</v>
      </c>
      <c r="C2147" s="44" t="s">
        <v>12774</v>
      </c>
      <c r="D2147" s="44" t="s">
        <v>4038</v>
      </c>
      <c r="E2147" s="44" t="s">
        <v>3681</v>
      </c>
    </row>
    <row r="2148" spans="1:5">
      <c r="A2148" s="25" t="s">
        <v>4040</v>
      </c>
      <c r="B2148" s="44" t="s">
        <v>4041</v>
      </c>
      <c r="C2148" s="44" t="s">
        <v>12775</v>
      </c>
      <c r="D2148" s="44" t="s">
        <v>4040</v>
      </c>
      <c r="E2148" s="44" t="s">
        <v>3684</v>
      </c>
    </row>
    <row r="2149" spans="1:5">
      <c r="A2149" s="25" t="s">
        <v>4042</v>
      </c>
      <c r="B2149" s="44" t="s">
        <v>4043</v>
      </c>
      <c r="C2149" s="44" t="s">
        <v>11992</v>
      </c>
      <c r="D2149" s="44" t="s">
        <v>4016</v>
      </c>
      <c r="E2149" s="44" t="s">
        <v>12776</v>
      </c>
    </row>
    <row r="2150" spans="1:5">
      <c r="A2150" s="25" t="s">
        <v>4044</v>
      </c>
      <c r="B2150" s="44" t="s">
        <v>12777</v>
      </c>
      <c r="C2150" s="44" t="s">
        <v>12778</v>
      </c>
      <c r="D2150" s="44" t="s">
        <v>4017</v>
      </c>
      <c r="E2150" s="44" t="s">
        <v>12773</v>
      </c>
    </row>
    <row r="2151" spans="1:5">
      <c r="A2151" s="25" t="s">
        <v>4045</v>
      </c>
      <c r="B2151" s="44" t="s">
        <v>12779</v>
      </c>
      <c r="C2151" s="44" t="s">
        <v>12780</v>
      </c>
      <c r="D2151" s="44" t="s">
        <v>4018</v>
      </c>
      <c r="E2151" s="44" t="s">
        <v>3681</v>
      </c>
    </row>
    <row r="2152" spans="1:5">
      <c r="A2152" s="25" t="s">
        <v>4046</v>
      </c>
      <c r="B2152" s="44" t="s">
        <v>12781</v>
      </c>
      <c r="C2152" s="44" t="s">
        <v>12782</v>
      </c>
      <c r="D2152" s="44" t="s">
        <v>4019</v>
      </c>
      <c r="E2152" s="44" t="s">
        <v>3684</v>
      </c>
    </row>
    <row r="2153" spans="1:5">
      <c r="A2153" s="25" t="s">
        <v>4047</v>
      </c>
      <c r="B2153" s="44" t="s">
        <v>4048</v>
      </c>
      <c r="C2153" s="44" t="s">
        <v>11992</v>
      </c>
      <c r="D2153" s="44" t="s">
        <v>4047</v>
      </c>
      <c r="E2153" s="44" t="s">
        <v>12783</v>
      </c>
    </row>
    <row r="2154" spans="1:5">
      <c r="A2154" s="25" t="s">
        <v>4049</v>
      </c>
      <c r="B2154" s="44" t="s">
        <v>12784</v>
      </c>
      <c r="C2154" s="44" t="s">
        <v>12785</v>
      </c>
      <c r="D2154" s="44" t="s">
        <v>4049</v>
      </c>
      <c r="E2154" s="44" t="s">
        <v>12773</v>
      </c>
    </row>
    <row r="2155" spans="1:5">
      <c r="A2155" s="25" t="s">
        <v>4050</v>
      </c>
      <c r="B2155" s="44" t="s">
        <v>4051</v>
      </c>
      <c r="C2155" s="44" t="s">
        <v>12786</v>
      </c>
      <c r="D2155" s="44" t="s">
        <v>4050</v>
      </c>
      <c r="E2155" s="44" t="s">
        <v>3681</v>
      </c>
    </row>
    <row r="2156" spans="1:5">
      <c r="A2156" s="25" t="s">
        <v>4052</v>
      </c>
      <c r="B2156" s="44" t="s">
        <v>12787</v>
      </c>
      <c r="C2156" s="44" t="s">
        <v>16719</v>
      </c>
      <c r="D2156" s="44" t="s">
        <v>4052</v>
      </c>
      <c r="E2156" s="44" t="s">
        <v>3684</v>
      </c>
    </row>
    <row r="2157" spans="1:5">
      <c r="A2157" s="25" t="s">
        <v>4053</v>
      </c>
      <c r="B2157" s="44" t="s">
        <v>12788</v>
      </c>
      <c r="C2157" s="44" t="s">
        <v>11992</v>
      </c>
      <c r="D2157" s="44" t="s">
        <v>4053</v>
      </c>
      <c r="E2157" s="44" t="s">
        <v>12789</v>
      </c>
    </row>
    <row r="2158" spans="1:5">
      <c r="A2158" s="25" t="s">
        <v>4054</v>
      </c>
      <c r="B2158" s="44" t="s">
        <v>12790</v>
      </c>
      <c r="C2158" s="44" t="s">
        <v>12791</v>
      </c>
      <c r="D2158" s="44" t="s">
        <v>4054</v>
      </c>
      <c r="E2158" s="44" t="s">
        <v>3396</v>
      </c>
    </row>
    <row r="2159" spans="1:5">
      <c r="A2159" s="25" t="s">
        <v>4055</v>
      </c>
      <c r="B2159" s="44" t="s">
        <v>4056</v>
      </c>
      <c r="C2159" s="44" t="s">
        <v>12792</v>
      </c>
      <c r="D2159" s="44" t="s">
        <v>4055</v>
      </c>
      <c r="E2159" s="44" t="s">
        <v>3681</v>
      </c>
    </row>
    <row r="2160" spans="1:5">
      <c r="A2160" s="25" t="s">
        <v>4057</v>
      </c>
      <c r="B2160" s="44" t="s">
        <v>12793</v>
      </c>
      <c r="C2160" s="44" t="s">
        <v>12792</v>
      </c>
      <c r="D2160" s="44" t="s">
        <v>4057</v>
      </c>
      <c r="E2160" s="44" t="s">
        <v>3684</v>
      </c>
    </row>
    <row r="2161" spans="1:5">
      <c r="A2161" s="25" t="s">
        <v>4058</v>
      </c>
      <c r="B2161" s="44" t="s">
        <v>4059</v>
      </c>
      <c r="C2161" s="44" t="s">
        <v>11992</v>
      </c>
      <c r="D2161" s="44" t="s">
        <v>4058</v>
      </c>
      <c r="E2161" s="44" t="s">
        <v>12794</v>
      </c>
    </row>
    <row r="2162" spans="1:5">
      <c r="A2162" s="25" t="s">
        <v>4060</v>
      </c>
      <c r="B2162" s="44" t="s">
        <v>12795</v>
      </c>
      <c r="C2162" s="44" t="s">
        <v>12796</v>
      </c>
      <c r="D2162" s="44" t="s">
        <v>4060</v>
      </c>
      <c r="E2162" s="44" t="s">
        <v>3396</v>
      </c>
    </row>
    <row r="2163" spans="1:5">
      <c r="A2163" s="25" t="s">
        <v>4061</v>
      </c>
      <c r="B2163" s="44" t="s">
        <v>4062</v>
      </c>
      <c r="C2163" s="44" t="s">
        <v>12797</v>
      </c>
      <c r="D2163" s="44" t="s">
        <v>4061</v>
      </c>
      <c r="E2163" s="44" t="s">
        <v>3681</v>
      </c>
    </row>
    <row r="2164" spans="1:5">
      <c r="A2164" s="25" t="s">
        <v>4063</v>
      </c>
      <c r="B2164" s="44" t="s">
        <v>4064</v>
      </c>
      <c r="C2164" s="44" t="s">
        <v>12798</v>
      </c>
      <c r="D2164" s="44" t="s">
        <v>4063</v>
      </c>
      <c r="E2164" s="44" t="s">
        <v>3684</v>
      </c>
    </row>
    <row r="2165" spans="1:5">
      <c r="A2165" s="42" t="s">
        <v>4065</v>
      </c>
      <c r="B2165" s="44" t="s">
        <v>4066</v>
      </c>
      <c r="C2165" s="44" t="s">
        <v>11992</v>
      </c>
      <c r="D2165" s="44" t="s">
        <v>4071</v>
      </c>
      <c r="E2165" s="44" t="s">
        <v>12799</v>
      </c>
    </row>
    <row r="2166" spans="1:5">
      <c r="A2166" s="42" t="s">
        <v>4067</v>
      </c>
      <c r="B2166" s="44" t="s">
        <v>12800</v>
      </c>
      <c r="C2166" s="44" t="s">
        <v>12801</v>
      </c>
      <c r="D2166" s="44" t="s">
        <v>4072</v>
      </c>
      <c r="E2166" s="44" t="s">
        <v>3396</v>
      </c>
    </row>
    <row r="2167" spans="1:5">
      <c r="A2167" s="42" t="s">
        <v>4068</v>
      </c>
      <c r="B2167" s="44" t="s">
        <v>12802</v>
      </c>
      <c r="C2167" s="44" t="s">
        <v>12803</v>
      </c>
      <c r="D2167" s="44" t="s">
        <v>4073</v>
      </c>
      <c r="E2167" s="44" t="s">
        <v>3681</v>
      </c>
    </row>
    <row r="2168" spans="1:5">
      <c r="A2168" s="42" t="s">
        <v>4069</v>
      </c>
      <c r="B2168" s="44" t="s">
        <v>4070</v>
      </c>
      <c r="C2168" s="44" t="s">
        <v>12804</v>
      </c>
      <c r="D2168" s="44" t="s">
        <v>4074</v>
      </c>
      <c r="E2168" s="44" t="s">
        <v>3684</v>
      </c>
    </row>
    <row r="2169" spans="1:5">
      <c r="A2169" s="42" t="s">
        <v>4071</v>
      </c>
      <c r="B2169" s="44" t="s">
        <v>12805</v>
      </c>
      <c r="C2169" s="44" t="s">
        <v>11992</v>
      </c>
      <c r="D2169" s="44" t="s">
        <v>4065</v>
      </c>
      <c r="E2169" s="44" t="s">
        <v>12806</v>
      </c>
    </row>
    <row r="2170" spans="1:5">
      <c r="A2170" s="42" t="s">
        <v>4072</v>
      </c>
      <c r="B2170" s="44" t="s">
        <v>12807</v>
      </c>
      <c r="C2170" s="44" t="s">
        <v>12808</v>
      </c>
      <c r="D2170" s="44" t="s">
        <v>4067</v>
      </c>
      <c r="E2170" s="44" t="s">
        <v>3396</v>
      </c>
    </row>
    <row r="2171" spans="1:5">
      <c r="A2171" s="42" t="s">
        <v>4073</v>
      </c>
      <c r="B2171" s="44" t="s">
        <v>12809</v>
      </c>
      <c r="C2171" s="44" t="s">
        <v>12810</v>
      </c>
      <c r="D2171" s="44" t="s">
        <v>4068</v>
      </c>
      <c r="E2171" s="44" t="s">
        <v>3681</v>
      </c>
    </row>
    <row r="2172" spans="1:5">
      <c r="A2172" s="42" t="s">
        <v>4074</v>
      </c>
      <c r="B2172" s="44" t="s">
        <v>12811</v>
      </c>
      <c r="C2172" s="44" t="s">
        <v>12812</v>
      </c>
      <c r="D2172" s="44" t="s">
        <v>4069</v>
      </c>
      <c r="E2172" s="44" t="s">
        <v>3684</v>
      </c>
    </row>
    <row r="2173" spans="1:5">
      <c r="A2173" s="42" t="s">
        <v>4075</v>
      </c>
      <c r="B2173" s="44" t="s">
        <v>12813</v>
      </c>
      <c r="C2173" s="44" t="s">
        <v>11992</v>
      </c>
      <c r="D2173" s="44" t="s">
        <v>4075</v>
      </c>
      <c r="E2173" s="44" t="s">
        <v>12814</v>
      </c>
    </row>
    <row r="2174" spans="1:5">
      <c r="A2174" s="42" t="s">
        <v>4076</v>
      </c>
      <c r="B2174" s="44" t="s">
        <v>12815</v>
      </c>
      <c r="C2174" s="44" t="s">
        <v>12816</v>
      </c>
      <c r="D2174" s="44" t="s">
        <v>4076</v>
      </c>
      <c r="E2174" s="44" t="s">
        <v>3396</v>
      </c>
    </row>
    <row r="2175" spans="1:5">
      <c r="A2175" s="42" t="s">
        <v>4077</v>
      </c>
      <c r="B2175" s="44" t="s">
        <v>12817</v>
      </c>
      <c r="C2175" s="44" t="s">
        <v>12818</v>
      </c>
      <c r="D2175" s="44" t="s">
        <v>4077</v>
      </c>
      <c r="E2175" s="44" t="s">
        <v>3681</v>
      </c>
    </row>
    <row r="2176" spans="1:5">
      <c r="A2176" s="42" t="s">
        <v>4078</v>
      </c>
      <c r="B2176" s="44" t="s">
        <v>12819</v>
      </c>
      <c r="C2176" s="44" t="s">
        <v>12820</v>
      </c>
      <c r="D2176" s="44" t="s">
        <v>4078</v>
      </c>
      <c r="E2176" s="44" t="s">
        <v>3684</v>
      </c>
    </row>
    <row r="2177" spans="1:5">
      <c r="A2177" s="42" t="s">
        <v>17192</v>
      </c>
      <c r="B2177" s="25" t="s">
        <v>17200</v>
      </c>
    </row>
    <row r="2178" spans="1:5">
      <c r="A2178" s="42" t="s">
        <v>17193</v>
      </c>
      <c r="B2178" s="25" t="s">
        <v>17201</v>
      </c>
    </row>
    <row r="2179" spans="1:5">
      <c r="A2179" s="42" t="s">
        <v>17194</v>
      </c>
      <c r="B2179" s="25" t="s">
        <v>17202</v>
      </c>
    </row>
    <row r="2180" spans="1:5">
      <c r="A2180" s="42" t="s">
        <v>17195</v>
      </c>
      <c r="B2180" s="25" t="s">
        <v>17203</v>
      </c>
    </row>
    <row r="2181" spans="1:5">
      <c r="A2181" s="42" t="s">
        <v>17196</v>
      </c>
      <c r="B2181" s="25" t="s">
        <v>17204</v>
      </c>
    </row>
    <row r="2182" spans="1:5">
      <c r="A2182" s="42" t="s">
        <v>17197</v>
      </c>
      <c r="B2182" s="25" t="s">
        <v>17205</v>
      </c>
    </row>
    <row r="2183" spans="1:5">
      <c r="A2183" s="42" t="s">
        <v>17198</v>
      </c>
      <c r="B2183" s="25" t="s">
        <v>17206</v>
      </c>
    </row>
    <row r="2184" spans="1:5">
      <c r="A2184" s="42" t="s">
        <v>17199</v>
      </c>
      <c r="B2184" s="25" t="s">
        <v>17207</v>
      </c>
    </row>
    <row r="2185" spans="1:5">
      <c r="A2185" s="25" t="s">
        <v>4079</v>
      </c>
      <c r="B2185" s="25" t="s">
        <v>4080</v>
      </c>
    </row>
    <row r="2186" spans="1:5">
      <c r="A2186" s="25" t="s">
        <v>4081</v>
      </c>
      <c r="B2186" s="25" t="s">
        <v>4082</v>
      </c>
    </row>
    <row r="2187" spans="1:5">
      <c r="A2187" s="25" t="s">
        <v>4083</v>
      </c>
      <c r="B2187" s="45" t="s">
        <v>4084</v>
      </c>
      <c r="C2187" s="45"/>
      <c r="E2187" s="45"/>
    </row>
    <row r="2188" spans="1:5">
      <c r="A2188" s="25" t="s">
        <v>11047</v>
      </c>
      <c r="B2188" s="25" t="s">
        <v>11058</v>
      </c>
    </row>
    <row r="2189" spans="1:5">
      <c r="A2189" s="25" t="s">
        <v>4085</v>
      </c>
      <c r="B2189" s="25" t="s">
        <v>4086</v>
      </c>
    </row>
    <row r="2190" spans="1:5">
      <c r="A2190" s="25" t="s">
        <v>4087</v>
      </c>
      <c r="B2190" s="25" t="s">
        <v>4088</v>
      </c>
    </row>
    <row r="2191" spans="1:5">
      <c r="A2191" s="42" t="s">
        <v>4089</v>
      </c>
      <c r="B2191" s="25" t="s">
        <v>4090</v>
      </c>
      <c r="D2191" s="42"/>
    </row>
    <row r="2192" spans="1:5">
      <c r="A2192" s="42" t="s">
        <v>4091</v>
      </c>
      <c r="B2192" s="25" t="s">
        <v>4092</v>
      </c>
      <c r="D2192" s="42"/>
    </row>
    <row r="2193" spans="1:5">
      <c r="A2193" s="42" t="s">
        <v>4093</v>
      </c>
      <c r="B2193" s="25" t="s">
        <v>4094</v>
      </c>
      <c r="D2193" s="42"/>
    </row>
    <row r="2194" spans="1:5">
      <c r="A2194" s="42" t="s">
        <v>4095</v>
      </c>
      <c r="B2194" s="25" t="s">
        <v>4096</v>
      </c>
      <c r="D2194" s="42"/>
    </row>
    <row r="2195" spans="1:5">
      <c r="A2195" s="42" t="s">
        <v>4097</v>
      </c>
      <c r="B2195" s="25" t="s">
        <v>4098</v>
      </c>
      <c r="D2195" s="42"/>
    </row>
    <row r="2196" spans="1:5">
      <c r="A2196" s="42" t="s">
        <v>4099</v>
      </c>
      <c r="B2196" s="25" t="s">
        <v>4100</v>
      </c>
      <c r="D2196" s="42"/>
    </row>
    <row r="2197" spans="1:5">
      <c r="A2197" s="42" t="s">
        <v>4101</v>
      </c>
      <c r="B2197" s="25" t="s">
        <v>4102</v>
      </c>
      <c r="D2197" s="42"/>
    </row>
    <row r="2198" spans="1:5">
      <c r="A2198" s="42" t="s">
        <v>4103</v>
      </c>
      <c r="B2198" s="25" t="s">
        <v>4104</v>
      </c>
      <c r="D2198" s="42"/>
    </row>
    <row r="2199" spans="1:5">
      <c r="A2199" s="25" t="s">
        <v>4105</v>
      </c>
      <c r="B2199" s="25" t="s">
        <v>4106</v>
      </c>
    </row>
    <row r="2200" spans="1:5">
      <c r="A2200" s="25" t="s">
        <v>4107</v>
      </c>
      <c r="B2200" s="45" t="s">
        <v>4108</v>
      </c>
      <c r="C2200" s="45"/>
      <c r="E2200" s="45"/>
    </row>
    <row r="2201" spans="1:5">
      <c r="A2201" s="25" t="s">
        <v>4109</v>
      </c>
      <c r="B2201" s="25" t="s">
        <v>4110</v>
      </c>
    </row>
    <row r="2202" spans="1:5">
      <c r="A2202" s="25" t="s">
        <v>4111</v>
      </c>
      <c r="B2202" s="25" t="s">
        <v>4112</v>
      </c>
    </row>
    <row r="2203" spans="1:5">
      <c r="A2203" s="25" t="s">
        <v>4113</v>
      </c>
      <c r="B2203" s="25" t="s">
        <v>17714</v>
      </c>
    </row>
    <row r="2204" spans="1:5">
      <c r="A2204" s="25" t="s">
        <v>4114</v>
      </c>
      <c r="B2204" s="25" t="s">
        <v>3964</v>
      </c>
    </row>
    <row r="2205" spans="1:5">
      <c r="A2205" s="25" t="s">
        <v>4115</v>
      </c>
      <c r="B2205" s="25" t="s">
        <v>3098</v>
      </c>
    </row>
    <row r="2206" spans="1:5">
      <c r="A2206" s="25" t="s">
        <v>4116</v>
      </c>
      <c r="B2206" s="25" t="s">
        <v>4117</v>
      </c>
    </row>
    <row r="2207" spans="1:5">
      <c r="A2207" s="25" t="s">
        <v>4118</v>
      </c>
      <c r="B2207" s="25" t="s">
        <v>4119</v>
      </c>
    </row>
    <row r="2208" spans="1:5">
      <c r="A2208" s="25" t="s">
        <v>4120</v>
      </c>
      <c r="B2208" s="25" t="s">
        <v>4121</v>
      </c>
    </row>
    <row r="2209" spans="1:5">
      <c r="A2209" s="25" t="s">
        <v>11007</v>
      </c>
      <c r="B2209" s="25" t="s">
        <v>11016</v>
      </c>
    </row>
    <row r="2210" spans="1:5">
      <c r="A2210" s="25" t="s">
        <v>4122</v>
      </c>
      <c r="B2210" s="25" t="s">
        <v>4123</v>
      </c>
    </row>
    <row r="2211" spans="1:5">
      <c r="A2211" s="25" t="s">
        <v>4132</v>
      </c>
      <c r="B2211" s="25" t="s">
        <v>4133</v>
      </c>
    </row>
    <row r="2212" spans="1:5">
      <c r="A2212" s="25" t="s">
        <v>4134</v>
      </c>
      <c r="B2212" s="25" t="s">
        <v>4135</v>
      </c>
    </row>
    <row r="2213" spans="1:5">
      <c r="A2213" s="25" t="s">
        <v>4136</v>
      </c>
      <c r="B2213" s="44" t="s">
        <v>4137</v>
      </c>
      <c r="C2213" s="44"/>
      <c r="E2213" s="44"/>
    </row>
    <row r="2214" spans="1:5">
      <c r="A2214" s="25" t="s">
        <v>4138</v>
      </c>
      <c r="B2214" s="44" t="s">
        <v>4139</v>
      </c>
      <c r="C2214" s="44"/>
      <c r="E2214" s="44"/>
    </row>
    <row r="2215" spans="1:5">
      <c r="A2215" s="25" t="s">
        <v>4140</v>
      </c>
      <c r="B2215" s="44" t="s">
        <v>4141</v>
      </c>
      <c r="C2215" s="44"/>
      <c r="E2215" s="44"/>
    </row>
    <row r="2216" spans="1:5">
      <c r="A2216" s="25" t="s">
        <v>4142</v>
      </c>
      <c r="B2216" s="44" t="s">
        <v>4143</v>
      </c>
      <c r="C2216" s="44"/>
      <c r="E2216" s="44"/>
    </row>
    <row r="2217" spans="1:5">
      <c r="A2217" s="25" t="s">
        <v>4144</v>
      </c>
      <c r="B2217" s="44" t="s">
        <v>2089</v>
      </c>
      <c r="C2217" s="44"/>
      <c r="E2217" s="44"/>
    </row>
    <row r="2218" spans="1:5">
      <c r="A2218" s="25" t="s">
        <v>4145</v>
      </c>
      <c r="B2218" s="25" t="s">
        <v>4146</v>
      </c>
    </row>
    <row r="2219" spans="1:5">
      <c r="A2219" s="25" t="s">
        <v>4147</v>
      </c>
      <c r="B2219" s="25" t="s">
        <v>4148</v>
      </c>
    </row>
    <row r="2220" spans="1:5">
      <c r="A2220" s="25" t="s">
        <v>4149</v>
      </c>
      <c r="B2220" s="25" t="s">
        <v>4150</v>
      </c>
    </row>
    <row r="2221" spans="1:5">
      <c r="A2221" s="25" t="s">
        <v>4151</v>
      </c>
      <c r="B2221" s="25" t="s">
        <v>4152</v>
      </c>
    </row>
    <row r="2222" spans="1:5">
      <c r="A2222" s="25" t="s">
        <v>4153</v>
      </c>
      <c r="B2222" s="25" t="s">
        <v>4154</v>
      </c>
    </row>
    <row r="2223" spans="1:5">
      <c r="A2223" s="25" t="s">
        <v>4155</v>
      </c>
      <c r="B2223" s="25" t="s">
        <v>4156</v>
      </c>
    </row>
    <row r="2224" spans="1:5">
      <c r="A2224" s="25" t="s">
        <v>4157</v>
      </c>
      <c r="B2224" s="44" t="s">
        <v>4158</v>
      </c>
      <c r="C2224" s="44"/>
      <c r="E2224" s="44"/>
    </row>
    <row r="2225" spans="1:5">
      <c r="A2225" s="42" t="s">
        <v>4159</v>
      </c>
      <c r="B2225" s="25" t="s">
        <v>4160</v>
      </c>
      <c r="C2225" s="25" t="s">
        <v>11992</v>
      </c>
      <c r="D2225" s="25" t="s">
        <v>4159</v>
      </c>
      <c r="E2225" s="25" t="s">
        <v>14203</v>
      </c>
    </row>
    <row r="2226" spans="1:5">
      <c r="A2226" s="42" t="s">
        <v>4161</v>
      </c>
      <c r="B2226" s="25" t="s">
        <v>4162</v>
      </c>
      <c r="C2226" s="25" t="s">
        <v>14204</v>
      </c>
      <c r="D2226" s="25" t="s">
        <v>4161</v>
      </c>
      <c r="E2226" s="25" t="s">
        <v>4414</v>
      </c>
    </row>
    <row r="2227" spans="1:5">
      <c r="A2227" s="42" t="s">
        <v>4163</v>
      </c>
      <c r="B2227" s="25" t="s">
        <v>4164</v>
      </c>
      <c r="C2227" s="25" t="s">
        <v>14205</v>
      </c>
      <c r="D2227" s="25" t="s">
        <v>4163</v>
      </c>
      <c r="E2227" s="25" t="s">
        <v>4696</v>
      </c>
    </row>
    <row r="2228" spans="1:5">
      <c r="A2228" s="42" t="s">
        <v>4165</v>
      </c>
      <c r="B2228" s="25" t="s">
        <v>14206</v>
      </c>
      <c r="C2228" s="25" t="s">
        <v>14207</v>
      </c>
      <c r="D2228" s="25" t="s">
        <v>4165</v>
      </c>
      <c r="E2228" s="25" t="s">
        <v>4699</v>
      </c>
    </row>
    <row r="2229" spans="1:5">
      <c r="A2229" s="42" t="s">
        <v>4166</v>
      </c>
      <c r="B2229" s="25" t="s">
        <v>14208</v>
      </c>
      <c r="C2229" s="25" t="s">
        <v>11992</v>
      </c>
      <c r="D2229" s="25" t="s">
        <v>4166</v>
      </c>
      <c r="E2229" s="25" t="s">
        <v>14209</v>
      </c>
    </row>
    <row r="2230" spans="1:5">
      <c r="A2230" s="42" t="s">
        <v>4167</v>
      </c>
      <c r="B2230" s="25" t="s">
        <v>14210</v>
      </c>
      <c r="C2230" s="25" t="s">
        <v>14211</v>
      </c>
      <c r="D2230" s="25" t="s">
        <v>4167</v>
      </c>
      <c r="E2230" s="25" t="s">
        <v>4414</v>
      </c>
    </row>
    <row r="2231" spans="1:5">
      <c r="A2231" s="42" t="s">
        <v>4168</v>
      </c>
      <c r="B2231" s="25" t="s">
        <v>14212</v>
      </c>
      <c r="C2231" s="25" t="s">
        <v>14213</v>
      </c>
      <c r="D2231" s="25" t="s">
        <v>4168</v>
      </c>
      <c r="E2231" s="25" t="s">
        <v>4696</v>
      </c>
    </row>
    <row r="2232" spans="1:5">
      <c r="A2232" s="42" t="s">
        <v>4169</v>
      </c>
      <c r="B2232" s="25" t="s">
        <v>4170</v>
      </c>
      <c r="C2232" s="25" t="s">
        <v>14214</v>
      </c>
      <c r="D2232" s="25" t="s">
        <v>4169</v>
      </c>
      <c r="E2232" s="25" t="s">
        <v>4699</v>
      </c>
    </row>
    <row r="2233" spans="1:5">
      <c r="A2233" s="42" t="s">
        <v>4171</v>
      </c>
      <c r="B2233" s="25" t="s">
        <v>14215</v>
      </c>
      <c r="C2233" s="25" t="s">
        <v>11992</v>
      </c>
      <c r="D2233" s="25" t="s">
        <v>4200</v>
      </c>
      <c r="E2233" s="25" t="s">
        <v>14216</v>
      </c>
    </row>
    <row r="2234" spans="1:5">
      <c r="A2234" s="42" t="s">
        <v>4172</v>
      </c>
      <c r="B2234" s="25" t="s">
        <v>4173</v>
      </c>
      <c r="C2234" s="25" t="s">
        <v>14217</v>
      </c>
      <c r="D2234" s="25" t="s">
        <v>4201</v>
      </c>
      <c r="E2234" s="25" t="s">
        <v>4414</v>
      </c>
    </row>
    <row r="2235" spans="1:5">
      <c r="A2235" s="42" t="s">
        <v>4174</v>
      </c>
      <c r="B2235" s="25" t="s">
        <v>4175</v>
      </c>
      <c r="C2235" s="25" t="s">
        <v>14218</v>
      </c>
      <c r="D2235" s="25" t="s">
        <v>4202</v>
      </c>
      <c r="E2235" s="25" t="s">
        <v>4696</v>
      </c>
    </row>
    <row r="2236" spans="1:5">
      <c r="A2236" s="42" t="s">
        <v>4176</v>
      </c>
      <c r="B2236" s="25" t="s">
        <v>14219</v>
      </c>
      <c r="C2236" s="25" t="s">
        <v>14220</v>
      </c>
      <c r="D2236" s="25" t="s">
        <v>4203</v>
      </c>
      <c r="E2236" s="25" t="s">
        <v>4699</v>
      </c>
    </row>
    <row r="2237" spans="1:5">
      <c r="A2237" s="42" t="s">
        <v>4177</v>
      </c>
      <c r="B2237" s="25" t="s">
        <v>14221</v>
      </c>
      <c r="C2237" s="25" t="s">
        <v>11992</v>
      </c>
      <c r="D2237" s="25" t="s">
        <v>4171</v>
      </c>
      <c r="E2237" s="25" t="s">
        <v>14222</v>
      </c>
    </row>
    <row r="2238" spans="1:5">
      <c r="A2238" s="42" t="s">
        <v>4178</v>
      </c>
      <c r="B2238" s="25" t="s">
        <v>14223</v>
      </c>
      <c r="C2238" s="25" t="s">
        <v>14224</v>
      </c>
      <c r="D2238" s="25" t="s">
        <v>4172</v>
      </c>
      <c r="E2238" s="25" t="s">
        <v>4414</v>
      </c>
    </row>
    <row r="2239" spans="1:5">
      <c r="A2239" s="42" t="s">
        <v>4179</v>
      </c>
      <c r="B2239" s="25" t="s">
        <v>14225</v>
      </c>
      <c r="C2239" s="25" t="s">
        <v>14226</v>
      </c>
      <c r="D2239" s="25" t="s">
        <v>4174</v>
      </c>
      <c r="E2239" s="25" t="s">
        <v>4696</v>
      </c>
    </row>
    <row r="2240" spans="1:5">
      <c r="A2240" s="42" t="s">
        <v>4180</v>
      </c>
      <c r="B2240" s="25" t="s">
        <v>14227</v>
      </c>
      <c r="C2240" s="25" t="s">
        <v>14228</v>
      </c>
      <c r="D2240" s="25" t="s">
        <v>4176</v>
      </c>
      <c r="E2240" s="25" t="s">
        <v>4699</v>
      </c>
    </row>
    <row r="2241" spans="1:5">
      <c r="A2241" s="42" t="s">
        <v>4181</v>
      </c>
      <c r="B2241" s="25" t="s">
        <v>14229</v>
      </c>
      <c r="C2241" s="25" t="s">
        <v>11992</v>
      </c>
      <c r="D2241" s="25" t="s">
        <v>4209</v>
      </c>
      <c r="E2241" s="25" t="s">
        <v>14230</v>
      </c>
    </row>
    <row r="2242" spans="1:5">
      <c r="A2242" s="42" t="s">
        <v>4182</v>
      </c>
      <c r="B2242" s="25" t="s">
        <v>14231</v>
      </c>
      <c r="C2242" s="25" t="s">
        <v>14232</v>
      </c>
      <c r="D2242" s="25" t="s">
        <v>4211</v>
      </c>
      <c r="E2242" s="25" t="s">
        <v>4414</v>
      </c>
    </row>
    <row r="2243" spans="1:5">
      <c r="A2243" s="42" t="s">
        <v>4183</v>
      </c>
      <c r="B2243" s="25" t="s">
        <v>14233</v>
      </c>
      <c r="C2243" s="25" t="s">
        <v>14234</v>
      </c>
      <c r="D2243" s="25" t="s">
        <v>4212</v>
      </c>
      <c r="E2243" s="25" t="s">
        <v>4696</v>
      </c>
    </row>
    <row r="2244" spans="1:5">
      <c r="A2244" s="42" t="s">
        <v>4184</v>
      </c>
      <c r="B2244" s="25" t="s">
        <v>14235</v>
      </c>
      <c r="C2244" s="25" t="s">
        <v>14236</v>
      </c>
      <c r="D2244" s="25" t="s">
        <v>4214</v>
      </c>
      <c r="E2244" s="25" t="s">
        <v>4699</v>
      </c>
    </row>
    <row r="2245" spans="1:5">
      <c r="A2245" s="42" t="s">
        <v>4185</v>
      </c>
      <c r="B2245" s="25" t="s">
        <v>14237</v>
      </c>
      <c r="C2245" s="25" t="s">
        <v>11992</v>
      </c>
      <c r="D2245" s="25" t="s">
        <v>4204</v>
      </c>
      <c r="E2245" s="25" t="s">
        <v>14238</v>
      </c>
    </row>
    <row r="2246" spans="1:5">
      <c r="A2246" s="42" t="s">
        <v>4186</v>
      </c>
      <c r="B2246" s="25" t="s">
        <v>14239</v>
      </c>
      <c r="C2246" s="25" t="s">
        <v>14240</v>
      </c>
      <c r="D2246" s="25" t="s">
        <v>4205</v>
      </c>
      <c r="E2246" s="25" t="s">
        <v>4414</v>
      </c>
    </row>
    <row r="2247" spans="1:5">
      <c r="A2247" s="42" t="s">
        <v>4187</v>
      </c>
      <c r="B2247" s="25" t="s">
        <v>4188</v>
      </c>
      <c r="C2247" s="25" t="s">
        <v>14241</v>
      </c>
      <c r="D2247" s="25" t="s">
        <v>4206</v>
      </c>
      <c r="E2247" s="25" t="s">
        <v>4696</v>
      </c>
    </row>
    <row r="2248" spans="1:5">
      <c r="A2248" s="42" t="s">
        <v>4189</v>
      </c>
      <c r="B2248" s="25" t="s">
        <v>14242</v>
      </c>
      <c r="C2248" s="25" t="s">
        <v>14243</v>
      </c>
      <c r="D2248" s="25" t="s">
        <v>4207</v>
      </c>
      <c r="E2248" s="25" t="s">
        <v>4699</v>
      </c>
    </row>
    <row r="2249" spans="1:5">
      <c r="A2249" s="42" t="s">
        <v>4190</v>
      </c>
      <c r="B2249" s="25" t="s">
        <v>4191</v>
      </c>
      <c r="C2249" s="25" t="s">
        <v>11992</v>
      </c>
      <c r="D2249" s="25" t="s">
        <v>4177</v>
      </c>
      <c r="E2249" s="25" t="s">
        <v>14244</v>
      </c>
    </row>
    <row r="2250" spans="1:5">
      <c r="A2250" s="42" t="s">
        <v>4192</v>
      </c>
      <c r="B2250" s="25" t="s">
        <v>14245</v>
      </c>
      <c r="C2250" s="25" t="s">
        <v>14246</v>
      </c>
      <c r="D2250" s="25" t="s">
        <v>4178</v>
      </c>
      <c r="E2250" s="25" t="s">
        <v>4414</v>
      </c>
    </row>
    <row r="2251" spans="1:5">
      <c r="A2251" s="42" t="s">
        <v>4193</v>
      </c>
      <c r="B2251" s="25" t="s">
        <v>14247</v>
      </c>
      <c r="C2251" s="25" t="s">
        <v>14248</v>
      </c>
      <c r="D2251" s="25" t="s">
        <v>4179</v>
      </c>
      <c r="E2251" s="25" t="s">
        <v>4696</v>
      </c>
    </row>
    <row r="2252" spans="1:5">
      <c r="A2252" s="42" t="s">
        <v>4194</v>
      </c>
      <c r="B2252" s="25" t="s">
        <v>14249</v>
      </c>
      <c r="C2252" s="25" t="s">
        <v>14250</v>
      </c>
      <c r="D2252" s="25" t="s">
        <v>4180</v>
      </c>
      <c r="E2252" s="25" t="s">
        <v>4699</v>
      </c>
    </row>
    <row r="2253" spans="1:5">
      <c r="A2253" s="42" t="s">
        <v>4195</v>
      </c>
      <c r="B2253" s="25" t="s">
        <v>14251</v>
      </c>
      <c r="C2253" s="25" t="s">
        <v>11992</v>
      </c>
      <c r="D2253" s="25" t="s">
        <v>4242</v>
      </c>
      <c r="E2253" s="25" t="s">
        <v>14252</v>
      </c>
    </row>
    <row r="2254" spans="1:5">
      <c r="A2254" s="42" t="s">
        <v>4196</v>
      </c>
      <c r="B2254" s="25" t="s">
        <v>14253</v>
      </c>
      <c r="C2254" s="25" t="s">
        <v>14254</v>
      </c>
      <c r="D2254" s="25" t="s">
        <v>4243</v>
      </c>
      <c r="E2254" s="25" t="s">
        <v>4414</v>
      </c>
    </row>
    <row r="2255" spans="1:5">
      <c r="A2255" s="42" t="s">
        <v>4197</v>
      </c>
      <c r="B2255" s="25" t="s">
        <v>4198</v>
      </c>
      <c r="C2255" s="25" t="s">
        <v>14255</v>
      </c>
      <c r="D2255" s="25" t="s">
        <v>4244</v>
      </c>
      <c r="E2255" s="25" t="s">
        <v>4696</v>
      </c>
    </row>
    <row r="2256" spans="1:5">
      <c r="A2256" s="42" t="s">
        <v>4199</v>
      </c>
      <c r="B2256" s="25" t="s">
        <v>14256</v>
      </c>
      <c r="C2256" s="25" t="s">
        <v>14257</v>
      </c>
      <c r="D2256" s="25" t="s">
        <v>4245</v>
      </c>
      <c r="E2256" s="25" t="s">
        <v>4699</v>
      </c>
    </row>
    <row r="2257" spans="1:5">
      <c r="A2257" s="42" t="s">
        <v>4200</v>
      </c>
      <c r="B2257" s="25" t="s">
        <v>14258</v>
      </c>
      <c r="C2257" s="25" t="s">
        <v>11992</v>
      </c>
      <c r="D2257" s="25" t="s">
        <v>4246</v>
      </c>
      <c r="E2257" s="25" t="s">
        <v>14259</v>
      </c>
    </row>
    <row r="2258" spans="1:5">
      <c r="A2258" s="42" t="s">
        <v>4201</v>
      </c>
      <c r="B2258" s="25" t="s">
        <v>14260</v>
      </c>
      <c r="C2258" s="25" t="s">
        <v>14261</v>
      </c>
      <c r="D2258" s="25" t="s">
        <v>4247</v>
      </c>
      <c r="E2258" s="25" t="s">
        <v>4414</v>
      </c>
    </row>
    <row r="2259" spans="1:5">
      <c r="A2259" s="42" t="s">
        <v>4202</v>
      </c>
      <c r="B2259" s="25" t="s">
        <v>14262</v>
      </c>
      <c r="C2259" s="25" t="s">
        <v>14263</v>
      </c>
      <c r="D2259" s="25" t="s">
        <v>4249</v>
      </c>
      <c r="E2259" s="25" t="s">
        <v>4696</v>
      </c>
    </row>
    <row r="2260" spans="1:5">
      <c r="A2260" s="42" t="s">
        <v>4203</v>
      </c>
      <c r="B2260" s="25" t="s">
        <v>14264</v>
      </c>
      <c r="C2260" s="25" t="s">
        <v>14265</v>
      </c>
      <c r="D2260" s="25" t="s">
        <v>4250</v>
      </c>
      <c r="E2260" s="25" t="s">
        <v>4699</v>
      </c>
    </row>
    <row r="2261" spans="1:5">
      <c r="A2261" s="42" t="s">
        <v>4204</v>
      </c>
      <c r="B2261" s="25" t="s">
        <v>14266</v>
      </c>
      <c r="C2261" s="25" t="s">
        <v>11992</v>
      </c>
      <c r="D2261" s="25" t="s">
        <v>4219</v>
      </c>
      <c r="E2261" s="25" t="s">
        <v>14267</v>
      </c>
    </row>
    <row r="2262" spans="1:5">
      <c r="A2262" s="42" t="s">
        <v>4205</v>
      </c>
      <c r="B2262" s="25" t="s">
        <v>14268</v>
      </c>
      <c r="C2262" s="25" t="s">
        <v>14269</v>
      </c>
      <c r="D2262" s="25" t="s">
        <v>4220</v>
      </c>
      <c r="E2262" s="25" t="s">
        <v>4414</v>
      </c>
    </row>
    <row r="2263" spans="1:5">
      <c r="A2263" s="42" t="s">
        <v>4206</v>
      </c>
      <c r="B2263" s="25" t="s">
        <v>14270</v>
      </c>
      <c r="C2263" s="25" t="s">
        <v>14271</v>
      </c>
      <c r="D2263" s="25" t="s">
        <v>4221</v>
      </c>
      <c r="E2263" s="25" t="s">
        <v>4696</v>
      </c>
    </row>
    <row r="2264" spans="1:5">
      <c r="A2264" s="42" t="s">
        <v>4207</v>
      </c>
      <c r="B2264" s="25" t="s">
        <v>4208</v>
      </c>
      <c r="C2264" s="25" t="s">
        <v>14272</v>
      </c>
      <c r="D2264" s="25" t="s">
        <v>4223</v>
      </c>
      <c r="E2264" s="25" t="s">
        <v>4699</v>
      </c>
    </row>
    <row r="2265" spans="1:5">
      <c r="A2265" s="42" t="s">
        <v>4209</v>
      </c>
      <c r="B2265" s="25" t="s">
        <v>4210</v>
      </c>
      <c r="C2265" s="25" t="s">
        <v>11992</v>
      </c>
      <c r="D2265" s="25" t="s">
        <v>4224</v>
      </c>
      <c r="E2265" s="25" t="s">
        <v>14273</v>
      </c>
    </row>
    <row r="2266" spans="1:5">
      <c r="A2266" s="42" t="s">
        <v>4211</v>
      </c>
      <c r="B2266" s="25" t="s">
        <v>14274</v>
      </c>
      <c r="C2266" s="25" t="s">
        <v>14275</v>
      </c>
      <c r="D2266" s="25" t="s">
        <v>4226</v>
      </c>
      <c r="E2266" s="25" t="s">
        <v>4414</v>
      </c>
    </row>
    <row r="2267" spans="1:5">
      <c r="A2267" s="42" t="s">
        <v>4212</v>
      </c>
      <c r="B2267" s="25" t="s">
        <v>4213</v>
      </c>
      <c r="C2267" s="25" t="s">
        <v>14255</v>
      </c>
      <c r="D2267" s="25" t="s">
        <v>4227</v>
      </c>
      <c r="E2267" s="25" t="s">
        <v>4696</v>
      </c>
    </row>
    <row r="2268" spans="1:5">
      <c r="A2268" s="42" t="s">
        <v>4214</v>
      </c>
      <c r="B2268" s="25" t="s">
        <v>4208</v>
      </c>
      <c r="C2268" s="25" t="s">
        <v>14276</v>
      </c>
      <c r="D2268" s="25" t="s">
        <v>4228</v>
      </c>
      <c r="E2268" s="25" t="s">
        <v>4699</v>
      </c>
    </row>
    <row r="2269" spans="1:5">
      <c r="A2269" s="42" t="s">
        <v>4215</v>
      </c>
      <c r="B2269" s="25" t="s">
        <v>14277</v>
      </c>
      <c r="C2269" s="25" t="s">
        <v>11992</v>
      </c>
      <c r="D2269" s="25" t="s">
        <v>4230</v>
      </c>
      <c r="E2269" s="25" t="s">
        <v>14278</v>
      </c>
    </row>
    <row r="2270" spans="1:5">
      <c r="A2270" s="42" t="s">
        <v>4216</v>
      </c>
      <c r="B2270" s="25" t="s">
        <v>14279</v>
      </c>
      <c r="C2270" s="25" t="s">
        <v>14280</v>
      </c>
      <c r="D2270" s="25" t="s">
        <v>4231</v>
      </c>
      <c r="E2270" s="25" t="s">
        <v>4414</v>
      </c>
    </row>
    <row r="2271" spans="1:5">
      <c r="A2271" s="42" t="s">
        <v>4217</v>
      </c>
      <c r="B2271" s="25" t="s">
        <v>14281</v>
      </c>
      <c r="C2271" s="25" t="s">
        <v>14282</v>
      </c>
      <c r="D2271" s="25" t="s">
        <v>4233</v>
      </c>
      <c r="E2271" s="25" t="s">
        <v>4696</v>
      </c>
    </row>
    <row r="2272" spans="1:5">
      <c r="A2272" s="42" t="s">
        <v>4218</v>
      </c>
      <c r="B2272" s="25" t="s">
        <v>14283</v>
      </c>
      <c r="C2272" s="25" t="s">
        <v>14284</v>
      </c>
      <c r="D2272" s="25" t="s">
        <v>4235</v>
      </c>
      <c r="E2272" s="25" t="s">
        <v>4699</v>
      </c>
    </row>
    <row r="2273" spans="1:5">
      <c r="A2273" s="42" t="s">
        <v>4219</v>
      </c>
      <c r="B2273" s="25" t="s">
        <v>14285</v>
      </c>
      <c r="C2273" s="25" t="s">
        <v>11992</v>
      </c>
      <c r="D2273" s="25" t="s">
        <v>4181</v>
      </c>
      <c r="E2273" s="25" t="s">
        <v>14286</v>
      </c>
    </row>
    <row r="2274" spans="1:5">
      <c r="A2274" s="42" t="s">
        <v>4220</v>
      </c>
      <c r="B2274" s="25" t="s">
        <v>14287</v>
      </c>
      <c r="C2274" s="25" t="s">
        <v>14288</v>
      </c>
      <c r="D2274" s="25" t="s">
        <v>4182</v>
      </c>
      <c r="E2274" s="25" t="s">
        <v>4414</v>
      </c>
    </row>
    <row r="2275" spans="1:5">
      <c r="A2275" s="42" t="s">
        <v>4221</v>
      </c>
      <c r="B2275" s="25" t="s">
        <v>4222</v>
      </c>
      <c r="C2275" s="25" t="s">
        <v>14289</v>
      </c>
      <c r="D2275" s="25" t="s">
        <v>4183</v>
      </c>
      <c r="E2275" s="25" t="s">
        <v>4696</v>
      </c>
    </row>
    <row r="2276" spans="1:5">
      <c r="A2276" s="42" t="s">
        <v>4223</v>
      </c>
      <c r="B2276" s="25" t="s">
        <v>14290</v>
      </c>
      <c r="C2276" s="25" t="s">
        <v>14291</v>
      </c>
      <c r="D2276" s="25" t="s">
        <v>4184</v>
      </c>
      <c r="E2276" s="25" t="s">
        <v>4699</v>
      </c>
    </row>
    <row r="2277" spans="1:5">
      <c r="A2277" s="42" t="s">
        <v>4224</v>
      </c>
      <c r="B2277" s="25" t="s">
        <v>4225</v>
      </c>
      <c r="C2277" s="25" t="s">
        <v>11992</v>
      </c>
      <c r="D2277" s="25" t="s">
        <v>4215</v>
      </c>
      <c r="E2277" s="25" t="s">
        <v>14292</v>
      </c>
    </row>
    <row r="2278" spans="1:5">
      <c r="A2278" s="42" t="s">
        <v>4226</v>
      </c>
      <c r="B2278" s="25" t="s">
        <v>14293</v>
      </c>
      <c r="C2278" s="25" t="s">
        <v>14294</v>
      </c>
      <c r="D2278" s="25" t="s">
        <v>4216</v>
      </c>
      <c r="E2278" s="25" t="s">
        <v>4414</v>
      </c>
    </row>
    <row r="2279" spans="1:5">
      <c r="A2279" s="42" t="s">
        <v>4227</v>
      </c>
      <c r="B2279" s="25" t="s">
        <v>14295</v>
      </c>
      <c r="C2279" s="25" t="s">
        <v>14296</v>
      </c>
      <c r="D2279" s="25" t="s">
        <v>4217</v>
      </c>
      <c r="E2279" s="25" t="s">
        <v>4696</v>
      </c>
    </row>
    <row r="2280" spans="1:5">
      <c r="A2280" s="42" t="s">
        <v>4228</v>
      </c>
      <c r="B2280" s="25" t="s">
        <v>14297</v>
      </c>
      <c r="C2280" s="25" t="s">
        <v>14298</v>
      </c>
      <c r="D2280" s="25" t="s">
        <v>4218</v>
      </c>
      <c r="E2280" s="25" t="s">
        <v>4699</v>
      </c>
    </row>
    <row r="2281" spans="1:5">
      <c r="A2281" s="42" t="s">
        <v>4230</v>
      </c>
      <c r="B2281" s="25" t="s">
        <v>14299</v>
      </c>
      <c r="C2281" s="25" t="s">
        <v>11992</v>
      </c>
      <c r="D2281" s="25" t="s">
        <v>4185</v>
      </c>
      <c r="E2281" s="25" t="s">
        <v>14300</v>
      </c>
    </row>
    <row r="2282" spans="1:5">
      <c r="A2282" s="42" t="s">
        <v>4231</v>
      </c>
      <c r="B2282" s="25" t="s">
        <v>4232</v>
      </c>
      <c r="C2282" s="25" t="s">
        <v>14301</v>
      </c>
      <c r="D2282" s="25" t="s">
        <v>4186</v>
      </c>
      <c r="E2282" s="25" t="s">
        <v>4414</v>
      </c>
    </row>
    <row r="2283" spans="1:5">
      <c r="A2283" s="42" t="s">
        <v>4233</v>
      </c>
      <c r="B2283" s="25" t="s">
        <v>4234</v>
      </c>
      <c r="C2283" s="25" t="s">
        <v>14302</v>
      </c>
      <c r="D2283" s="25" t="s">
        <v>4187</v>
      </c>
      <c r="E2283" s="25" t="s">
        <v>4696</v>
      </c>
    </row>
    <row r="2284" spans="1:5">
      <c r="A2284" s="42" t="s">
        <v>4235</v>
      </c>
      <c r="B2284" s="25" t="s">
        <v>4236</v>
      </c>
      <c r="C2284" s="25" t="s">
        <v>14303</v>
      </c>
      <c r="D2284" s="25" t="s">
        <v>4189</v>
      </c>
      <c r="E2284" s="25" t="s">
        <v>4699</v>
      </c>
    </row>
    <row r="2285" spans="1:5">
      <c r="A2285" s="42" t="s">
        <v>4237</v>
      </c>
      <c r="B2285" s="25" t="s">
        <v>14304</v>
      </c>
      <c r="C2285" s="25" t="s">
        <v>11992</v>
      </c>
      <c r="D2285" s="25" t="s">
        <v>4190</v>
      </c>
      <c r="E2285" s="25" t="s">
        <v>14305</v>
      </c>
    </row>
    <row r="2286" spans="1:5">
      <c r="A2286" s="42" t="s">
        <v>4238</v>
      </c>
      <c r="B2286" s="25" t="s">
        <v>14306</v>
      </c>
      <c r="C2286" s="25" t="s">
        <v>14307</v>
      </c>
      <c r="D2286" s="25" t="s">
        <v>4192</v>
      </c>
      <c r="E2286" s="25" t="s">
        <v>4414</v>
      </c>
    </row>
    <row r="2287" spans="1:5">
      <c r="A2287" s="42" t="s">
        <v>4239</v>
      </c>
      <c r="B2287" s="25" t="s">
        <v>4240</v>
      </c>
      <c r="C2287" s="25" t="s">
        <v>14308</v>
      </c>
      <c r="D2287" s="25" t="s">
        <v>4193</v>
      </c>
      <c r="E2287" s="25" t="s">
        <v>4696</v>
      </c>
    </row>
    <row r="2288" spans="1:5">
      <c r="A2288" s="42" t="s">
        <v>4241</v>
      </c>
      <c r="B2288" s="25" t="s">
        <v>14309</v>
      </c>
      <c r="C2288" s="25" t="s">
        <v>14310</v>
      </c>
      <c r="D2288" s="25" t="s">
        <v>4194</v>
      </c>
      <c r="E2288" s="25" t="s">
        <v>4699</v>
      </c>
    </row>
    <row r="2289" spans="1:5">
      <c r="A2289" s="42" t="s">
        <v>4242</v>
      </c>
      <c r="B2289" s="25" t="s">
        <v>14311</v>
      </c>
      <c r="C2289" s="25" t="s">
        <v>11992</v>
      </c>
      <c r="D2289" s="25" t="s">
        <v>4195</v>
      </c>
      <c r="E2289" s="25" t="s">
        <v>14312</v>
      </c>
    </row>
    <row r="2290" spans="1:5">
      <c r="A2290" s="42" t="s">
        <v>4243</v>
      </c>
      <c r="B2290" s="25" t="s">
        <v>14313</v>
      </c>
      <c r="C2290" s="25" t="s">
        <v>14314</v>
      </c>
      <c r="D2290" s="25" t="s">
        <v>4196</v>
      </c>
      <c r="E2290" s="25" t="s">
        <v>4414</v>
      </c>
    </row>
    <row r="2291" spans="1:5">
      <c r="A2291" s="42" t="s">
        <v>4244</v>
      </c>
      <c r="B2291" s="25" t="s">
        <v>14315</v>
      </c>
      <c r="C2291" s="25" t="s">
        <v>14316</v>
      </c>
      <c r="D2291" s="25" t="s">
        <v>4197</v>
      </c>
      <c r="E2291" s="25" t="s">
        <v>4696</v>
      </c>
    </row>
    <row r="2292" spans="1:5">
      <c r="A2292" s="42" t="s">
        <v>4245</v>
      </c>
      <c r="B2292" s="25" t="s">
        <v>14317</v>
      </c>
      <c r="C2292" s="25" t="s">
        <v>14318</v>
      </c>
      <c r="D2292" s="25" t="s">
        <v>4199</v>
      </c>
      <c r="E2292" s="25" t="s">
        <v>4699</v>
      </c>
    </row>
    <row r="2293" spans="1:5">
      <c r="A2293" s="42" t="s">
        <v>4246</v>
      </c>
      <c r="B2293" s="25" t="s">
        <v>14319</v>
      </c>
      <c r="C2293" s="25" t="s">
        <v>11992</v>
      </c>
      <c r="D2293" s="25" t="s">
        <v>4237</v>
      </c>
      <c r="E2293" s="25" t="s">
        <v>4504</v>
      </c>
    </row>
    <row r="2294" spans="1:5">
      <c r="A2294" s="42" t="s">
        <v>4247</v>
      </c>
      <c r="B2294" s="25" t="s">
        <v>4248</v>
      </c>
      <c r="C2294" s="25" t="s">
        <v>14320</v>
      </c>
      <c r="D2294" s="25" t="s">
        <v>4238</v>
      </c>
      <c r="E2294" s="25" t="s">
        <v>4414</v>
      </c>
    </row>
    <row r="2295" spans="1:5">
      <c r="A2295" s="42" t="s">
        <v>4249</v>
      </c>
      <c r="B2295" s="25" t="s">
        <v>14321</v>
      </c>
      <c r="C2295" s="25" t="s">
        <v>14322</v>
      </c>
      <c r="D2295" s="25" t="s">
        <v>4239</v>
      </c>
      <c r="E2295" s="25" t="s">
        <v>4696</v>
      </c>
    </row>
    <row r="2296" spans="1:5">
      <c r="A2296" s="42" t="s">
        <v>4250</v>
      </c>
      <c r="B2296" s="25" t="s">
        <v>14323</v>
      </c>
      <c r="C2296" s="25" t="s">
        <v>14324</v>
      </c>
      <c r="D2296" s="25" t="s">
        <v>4241</v>
      </c>
      <c r="E2296" s="25" t="s">
        <v>4699</v>
      </c>
    </row>
    <row r="2297" spans="1:5">
      <c r="A2297" s="42" t="s">
        <v>17384</v>
      </c>
      <c r="B2297" s="25" t="s">
        <v>17392</v>
      </c>
    </row>
    <row r="2298" spans="1:5">
      <c r="A2298" s="42" t="s">
        <v>17385</v>
      </c>
      <c r="B2298" s="25" t="s">
        <v>17393</v>
      </c>
    </row>
    <row r="2299" spans="1:5">
      <c r="A2299" s="42" t="s">
        <v>17386</v>
      </c>
      <c r="B2299" s="25" t="s">
        <v>17394</v>
      </c>
    </row>
    <row r="2300" spans="1:5">
      <c r="A2300" s="42" t="s">
        <v>17387</v>
      </c>
      <c r="B2300" s="25" t="s">
        <v>17395</v>
      </c>
    </row>
    <row r="2301" spans="1:5">
      <c r="A2301" s="42" t="s">
        <v>17388</v>
      </c>
      <c r="B2301" s="25" t="s">
        <v>17396</v>
      </c>
    </row>
    <row r="2302" spans="1:5">
      <c r="A2302" s="42" t="s">
        <v>17389</v>
      </c>
      <c r="B2302" s="25" t="s">
        <v>17397</v>
      </c>
    </row>
    <row r="2303" spans="1:5">
      <c r="A2303" s="42" t="s">
        <v>17390</v>
      </c>
      <c r="B2303" s="25" t="s">
        <v>17398</v>
      </c>
    </row>
    <row r="2304" spans="1:5">
      <c r="A2304" s="42" t="s">
        <v>17391</v>
      </c>
      <c r="B2304" s="25" t="s">
        <v>17399</v>
      </c>
    </row>
    <row r="2305" spans="1:5">
      <c r="A2305" s="25" t="s">
        <v>4251</v>
      </c>
      <c r="B2305" s="25" t="s">
        <v>17726</v>
      </c>
    </row>
    <row r="2306" spans="1:5">
      <c r="A2306" s="25" t="s">
        <v>4252</v>
      </c>
      <c r="B2306" s="25" t="s">
        <v>4253</v>
      </c>
    </row>
    <row r="2307" spans="1:5">
      <c r="A2307" s="25" t="s">
        <v>17693</v>
      </c>
      <c r="B2307" s="25" t="s">
        <v>11075</v>
      </c>
    </row>
    <row r="2308" spans="1:5">
      <c r="A2308" s="25" t="s">
        <v>17704</v>
      </c>
      <c r="B2308" s="25" t="s">
        <v>4689</v>
      </c>
    </row>
    <row r="2309" spans="1:5">
      <c r="A2309" s="25" t="s">
        <v>4254</v>
      </c>
      <c r="B2309" s="25" t="s">
        <v>4255</v>
      </c>
    </row>
    <row r="2310" spans="1:5">
      <c r="A2310" s="25" t="s">
        <v>4256</v>
      </c>
      <c r="B2310" s="44" t="s">
        <v>4257</v>
      </c>
      <c r="C2310" s="44"/>
      <c r="E2310" s="44"/>
    </row>
    <row r="2311" spans="1:5">
      <c r="A2311" s="25" t="s">
        <v>4258</v>
      </c>
      <c r="B2311" s="53" t="s">
        <v>4259</v>
      </c>
      <c r="D2311" s="3" t="s">
        <v>4258</v>
      </c>
      <c r="E2311" s="53" t="s">
        <v>12318</v>
      </c>
    </row>
    <row r="2312" spans="1:5">
      <c r="A2312" s="25" t="s">
        <v>4260</v>
      </c>
      <c r="B2312" s="25" t="s">
        <v>4261</v>
      </c>
      <c r="C2312" s="25" t="s">
        <v>11833</v>
      </c>
      <c r="D2312" s="3" t="s">
        <v>4260</v>
      </c>
      <c r="E2312" s="25" t="s">
        <v>4414</v>
      </c>
    </row>
    <row r="2313" spans="1:5">
      <c r="A2313" s="25" t="s">
        <v>4262</v>
      </c>
      <c r="B2313" s="25" t="s">
        <v>4263</v>
      </c>
      <c r="C2313" s="25" t="s">
        <v>11834</v>
      </c>
      <c r="D2313" s="3" t="s">
        <v>4262</v>
      </c>
      <c r="E2313" s="25" t="s">
        <v>4696</v>
      </c>
    </row>
    <row r="2314" spans="1:5">
      <c r="A2314" s="25" t="s">
        <v>4264</v>
      </c>
      <c r="B2314" s="25" t="s">
        <v>4265</v>
      </c>
      <c r="C2314" s="25" t="s">
        <v>11835</v>
      </c>
      <c r="D2314" s="3" t="s">
        <v>4264</v>
      </c>
      <c r="E2314" s="25" t="s">
        <v>4699</v>
      </c>
    </row>
    <row r="2315" spans="1:5">
      <c r="A2315" s="25" t="s">
        <v>4266</v>
      </c>
      <c r="B2315" s="53" t="s">
        <v>4267</v>
      </c>
      <c r="D2315" s="3" t="s">
        <v>4314</v>
      </c>
      <c r="E2315" s="53" t="s">
        <v>12319</v>
      </c>
    </row>
    <row r="2316" spans="1:5">
      <c r="A2316" s="25" t="s">
        <v>4268</v>
      </c>
      <c r="B2316" s="25" t="s">
        <v>4269</v>
      </c>
      <c r="C2316" s="25" t="s">
        <v>11836</v>
      </c>
      <c r="D2316" s="3" t="s">
        <v>4316</v>
      </c>
      <c r="E2316" s="25" t="s">
        <v>4399</v>
      </c>
    </row>
    <row r="2317" spans="1:5">
      <c r="A2317" s="25" t="s">
        <v>4270</v>
      </c>
      <c r="B2317" s="25" t="s">
        <v>4271</v>
      </c>
      <c r="C2317" s="25" t="s">
        <v>11837</v>
      </c>
      <c r="D2317" s="3" t="s">
        <v>4318</v>
      </c>
      <c r="E2317" s="25" t="s">
        <v>12320</v>
      </c>
    </row>
    <row r="2318" spans="1:5">
      <c r="A2318" s="25" t="s">
        <v>4272</v>
      </c>
      <c r="B2318" s="25" t="s">
        <v>4273</v>
      </c>
      <c r="C2318" s="25" t="s">
        <v>11838</v>
      </c>
      <c r="D2318" s="3" t="s">
        <v>4320</v>
      </c>
      <c r="E2318" s="25" t="s">
        <v>12321</v>
      </c>
    </row>
    <row r="2319" spans="1:5">
      <c r="A2319" s="25" t="s">
        <v>4274</v>
      </c>
      <c r="B2319" s="53" t="s">
        <v>4275</v>
      </c>
      <c r="D2319" s="3" t="s">
        <v>4306</v>
      </c>
      <c r="E2319" s="53" t="s">
        <v>12322</v>
      </c>
    </row>
    <row r="2320" spans="1:5">
      <c r="A2320" s="25" t="s">
        <v>4276</v>
      </c>
      <c r="B2320" s="25" t="s">
        <v>4277</v>
      </c>
      <c r="C2320" s="25" t="s">
        <v>11839</v>
      </c>
      <c r="D2320" s="3" t="s">
        <v>4308</v>
      </c>
      <c r="E2320" s="25" t="s">
        <v>4399</v>
      </c>
    </row>
    <row r="2321" spans="1:5">
      <c r="A2321" s="25" t="s">
        <v>4278</v>
      </c>
      <c r="B2321" s="25" t="s">
        <v>4279</v>
      </c>
      <c r="C2321" s="25" t="s">
        <v>11840</v>
      </c>
      <c r="D2321" s="3" t="s">
        <v>4310</v>
      </c>
      <c r="E2321" s="25" t="s">
        <v>4403</v>
      </c>
    </row>
    <row r="2322" spans="1:5">
      <c r="A2322" s="25" t="s">
        <v>4280</v>
      </c>
      <c r="B2322" s="25" t="s">
        <v>4281</v>
      </c>
      <c r="C2322" s="25" t="s">
        <v>11841</v>
      </c>
      <c r="D2322" s="3" t="s">
        <v>4312</v>
      </c>
      <c r="E2322" s="25" t="s">
        <v>12321</v>
      </c>
    </row>
    <row r="2323" spans="1:5">
      <c r="A2323" s="25" t="s">
        <v>4282</v>
      </c>
      <c r="B2323" s="53" t="s">
        <v>4283</v>
      </c>
      <c r="D2323" s="3" t="s">
        <v>4274</v>
      </c>
      <c r="E2323" s="53" t="s">
        <v>12323</v>
      </c>
    </row>
    <row r="2324" spans="1:5">
      <c r="A2324" s="25" t="s">
        <v>4284</v>
      </c>
      <c r="B2324" s="25" t="s">
        <v>4285</v>
      </c>
      <c r="C2324" s="25" t="s">
        <v>11842</v>
      </c>
      <c r="D2324" s="3" t="s">
        <v>4276</v>
      </c>
      <c r="E2324" s="25" t="s">
        <v>4399</v>
      </c>
    </row>
    <row r="2325" spans="1:5">
      <c r="A2325" s="25" t="s">
        <v>4286</v>
      </c>
      <c r="B2325" s="25" t="s">
        <v>4287</v>
      </c>
      <c r="C2325" s="25" t="s">
        <v>11843</v>
      </c>
      <c r="D2325" s="3" t="s">
        <v>4278</v>
      </c>
      <c r="E2325" s="25" t="s">
        <v>12320</v>
      </c>
    </row>
    <row r="2326" spans="1:5">
      <c r="A2326" s="25" t="s">
        <v>4288</v>
      </c>
      <c r="B2326" s="25" t="s">
        <v>4289</v>
      </c>
      <c r="C2326" s="25" t="s">
        <v>11844</v>
      </c>
      <c r="D2326" s="3" t="s">
        <v>4280</v>
      </c>
      <c r="E2326" s="25" t="s">
        <v>12324</v>
      </c>
    </row>
    <row r="2327" spans="1:5">
      <c r="A2327" s="25" t="s">
        <v>4290</v>
      </c>
      <c r="B2327" s="53" t="s">
        <v>4291</v>
      </c>
      <c r="D2327" s="3" t="s">
        <v>4282</v>
      </c>
      <c r="E2327" s="53" t="s">
        <v>12325</v>
      </c>
    </row>
    <row r="2328" spans="1:5">
      <c r="A2328" s="25" t="s">
        <v>4292</v>
      </c>
      <c r="B2328" s="25" t="s">
        <v>4293</v>
      </c>
      <c r="C2328" s="25" t="s">
        <v>11845</v>
      </c>
      <c r="D2328" s="3" t="s">
        <v>4284</v>
      </c>
      <c r="E2328" s="25" t="s">
        <v>2642</v>
      </c>
    </row>
    <row r="2329" spans="1:5">
      <c r="A2329" s="25" t="s">
        <v>4294</v>
      </c>
      <c r="B2329" s="25" t="s">
        <v>4295</v>
      </c>
      <c r="C2329" s="25" t="s">
        <v>11846</v>
      </c>
      <c r="D2329" s="3" t="s">
        <v>4286</v>
      </c>
      <c r="E2329" s="25" t="s">
        <v>4696</v>
      </c>
    </row>
    <row r="2330" spans="1:5">
      <c r="A2330" s="25" t="s">
        <v>4296</v>
      </c>
      <c r="B2330" s="25" t="s">
        <v>4297</v>
      </c>
      <c r="C2330" s="25" t="s">
        <v>11847</v>
      </c>
      <c r="D2330" s="3" t="s">
        <v>4288</v>
      </c>
      <c r="E2330" s="25" t="s">
        <v>4699</v>
      </c>
    </row>
    <row r="2331" spans="1:5">
      <c r="A2331" s="25" t="s">
        <v>4298</v>
      </c>
      <c r="B2331" s="53" t="s">
        <v>4299</v>
      </c>
      <c r="D2331" s="3" t="s">
        <v>4290</v>
      </c>
      <c r="E2331" s="53" t="s">
        <v>12326</v>
      </c>
    </row>
    <row r="2332" spans="1:5">
      <c r="A2332" s="25" t="s">
        <v>4300</v>
      </c>
      <c r="B2332" s="25" t="s">
        <v>4301</v>
      </c>
      <c r="C2332" s="25" t="s">
        <v>11848</v>
      </c>
      <c r="D2332" s="3" t="s">
        <v>4292</v>
      </c>
      <c r="E2332" s="25" t="s">
        <v>2642</v>
      </c>
    </row>
    <row r="2333" spans="1:5">
      <c r="A2333" s="25" t="s">
        <v>4302</v>
      </c>
      <c r="B2333" s="25" t="s">
        <v>4303</v>
      </c>
      <c r="C2333" s="25" t="s">
        <v>11849</v>
      </c>
      <c r="D2333" s="3" t="s">
        <v>4294</v>
      </c>
      <c r="E2333" s="25" t="s">
        <v>4696</v>
      </c>
    </row>
    <row r="2334" spans="1:5">
      <c r="A2334" s="25" t="s">
        <v>4304</v>
      </c>
      <c r="B2334" s="25" t="s">
        <v>4305</v>
      </c>
      <c r="C2334" s="25" t="s">
        <v>11850</v>
      </c>
      <c r="D2334" s="3" t="s">
        <v>4296</v>
      </c>
      <c r="E2334" s="25" t="s">
        <v>4699</v>
      </c>
    </row>
    <row r="2335" spans="1:5">
      <c r="A2335" s="25" t="s">
        <v>4306</v>
      </c>
      <c r="B2335" s="53" t="s">
        <v>4307</v>
      </c>
      <c r="D2335" s="3" t="s">
        <v>4329</v>
      </c>
      <c r="E2335" s="53" t="s">
        <v>4307</v>
      </c>
    </row>
    <row r="2336" spans="1:5">
      <c r="A2336" s="25" t="s">
        <v>4308</v>
      </c>
      <c r="B2336" s="25" t="s">
        <v>4309</v>
      </c>
      <c r="C2336" s="25" t="s">
        <v>11851</v>
      </c>
      <c r="D2336" s="3" t="s">
        <v>4331</v>
      </c>
      <c r="E2336" s="25" t="s">
        <v>2642</v>
      </c>
    </row>
    <row r="2337" spans="1:5">
      <c r="A2337" s="25" t="s">
        <v>4310</v>
      </c>
      <c r="B2337" s="25" t="s">
        <v>4311</v>
      </c>
      <c r="C2337" s="25" t="s">
        <v>11852</v>
      </c>
      <c r="D2337" s="3" t="s">
        <v>4333</v>
      </c>
      <c r="E2337" s="25" t="s">
        <v>4696</v>
      </c>
    </row>
    <row r="2338" spans="1:5">
      <c r="A2338" s="25" t="s">
        <v>4312</v>
      </c>
      <c r="B2338" s="25" t="s">
        <v>4313</v>
      </c>
      <c r="C2338" s="25" t="s">
        <v>11853</v>
      </c>
      <c r="D2338" s="3" t="s">
        <v>4335</v>
      </c>
      <c r="E2338" s="25" t="s">
        <v>12327</v>
      </c>
    </row>
    <row r="2339" spans="1:5">
      <c r="A2339" s="25" t="s">
        <v>4314</v>
      </c>
      <c r="B2339" s="53" t="s">
        <v>4315</v>
      </c>
      <c r="D2339" s="3" t="s">
        <v>4345</v>
      </c>
      <c r="E2339" s="53" t="s">
        <v>12328</v>
      </c>
    </row>
    <row r="2340" spans="1:5">
      <c r="A2340" s="25" t="s">
        <v>4316</v>
      </c>
      <c r="B2340" s="25" t="s">
        <v>4317</v>
      </c>
      <c r="C2340" s="25" t="s">
        <v>11854</v>
      </c>
      <c r="D2340" s="3" t="s">
        <v>4347</v>
      </c>
      <c r="E2340" s="25" t="s">
        <v>12329</v>
      </c>
    </row>
    <row r="2341" spans="1:5">
      <c r="A2341" s="25" t="s">
        <v>4318</v>
      </c>
      <c r="B2341" s="25" t="s">
        <v>4319</v>
      </c>
      <c r="C2341" s="25" t="s">
        <v>11855</v>
      </c>
      <c r="D2341" s="3" t="s">
        <v>4349</v>
      </c>
      <c r="E2341" s="25" t="s">
        <v>4696</v>
      </c>
    </row>
    <row r="2342" spans="1:5">
      <c r="A2342" s="25" t="s">
        <v>4320</v>
      </c>
      <c r="B2342" s="25" t="s">
        <v>4321</v>
      </c>
      <c r="C2342" s="25" t="s">
        <v>11856</v>
      </c>
      <c r="D2342" s="3" t="s">
        <v>4351</v>
      </c>
      <c r="E2342" s="25" t="s">
        <v>4699</v>
      </c>
    </row>
    <row r="2343" spans="1:5">
      <c r="A2343" s="25" t="s">
        <v>4322</v>
      </c>
      <c r="B2343" s="53" t="s">
        <v>4323</v>
      </c>
      <c r="D2343" s="3" t="s">
        <v>4337</v>
      </c>
      <c r="E2343" s="53" t="s">
        <v>12330</v>
      </c>
    </row>
    <row r="2344" spans="1:5">
      <c r="A2344" s="25" t="s">
        <v>4324</v>
      </c>
      <c r="B2344" s="25" t="s">
        <v>2278</v>
      </c>
      <c r="C2344" s="25" t="s">
        <v>11857</v>
      </c>
      <c r="D2344" s="3" t="s">
        <v>4339</v>
      </c>
      <c r="E2344" s="25" t="s">
        <v>12331</v>
      </c>
    </row>
    <row r="2345" spans="1:5">
      <c r="A2345" s="25" t="s">
        <v>4325</v>
      </c>
      <c r="B2345" s="25" t="s">
        <v>4326</v>
      </c>
      <c r="C2345" s="25" t="s">
        <v>11858</v>
      </c>
      <c r="D2345" s="3" t="s">
        <v>4341</v>
      </c>
      <c r="E2345" s="25" t="s">
        <v>4696</v>
      </c>
    </row>
    <row r="2346" spans="1:5">
      <c r="A2346" s="25" t="s">
        <v>4327</v>
      </c>
      <c r="B2346" s="25" t="s">
        <v>4328</v>
      </c>
      <c r="C2346" s="25" t="s">
        <v>11858</v>
      </c>
      <c r="D2346" s="3" t="s">
        <v>4343</v>
      </c>
      <c r="E2346" s="25" t="s">
        <v>4699</v>
      </c>
    </row>
    <row r="2347" spans="1:5">
      <c r="A2347" s="25" t="s">
        <v>4329</v>
      </c>
      <c r="B2347" s="53" t="s">
        <v>4330</v>
      </c>
      <c r="D2347" s="3" t="s">
        <v>4360</v>
      </c>
      <c r="E2347" s="53" t="s">
        <v>12332</v>
      </c>
    </row>
    <row r="2348" spans="1:5">
      <c r="A2348" s="25" t="s">
        <v>4331</v>
      </c>
      <c r="B2348" s="25" t="s">
        <v>4332</v>
      </c>
      <c r="C2348" s="25" t="s">
        <v>11859</v>
      </c>
      <c r="D2348" s="3" t="s">
        <v>4361</v>
      </c>
      <c r="E2348" s="25" t="s">
        <v>4399</v>
      </c>
    </row>
    <row r="2349" spans="1:5">
      <c r="A2349" s="25" t="s">
        <v>4333</v>
      </c>
      <c r="B2349" s="25" t="s">
        <v>4334</v>
      </c>
      <c r="C2349" s="25" t="s">
        <v>11860</v>
      </c>
      <c r="D2349" s="3" t="s">
        <v>4363</v>
      </c>
      <c r="E2349" s="25" t="s">
        <v>4403</v>
      </c>
    </row>
    <row r="2350" spans="1:5">
      <c r="A2350" s="25" t="s">
        <v>4335</v>
      </c>
      <c r="B2350" s="25" t="s">
        <v>4336</v>
      </c>
      <c r="C2350" s="25" t="s">
        <v>11861</v>
      </c>
      <c r="D2350" s="3" t="s">
        <v>4365</v>
      </c>
      <c r="E2350" s="25" t="s">
        <v>12321</v>
      </c>
    </row>
    <row r="2351" spans="1:5">
      <c r="A2351" s="25" t="s">
        <v>4337</v>
      </c>
      <c r="B2351" s="53" t="s">
        <v>4338</v>
      </c>
      <c r="D2351" s="3" t="s">
        <v>4353</v>
      </c>
      <c r="E2351" s="53" t="s">
        <v>12333</v>
      </c>
    </row>
    <row r="2352" spans="1:5">
      <c r="A2352" s="25" t="s">
        <v>4339</v>
      </c>
      <c r="B2352" s="25" t="s">
        <v>4340</v>
      </c>
      <c r="C2352" s="25" t="s">
        <v>11862</v>
      </c>
      <c r="D2352" s="3" t="s">
        <v>4354</v>
      </c>
      <c r="E2352" s="25" t="s">
        <v>4414</v>
      </c>
    </row>
    <row r="2353" spans="1:5">
      <c r="A2353" s="25" t="s">
        <v>4341</v>
      </c>
      <c r="B2353" s="25" t="s">
        <v>4342</v>
      </c>
      <c r="C2353" s="25" t="s">
        <v>11863</v>
      </c>
      <c r="D2353" s="3" t="s">
        <v>4356</v>
      </c>
      <c r="E2353" s="25" t="s">
        <v>4696</v>
      </c>
    </row>
    <row r="2354" spans="1:5">
      <c r="A2354" s="25" t="s">
        <v>4343</v>
      </c>
      <c r="B2354" s="25" t="s">
        <v>4344</v>
      </c>
      <c r="C2354" s="25" t="s">
        <v>11864</v>
      </c>
      <c r="D2354" s="3" t="s">
        <v>4358</v>
      </c>
      <c r="E2354" s="25" t="s">
        <v>4699</v>
      </c>
    </row>
    <row r="2355" spans="1:5">
      <c r="A2355" s="25" t="s">
        <v>4345</v>
      </c>
      <c r="B2355" s="53" t="s">
        <v>4346</v>
      </c>
      <c r="D2355" s="3" t="s">
        <v>4366</v>
      </c>
      <c r="E2355" s="53" t="s">
        <v>12334</v>
      </c>
    </row>
    <row r="2356" spans="1:5">
      <c r="A2356" s="25" t="s">
        <v>4347</v>
      </c>
      <c r="B2356" s="25" t="s">
        <v>4348</v>
      </c>
      <c r="C2356" s="25" t="s">
        <v>11865</v>
      </c>
      <c r="D2356" s="3" t="s">
        <v>4367</v>
      </c>
      <c r="E2356" s="25" t="s">
        <v>12329</v>
      </c>
    </row>
    <row r="2357" spans="1:5">
      <c r="A2357" s="25" t="s">
        <v>4349</v>
      </c>
      <c r="B2357" s="25" t="s">
        <v>4350</v>
      </c>
      <c r="C2357" s="25" t="s">
        <v>11866</v>
      </c>
      <c r="D2357" s="3" t="s">
        <v>4369</v>
      </c>
      <c r="E2357" s="25" t="s">
        <v>4696</v>
      </c>
    </row>
    <row r="2358" spans="1:5">
      <c r="A2358" s="25" t="s">
        <v>4351</v>
      </c>
      <c r="B2358" s="25" t="s">
        <v>4352</v>
      </c>
      <c r="C2358" s="25" t="s">
        <v>11866</v>
      </c>
      <c r="D2358" s="3" t="s">
        <v>4371</v>
      </c>
      <c r="E2358" s="25" t="s">
        <v>4699</v>
      </c>
    </row>
    <row r="2359" spans="1:5">
      <c r="A2359" s="25" t="s">
        <v>4353</v>
      </c>
      <c r="B2359" s="53" t="s">
        <v>11560</v>
      </c>
      <c r="D2359" s="3" t="s">
        <v>4381</v>
      </c>
      <c r="E2359" s="53" t="s">
        <v>12335</v>
      </c>
    </row>
    <row r="2360" spans="1:5">
      <c r="A2360" s="25" t="s">
        <v>4354</v>
      </c>
      <c r="B2360" s="25" t="s">
        <v>11561</v>
      </c>
      <c r="C2360" s="25" t="s">
        <v>11882</v>
      </c>
      <c r="D2360" s="3" t="s">
        <v>4383</v>
      </c>
      <c r="E2360" s="25" t="s">
        <v>4414</v>
      </c>
    </row>
    <row r="2361" spans="1:5">
      <c r="A2361" s="25" t="s">
        <v>4356</v>
      </c>
      <c r="B2361" s="25" t="s">
        <v>11562</v>
      </c>
      <c r="C2361" s="25" t="s">
        <v>11883</v>
      </c>
      <c r="D2361" s="3" t="s">
        <v>4385</v>
      </c>
      <c r="E2361" s="25" t="s">
        <v>4696</v>
      </c>
    </row>
    <row r="2362" spans="1:5">
      <c r="A2362" s="25" t="s">
        <v>4358</v>
      </c>
      <c r="B2362" s="25" t="s">
        <v>11563</v>
      </c>
      <c r="C2362" s="25" t="s">
        <v>11884</v>
      </c>
      <c r="D2362" s="3" t="s">
        <v>4387</v>
      </c>
      <c r="E2362" s="25" t="s">
        <v>4699</v>
      </c>
    </row>
    <row r="2363" spans="1:5">
      <c r="A2363" s="25" t="s">
        <v>4360</v>
      </c>
      <c r="B2363" s="53" t="s">
        <v>11564</v>
      </c>
      <c r="D2363" s="3" t="s">
        <v>4373</v>
      </c>
      <c r="E2363" s="53" t="s">
        <v>12336</v>
      </c>
    </row>
    <row r="2364" spans="1:5">
      <c r="A2364" s="25" t="s">
        <v>4361</v>
      </c>
      <c r="B2364" s="25" t="s">
        <v>11565</v>
      </c>
      <c r="C2364" s="25" t="s">
        <v>11867</v>
      </c>
      <c r="D2364" s="3" t="s">
        <v>4375</v>
      </c>
      <c r="E2364" s="25" t="s">
        <v>2642</v>
      </c>
    </row>
    <row r="2365" spans="1:5">
      <c r="A2365" s="25" t="s">
        <v>4363</v>
      </c>
      <c r="B2365" s="25" t="s">
        <v>11566</v>
      </c>
      <c r="C2365" s="25" t="s">
        <v>11868</v>
      </c>
      <c r="D2365" s="3" t="s">
        <v>4377</v>
      </c>
      <c r="E2365" s="25" t="s">
        <v>4696</v>
      </c>
    </row>
    <row r="2366" spans="1:5">
      <c r="A2366" s="25" t="s">
        <v>4365</v>
      </c>
      <c r="B2366" s="25" t="s">
        <v>11567</v>
      </c>
      <c r="C2366" s="25" t="s">
        <v>11869</v>
      </c>
      <c r="D2366" s="3" t="s">
        <v>4379</v>
      </c>
      <c r="E2366" s="25" t="s">
        <v>4699</v>
      </c>
    </row>
    <row r="2367" spans="1:5">
      <c r="A2367" s="25" t="s">
        <v>4366</v>
      </c>
      <c r="B2367" s="53" t="s">
        <v>11568</v>
      </c>
      <c r="D2367" s="3" t="s">
        <v>4322</v>
      </c>
      <c r="E2367" s="53" t="s">
        <v>12337</v>
      </c>
    </row>
    <row r="2368" spans="1:5">
      <c r="A2368" s="25" t="s">
        <v>4367</v>
      </c>
      <c r="B2368" s="25" t="s">
        <v>11569</v>
      </c>
      <c r="C2368" s="25" t="s">
        <v>11870</v>
      </c>
      <c r="D2368" s="3" t="s">
        <v>4324</v>
      </c>
      <c r="E2368" s="25" t="s">
        <v>2642</v>
      </c>
    </row>
    <row r="2369" spans="1:5">
      <c r="A2369" s="25" t="s">
        <v>4369</v>
      </c>
      <c r="B2369" s="25" t="s">
        <v>11570</v>
      </c>
      <c r="C2369" s="25" t="s">
        <v>11871</v>
      </c>
      <c r="D2369" s="3" t="s">
        <v>4325</v>
      </c>
      <c r="E2369" s="25" t="s">
        <v>4696</v>
      </c>
    </row>
    <row r="2370" spans="1:5">
      <c r="A2370" s="25" t="s">
        <v>4371</v>
      </c>
      <c r="B2370" s="25" t="s">
        <v>11571</v>
      </c>
      <c r="C2370" s="25" t="s">
        <v>11872</v>
      </c>
      <c r="D2370" s="3" t="s">
        <v>4327</v>
      </c>
      <c r="E2370" s="25" t="s">
        <v>4699</v>
      </c>
    </row>
    <row r="2371" spans="1:5">
      <c r="A2371" s="42" t="s">
        <v>4373</v>
      </c>
      <c r="B2371" s="53" t="s">
        <v>4374</v>
      </c>
      <c r="D2371" s="3" t="s">
        <v>4266</v>
      </c>
      <c r="E2371" s="53" t="s">
        <v>12338</v>
      </c>
    </row>
    <row r="2372" spans="1:5">
      <c r="A2372" s="42" t="s">
        <v>4375</v>
      </c>
      <c r="B2372" s="25" t="s">
        <v>4376</v>
      </c>
      <c r="C2372" s="25" t="s">
        <v>11873</v>
      </c>
      <c r="D2372" s="3" t="s">
        <v>4268</v>
      </c>
      <c r="E2372" s="25" t="s">
        <v>2642</v>
      </c>
    </row>
    <row r="2373" spans="1:5">
      <c r="A2373" s="42" t="s">
        <v>4377</v>
      </c>
      <c r="B2373" s="25" t="s">
        <v>4378</v>
      </c>
      <c r="C2373" s="25" t="s">
        <v>11874</v>
      </c>
      <c r="D2373" s="3" t="s">
        <v>4270</v>
      </c>
      <c r="E2373" s="25" t="s">
        <v>4696</v>
      </c>
    </row>
    <row r="2374" spans="1:5">
      <c r="A2374" s="42" t="s">
        <v>4379</v>
      </c>
      <c r="B2374" s="25" t="s">
        <v>4380</v>
      </c>
      <c r="C2374" s="25" t="s">
        <v>11875</v>
      </c>
      <c r="D2374" s="3" t="s">
        <v>4272</v>
      </c>
      <c r="E2374" s="25" t="s">
        <v>4699</v>
      </c>
    </row>
    <row r="2375" spans="1:5">
      <c r="A2375" s="42" t="s">
        <v>4381</v>
      </c>
      <c r="B2375" s="53" t="s">
        <v>4382</v>
      </c>
      <c r="D2375" s="3" t="s">
        <v>4298</v>
      </c>
      <c r="E2375" s="53" t="s">
        <v>12339</v>
      </c>
    </row>
    <row r="2376" spans="1:5">
      <c r="A2376" s="42" t="s">
        <v>4383</v>
      </c>
      <c r="B2376" s="25" t="s">
        <v>4384</v>
      </c>
      <c r="C2376" s="25" t="s">
        <v>11876</v>
      </c>
      <c r="D2376" s="3" t="s">
        <v>4300</v>
      </c>
      <c r="E2376" s="25" t="s">
        <v>4414</v>
      </c>
    </row>
    <row r="2377" spans="1:5">
      <c r="A2377" s="42" t="s">
        <v>4385</v>
      </c>
      <c r="B2377" s="25" t="s">
        <v>4386</v>
      </c>
      <c r="C2377" s="25" t="s">
        <v>11877</v>
      </c>
      <c r="D2377" s="3" t="s">
        <v>4302</v>
      </c>
      <c r="E2377" s="25" t="s">
        <v>4696</v>
      </c>
    </row>
    <row r="2378" spans="1:5">
      <c r="A2378" s="42" t="s">
        <v>4387</v>
      </c>
      <c r="B2378" s="25" t="s">
        <v>4344</v>
      </c>
      <c r="C2378" s="25" t="s">
        <v>11878</v>
      </c>
      <c r="D2378" s="3" t="s">
        <v>4304</v>
      </c>
      <c r="E2378" s="25" t="s">
        <v>4699</v>
      </c>
    </row>
    <row r="2379" spans="1:5">
      <c r="A2379" s="42" t="s">
        <v>4388</v>
      </c>
      <c r="B2379" s="53" t="s">
        <v>4389</v>
      </c>
      <c r="D2379" s="3" t="s">
        <v>4388</v>
      </c>
      <c r="E2379" s="53" t="s">
        <v>12340</v>
      </c>
    </row>
    <row r="2380" spans="1:5">
      <c r="A2380" s="42" t="s">
        <v>4390</v>
      </c>
      <c r="B2380" s="25" t="s">
        <v>4391</v>
      </c>
      <c r="C2380" s="25" t="s">
        <v>11879</v>
      </c>
      <c r="D2380" s="3" t="s">
        <v>4390</v>
      </c>
      <c r="E2380" s="25" t="s">
        <v>2642</v>
      </c>
    </row>
    <row r="2381" spans="1:5">
      <c r="A2381" s="42" t="s">
        <v>4392</v>
      </c>
      <c r="B2381" s="25" t="s">
        <v>4393</v>
      </c>
      <c r="C2381" s="25" t="s">
        <v>11880</v>
      </c>
      <c r="D2381" s="3" t="s">
        <v>4392</v>
      </c>
      <c r="E2381" s="25" t="s">
        <v>4696</v>
      </c>
    </row>
    <row r="2382" spans="1:5">
      <c r="A2382" s="42" t="s">
        <v>4394</v>
      </c>
      <c r="B2382" s="25" t="s">
        <v>4395</v>
      </c>
      <c r="C2382" s="25" t="s">
        <v>11881</v>
      </c>
      <c r="D2382" s="3" t="s">
        <v>4394</v>
      </c>
      <c r="E2382" s="25" t="s">
        <v>4699</v>
      </c>
    </row>
    <row r="2383" spans="1:5">
      <c r="A2383" s="25" t="s">
        <v>17032</v>
      </c>
      <c r="B2383" s="25" t="s">
        <v>17040</v>
      </c>
    </row>
    <row r="2384" spans="1:5">
      <c r="A2384" s="25" t="s">
        <v>17033</v>
      </c>
      <c r="B2384" s="25" t="s">
        <v>17041</v>
      </c>
    </row>
    <row r="2385" spans="1:5">
      <c r="A2385" s="25" t="s">
        <v>17034</v>
      </c>
      <c r="B2385" s="25" t="s">
        <v>17042</v>
      </c>
    </row>
    <row r="2386" spans="1:5">
      <c r="A2386" s="25" t="s">
        <v>17035</v>
      </c>
      <c r="B2386" s="25" t="s">
        <v>17043</v>
      </c>
    </row>
    <row r="2387" spans="1:5">
      <c r="A2387" s="25" t="s">
        <v>17036</v>
      </c>
      <c r="B2387" s="25" t="s">
        <v>17044</v>
      </c>
    </row>
    <row r="2388" spans="1:5">
      <c r="A2388" s="25" t="s">
        <v>17037</v>
      </c>
      <c r="B2388" s="25" t="s">
        <v>17045</v>
      </c>
    </row>
    <row r="2389" spans="1:5">
      <c r="A2389" s="25" t="s">
        <v>17038</v>
      </c>
      <c r="B2389" s="25" t="s">
        <v>17046</v>
      </c>
    </row>
    <row r="2390" spans="1:5">
      <c r="A2390" s="25" t="s">
        <v>17039</v>
      </c>
      <c r="B2390" s="25" t="s">
        <v>17047</v>
      </c>
    </row>
    <row r="2391" spans="1:5">
      <c r="A2391" s="25" t="s">
        <v>4396</v>
      </c>
      <c r="B2391" s="25" t="s">
        <v>2343</v>
      </c>
    </row>
    <row r="2392" spans="1:5">
      <c r="A2392" s="25" t="s">
        <v>4397</v>
      </c>
      <c r="B2392" s="25" t="s">
        <v>1315</v>
      </c>
    </row>
    <row r="2393" spans="1:5">
      <c r="A2393" s="25" t="s">
        <v>4398</v>
      </c>
      <c r="B2393" s="45" t="s">
        <v>4399</v>
      </c>
      <c r="C2393" s="45"/>
      <c r="E2393" s="45"/>
    </row>
    <row r="2394" spans="1:5">
      <c r="A2394" s="25" t="s">
        <v>4400</v>
      </c>
      <c r="B2394" s="25" t="s">
        <v>4401</v>
      </c>
    </row>
    <row r="2395" spans="1:5">
      <c r="A2395" s="25" t="s">
        <v>4402</v>
      </c>
      <c r="B2395" s="45" t="s">
        <v>4403</v>
      </c>
      <c r="C2395" s="45"/>
      <c r="E2395" s="45"/>
    </row>
    <row r="2396" spans="1:5">
      <c r="A2396" s="25" t="s">
        <v>4404</v>
      </c>
      <c r="B2396" s="44" t="s">
        <v>4405</v>
      </c>
      <c r="C2396" s="44"/>
      <c r="E2396" s="44"/>
    </row>
    <row r="2397" spans="1:5">
      <c r="A2397" s="25" t="s">
        <v>4406</v>
      </c>
      <c r="B2397" s="25" t="s">
        <v>4407</v>
      </c>
      <c r="D2397" s="53" t="s">
        <v>4408</v>
      </c>
      <c r="E2397" s="25" t="s">
        <v>4409</v>
      </c>
    </row>
    <row r="2398" spans="1:5">
      <c r="A2398" s="25" t="s">
        <v>4410</v>
      </c>
      <c r="B2398" s="25" t="s">
        <v>4411</v>
      </c>
      <c r="C2398" s="25" t="s">
        <v>4412</v>
      </c>
      <c r="D2398" s="53" t="s">
        <v>4413</v>
      </c>
      <c r="E2398" s="25" t="s">
        <v>4414</v>
      </c>
    </row>
    <row r="2399" spans="1:5">
      <c r="A2399" s="25" t="s">
        <v>4415</v>
      </c>
      <c r="B2399" s="25" t="s">
        <v>4416</v>
      </c>
      <c r="C2399" s="25" t="s">
        <v>4417</v>
      </c>
      <c r="D2399" s="53" t="s">
        <v>4418</v>
      </c>
      <c r="E2399" s="25" t="s">
        <v>4419</v>
      </c>
    </row>
    <row r="2400" spans="1:5">
      <c r="A2400" s="25" t="s">
        <v>4420</v>
      </c>
      <c r="B2400" s="25" t="s">
        <v>4421</v>
      </c>
      <c r="C2400" s="25" t="s">
        <v>4422</v>
      </c>
      <c r="D2400" s="53" t="s">
        <v>4423</v>
      </c>
      <c r="E2400" s="25" t="s">
        <v>4424</v>
      </c>
    </row>
    <row r="2401" spans="1:5">
      <c r="A2401" s="25" t="s">
        <v>4408</v>
      </c>
      <c r="B2401" s="25" t="s">
        <v>4425</v>
      </c>
      <c r="D2401" s="53" t="s">
        <v>4426</v>
      </c>
      <c r="E2401" s="25" t="s">
        <v>4427</v>
      </c>
    </row>
    <row r="2402" spans="1:5">
      <c r="A2402" s="25" t="s">
        <v>4413</v>
      </c>
      <c r="B2402" s="25" t="s">
        <v>4428</v>
      </c>
      <c r="C2402" s="25" t="s">
        <v>4429</v>
      </c>
      <c r="D2402" s="53" t="s">
        <v>4430</v>
      </c>
      <c r="E2402" s="25" t="s">
        <v>4431</v>
      </c>
    </row>
    <row r="2403" spans="1:5">
      <c r="A2403" s="25" t="s">
        <v>4418</v>
      </c>
      <c r="B2403" s="25" t="s">
        <v>4432</v>
      </c>
      <c r="C2403" s="25" t="s">
        <v>4433</v>
      </c>
      <c r="D2403" s="53" t="s">
        <v>4434</v>
      </c>
      <c r="E2403" s="25" t="s">
        <v>4414</v>
      </c>
    </row>
    <row r="2404" spans="1:5">
      <c r="A2404" s="25" t="s">
        <v>4423</v>
      </c>
      <c r="B2404" s="25" t="s">
        <v>4435</v>
      </c>
      <c r="C2404" s="25" t="s">
        <v>4436</v>
      </c>
      <c r="D2404" s="53" t="s">
        <v>4437</v>
      </c>
      <c r="E2404" s="25" t="s">
        <v>4438</v>
      </c>
    </row>
    <row r="2405" spans="1:5">
      <c r="A2405" s="25" t="s">
        <v>4439</v>
      </c>
      <c r="B2405" s="25" t="s">
        <v>4440</v>
      </c>
      <c r="D2405" s="53" t="s">
        <v>4441</v>
      </c>
      <c r="E2405" s="25" t="s">
        <v>4442</v>
      </c>
    </row>
    <row r="2406" spans="1:5">
      <c r="A2406" s="25" t="s">
        <v>4443</v>
      </c>
      <c r="B2406" s="25" t="s">
        <v>4444</v>
      </c>
      <c r="C2406" s="25" t="s">
        <v>4445</v>
      </c>
      <c r="D2406" s="53" t="s">
        <v>4446</v>
      </c>
      <c r="E2406" s="25" t="s">
        <v>4447</v>
      </c>
    </row>
    <row r="2407" spans="1:5">
      <c r="A2407" s="25" t="s">
        <v>4448</v>
      </c>
      <c r="B2407" s="25" t="s">
        <v>4449</v>
      </c>
      <c r="C2407" s="25" t="s">
        <v>4450</v>
      </c>
      <c r="D2407" s="53" t="s">
        <v>4451</v>
      </c>
      <c r="E2407" s="25" t="s">
        <v>4452</v>
      </c>
    </row>
    <row r="2408" spans="1:5">
      <c r="A2408" s="25" t="s">
        <v>4453</v>
      </c>
      <c r="B2408" s="25" t="s">
        <v>4454</v>
      </c>
      <c r="C2408" s="25" t="s">
        <v>4455</v>
      </c>
      <c r="D2408" s="53" t="s">
        <v>4456</v>
      </c>
      <c r="E2408" s="25" t="s">
        <v>1375</v>
      </c>
    </row>
    <row r="2409" spans="1:5">
      <c r="A2409" s="25" t="s">
        <v>4457</v>
      </c>
      <c r="B2409" s="25" t="s">
        <v>4458</v>
      </c>
      <c r="D2409" s="53" t="s">
        <v>4406</v>
      </c>
      <c r="E2409" s="25" t="s">
        <v>4459</v>
      </c>
    </row>
    <row r="2410" spans="1:5">
      <c r="A2410" s="25" t="s">
        <v>4460</v>
      </c>
      <c r="B2410" s="25" t="s">
        <v>4461</v>
      </c>
      <c r="C2410" s="25" t="s">
        <v>4462</v>
      </c>
      <c r="D2410" s="53" t="s">
        <v>4410</v>
      </c>
      <c r="E2410" s="25" t="s">
        <v>4463</v>
      </c>
    </row>
    <row r="2411" spans="1:5">
      <c r="A2411" s="25" t="s">
        <v>4464</v>
      </c>
      <c r="B2411" s="25" t="s">
        <v>4465</v>
      </c>
      <c r="C2411" s="25" t="s">
        <v>4466</v>
      </c>
      <c r="D2411" s="53" t="s">
        <v>4415</v>
      </c>
      <c r="E2411" s="25" t="s">
        <v>4467</v>
      </c>
    </row>
    <row r="2412" spans="1:5">
      <c r="A2412" s="25" t="s">
        <v>4468</v>
      </c>
      <c r="B2412" s="25" t="s">
        <v>4469</v>
      </c>
      <c r="C2412" s="25" t="s">
        <v>4470</v>
      </c>
      <c r="D2412" s="53" t="s">
        <v>4420</v>
      </c>
      <c r="E2412" s="25" t="s">
        <v>4471</v>
      </c>
    </row>
    <row r="2413" spans="1:5">
      <c r="A2413" s="25" t="s">
        <v>4472</v>
      </c>
      <c r="B2413" s="25" t="s">
        <v>4473</v>
      </c>
      <c r="D2413" s="53" t="s">
        <v>4457</v>
      </c>
      <c r="E2413" s="25" t="s">
        <v>4474</v>
      </c>
    </row>
    <row r="2414" spans="1:5">
      <c r="A2414" s="25" t="s">
        <v>4475</v>
      </c>
      <c r="B2414" s="25" t="s">
        <v>4476</v>
      </c>
      <c r="C2414" s="25" t="s">
        <v>4477</v>
      </c>
      <c r="D2414" s="53" t="s">
        <v>4460</v>
      </c>
      <c r="E2414" s="25" t="s">
        <v>4478</v>
      </c>
    </row>
    <row r="2415" spans="1:5">
      <c r="A2415" s="25" t="s">
        <v>4479</v>
      </c>
      <c r="B2415" s="25" t="s">
        <v>4480</v>
      </c>
      <c r="C2415" s="25" t="s">
        <v>4481</v>
      </c>
      <c r="D2415" s="53" t="s">
        <v>4464</v>
      </c>
      <c r="E2415" s="25" t="s">
        <v>4467</v>
      </c>
    </row>
    <row r="2416" spans="1:5">
      <c r="A2416" s="25" t="s">
        <v>4482</v>
      </c>
      <c r="B2416" s="25" t="s">
        <v>4483</v>
      </c>
      <c r="C2416" s="25" t="s">
        <v>4484</v>
      </c>
      <c r="D2416" s="53" t="s">
        <v>4468</v>
      </c>
      <c r="E2416" s="25" t="s">
        <v>4485</v>
      </c>
    </row>
    <row r="2417" spans="1:5">
      <c r="A2417" s="25" t="s">
        <v>4486</v>
      </c>
      <c r="B2417" s="25" t="s">
        <v>4487</v>
      </c>
      <c r="D2417" s="53" t="s">
        <v>4439</v>
      </c>
      <c r="E2417" s="25" t="s">
        <v>4488</v>
      </c>
    </row>
    <row r="2418" spans="1:5">
      <c r="A2418" s="25" t="s">
        <v>4489</v>
      </c>
      <c r="B2418" s="25" t="s">
        <v>4490</v>
      </c>
      <c r="C2418" s="25" t="s">
        <v>4491</v>
      </c>
      <c r="D2418" s="53" t="s">
        <v>4443</v>
      </c>
      <c r="E2418" s="25" t="s">
        <v>4492</v>
      </c>
    </row>
    <row r="2419" spans="1:5">
      <c r="A2419" s="25" t="s">
        <v>4493</v>
      </c>
      <c r="B2419" s="25" t="s">
        <v>4494</v>
      </c>
      <c r="C2419" s="25" t="s">
        <v>4495</v>
      </c>
      <c r="D2419" s="53" t="s">
        <v>4448</v>
      </c>
      <c r="E2419" s="25" t="s">
        <v>4496</v>
      </c>
    </row>
    <row r="2420" spans="1:5">
      <c r="A2420" s="25" t="s">
        <v>4497</v>
      </c>
      <c r="B2420" s="25" t="s">
        <v>4498</v>
      </c>
      <c r="C2420" s="25" t="s">
        <v>4499</v>
      </c>
      <c r="D2420" s="53" t="s">
        <v>4453</v>
      </c>
      <c r="E2420" s="25" t="s">
        <v>4500</v>
      </c>
    </row>
    <row r="2421" spans="1:5">
      <c r="A2421" s="25" t="s">
        <v>4501</v>
      </c>
      <c r="B2421" s="25" t="s">
        <v>4502</v>
      </c>
      <c r="D2421" s="53" t="s">
        <v>4503</v>
      </c>
      <c r="E2421" s="25" t="s">
        <v>4504</v>
      </c>
    </row>
    <row r="2422" spans="1:5">
      <c r="A2422" s="25" t="s">
        <v>4505</v>
      </c>
      <c r="B2422" s="25" t="s">
        <v>4506</v>
      </c>
      <c r="C2422" s="25" t="s">
        <v>4507</v>
      </c>
      <c r="D2422" s="53" t="s">
        <v>4508</v>
      </c>
      <c r="E2422" s="25" t="s">
        <v>4509</v>
      </c>
    </row>
    <row r="2423" spans="1:5">
      <c r="A2423" s="25" t="s">
        <v>4510</v>
      </c>
      <c r="B2423" s="25" t="s">
        <v>4198</v>
      </c>
      <c r="C2423" s="25" t="s">
        <v>4511</v>
      </c>
      <c r="D2423" s="53" t="s">
        <v>4512</v>
      </c>
      <c r="E2423" s="25" t="s">
        <v>4513</v>
      </c>
    </row>
    <row r="2424" spans="1:5">
      <c r="A2424" s="25" t="s">
        <v>4514</v>
      </c>
      <c r="B2424" s="25" t="s">
        <v>4515</v>
      </c>
      <c r="C2424" s="25" t="s">
        <v>4516</v>
      </c>
      <c r="D2424" s="53" t="s">
        <v>4517</v>
      </c>
      <c r="E2424" s="25" t="s">
        <v>4518</v>
      </c>
    </row>
    <row r="2425" spans="1:5">
      <c r="A2425" s="25" t="s">
        <v>4426</v>
      </c>
      <c r="B2425" s="25" t="s">
        <v>4519</v>
      </c>
      <c r="D2425" s="53" t="s">
        <v>4501</v>
      </c>
      <c r="E2425" s="25" t="s">
        <v>4520</v>
      </c>
    </row>
    <row r="2426" spans="1:5">
      <c r="A2426" s="25" t="s">
        <v>4430</v>
      </c>
      <c r="B2426" s="25" t="s">
        <v>4521</v>
      </c>
      <c r="C2426" s="25" t="s">
        <v>4522</v>
      </c>
      <c r="D2426" s="53" t="s">
        <v>4505</v>
      </c>
      <c r="E2426" s="25" t="s">
        <v>4523</v>
      </c>
    </row>
    <row r="2427" spans="1:5">
      <c r="A2427" s="25" t="s">
        <v>4434</v>
      </c>
      <c r="B2427" s="25" t="s">
        <v>4524</v>
      </c>
      <c r="C2427" s="25" t="s">
        <v>4525</v>
      </c>
      <c r="D2427" s="53" t="s">
        <v>4510</v>
      </c>
      <c r="E2427" s="25" t="s">
        <v>4526</v>
      </c>
    </row>
    <row r="2428" spans="1:5">
      <c r="A2428" s="25" t="s">
        <v>4437</v>
      </c>
      <c r="B2428" s="25" t="s">
        <v>4527</v>
      </c>
      <c r="C2428" s="25" t="s">
        <v>4528</v>
      </c>
      <c r="D2428" s="53" t="s">
        <v>4514</v>
      </c>
      <c r="E2428" s="25" t="s">
        <v>4529</v>
      </c>
    </row>
    <row r="2429" spans="1:5">
      <c r="A2429" s="25" t="s">
        <v>4441</v>
      </c>
      <c r="B2429" s="25" t="s">
        <v>4530</v>
      </c>
      <c r="D2429" s="53" t="s">
        <v>4531</v>
      </c>
      <c r="E2429" s="25" t="s">
        <v>4532</v>
      </c>
    </row>
    <row r="2430" spans="1:5">
      <c r="A2430" s="25" t="s">
        <v>4446</v>
      </c>
      <c r="B2430" s="25" t="s">
        <v>4533</v>
      </c>
      <c r="C2430" s="25" t="s">
        <v>4534</v>
      </c>
      <c r="D2430" s="53" t="s">
        <v>4535</v>
      </c>
      <c r="E2430" s="25" t="s">
        <v>4536</v>
      </c>
    </row>
    <row r="2431" spans="1:5">
      <c r="A2431" s="25" t="s">
        <v>4451</v>
      </c>
      <c r="B2431" s="25" t="s">
        <v>4537</v>
      </c>
      <c r="C2431" s="25" t="s">
        <v>4538</v>
      </c>
      <c r="D2431" s="53" t="s">
        <v>4539</v>
      </c>
      <c r="E2431" s="25" t="s">
        <v>4540</v>
      </c>
    </row>
    <row r="2432" spans="1:5">
      <c r="A2432" s="25" t="s">
        <v>4456</v>
      </c>
      <c r="B2432" s="25" t="s">
        <v>4541</v>
      </c>
      <c r="C2432" s="25" t="s">
        <v>4542</v>
      </c>
      <c r="D2432" s="53" t="s">
        <v>4543</v>
      </c>
      <c r="E2432" s="25" t="s">
        <v>4529</v>
      </c>
    </row>
    <row r="2433" spans="1:5">
      <c r="A2433" s="25" t="s">
        <v>4503</v>
      </c>
      <c r="B2433" s="25" t="s">
        <v>4544</v>
      </c>
      <c r="D2433" s="53" t="s">
        <v>4545</v>
      </c>
      <c r="E2433" s="25" t="s">
        <v>4546</v>
      </c>
    </row>
    <row r="2434" spans="1:5">
      <c r="A2434" s="25" t="s">
        <v>4508</v>
      </c>
      <c r="B2434" s="25" t="s">
        <v>4547</v>
      </c>
      <c r="C2434" s="25" t="s">
        <v>4548</v>
      </c>
      <c r="D2434" s="53" t="s">
        <v>4549</v>
      </c>
      <c r="E2434" s="25" t="s">
        <v>4550</v>
      </c>
    </row>
    <row r="2435" spans="1:5">
      <c r="A2435" s="25" t="s">
        <v>4512</v>
      </c>
      <c r="B2435" s="25" t="s">
        <v>4551</v>
      </c>
      <c r="C2435" s="25" t="s">
        <v>4552</v>
      </c>
      <c r="D2435" s="53" t="s">
        <v>4553</v>
      </c>
      <c r="E2435" s="25" t="s">
        <v>4554</v>
      </c>
    </row>
    <row r="2436" spans="1:5">
      <c r="A2436" s="25" t="s">
        <v>4517</v>
      </c>
      <c r="B2436" s="25" t="s">
        <v>4555</v>
      </c>
      <c r="C2436" s="25" t="s">
        <v>4556</v>
      </c>
      <c r="D2436" s="53" t="s">
        <v>4557</v>
      </c>
      <c r="E2436" s="25" t="s">
        <v>4529</v>
      </c>
    </row>
    <row r="2437" spans="1:5">
      <c r="A2437" s="25" t="s">
        <v>4531</v>
      </c>
      <c r="B2437" s="25" t="s">
        <v>4558</v>
      </c>
      <c r="D2437" s="53" t="s">
        <v>4559</v>
      </c>
      <c r="E2437" s="25" t="s">
        <v>4560</v>
      </c>
    </row>
    <row r="2438" spans="1:5">
      <c r="A2438" s="25" t="s">
        <v>4535</v>
      </c>
      <c r="B2438" s="25" t="s">
        <v>4561</v>
      </c>
      <c r="C2438" s="25" t="s">
        <v>4562</v>
      </c>
      <c r="D2438" s="53" t="s">
        <v>4563</v>
      </c>
      <c r="E2438" s="25" t="s">
        <v>4414</v>
      </c>
    </row>
    <row r="2439" spans="1:5">
      <c r="A2439" s="25" t="s">
        <v>4539</v>
      </c>
      <c r="B2439" s="25" t="s">
        <v>4564</v>
      </c>
      <c r="C2439" s="25" t="s">
        <v>4565</v>
      </c>
      <c r="D2439" s="53" t="s">
        <v>4566</v>
      </c>
      <c r="E2439" s="25" t="s">
        <v>4567</v>
      </c>
    </row>
    <row r="2440" spans="1:5">
      <c r="A2440" s="25" t="s">
        <v>4543</v>
      </c>
      <c r="B2440" s="25" t="s">
        <v>4568</v>
      </c>
      <c r="C2440" s="25" t="s">
        <v>4569</v>
      </c>
      <c r="D2440" s="53" t="s">
        <v>4570</v>
      </c>
      <c r="E2440" s="25" t="s">
        <v>4571</v>
      </c>
    </row>
    <row r="2441" spans="1:5">
      <c r="A2441" s="25" t="s">
        <v>4572</v>
      </c>
      <c r="B2441" s="25" t="s">
        <v>4573</v>
      </c>
      <c r="D2441" s="53" t="s">
        <v>4574</v>
      </c>
      <c r="E2441" s="25" t="s">
        <v>4575</v>
      </c>
    </row>
    <row r="2442" spans="1:5">
      <c r="A2442" s="25" t="s">
        <v>4576</v>
      </c>
      <c r="B2442" s="25" t="s">
        <v>4577</v>
      </c>
      <c r="C2442" s="25" t="s">
        <v>4578</v>
      </c>
      <c r="D2442" s="53" t="s">
        <v>4579</v>
      </c>
      <c r="E2442" s="25" t="s">
        <v>4414</v>
      </c>
    </row>
    <row r="2443" spans="1:5">
      <c r="A2443" s="25" t="s">
        <v>4580</v>
      </c>
      <c r="B2443" s="25" t="s">
        <v>4581</v>
      </c>
      <c r="C2443" s="25" t="s">
        <v>4582</v>
      </c>
      <c r="D2443" s="53" t="s">
        <v>4583</v>
      </c>
      <c r="E2443" s="25" t="s">
        <v>4584</v>
      </c>
    </row>
    <row r="2444" spans="1:5">
      <c r="A2444" s="25" t="s">
        <v>4585</v>
      </c>
      <c r="B2444" s="25" t="s">
        <v>4586</v>
      </c>
      <c r="C2444" s="25" t="s">
        <v>4587</v>
      </c>
      <c r="D2444" s="53" t="s">
        <v>4588</v>
      </c>
      <c r="E2444" s="25" t="s">
        <v>4589</v>
      </c>
    </row>
    <row r="2445" spans="1:5">
      <c r="A2445" s="25" t="s">
        <v>4590</v>
      </c>
      <c r="B2445" s="25" t="s">
        <v>4573</v>
      </c>
      <c r="D2445" s="53" t="s">
        <v>4572</v>
      </c>
      <c r="E2445" s="25" t="s">
        <v>4591</v>
      </c>
    </row>
    <row r="2446" spans="1:5">
      <c r="A2446" s="25" t="s">
        <v>4592</v>
      </c>
      <c r="B2446" s="25" t="s">
        <v>4593</v>
      </c>
      <c r="C2446" s="25" t="s">
        <v>4594</v>
      </c>
      <c r="D2446" s="53" t="s">
        <v>4576</v>
      </c>
      <c r="E2446" s="25" t="s">
        <v>4414</v>
      </c>
    </row>
    <row r="2447" spans="1:5">
      <c r="A2447" s="25" t="s">
        <v>4595</v>
      </c>
      <c r="B2447" s="25" t="s">
        <v>4596</v>
      </c>
      <c r="C2447" s="25" t="s">
        <v>4597</v>
      </c>
      <c r="D2447" s="53" t="s">
        <v>4580</v>
      </c>
      <c r="E2447" s="25" t="s">
        <v>4598</v>
      </c>
    </row>
    <row r="2448" spans="1:5">
      <c r="A2448" s="25" t="s">
        <v>4599</v>
      </c>
      <c r="B2448" s="25" t="s">
        <v>4600</v>
      </c>
      <c r="C2448" s="25" t="s">
        <v>4601</v>
      </c>
      <c r="D2448" s="53" t="s">
        <v>4585</v>
      </c>
      <c r="E2448" s="25" t="s">
        <v>4602</v>
      </c>
    </row>
    <row r="2449" spans="1:5">
      <c r="A2449" s="25" t="s">
        <v>4603</v>
      </c>
      <c r="B2449" s="25" t="s">
        <v>4604</v>
      </c>
      <c r="D2449" s="53" t="s">
        <v>4472</v>
      </c>
      <c r="E2449" s="25" t="s">
        <v>4605</v>
      </c>
    </row>
    <row r="2450" spans="1:5">
      <c r="A2450" s="25" t="s">
        <v>4606</v>
      </c>
      <c r="B2450" s="25" t="s">
        <v>4607</v>
      </c>
      <c r="C2450" s="25" t="s">
        <v>4608</v>
      </c>
      <c r="D2450" s="53" t="s">
        <v>4475</v>
      </c>
      <c r="E2450" s="25" t="s">
        <v>4609</v>
      </c>
    </row>
    <row r="2451" spans="1:5">
      <c r="A2451" s="25" t="s">
        <v>4610</v>
      </c>
      <c r="B2451" s="25" t="s">
        <v>4611</v>
      </c>
      <c r="C2451" s="25" t="s">
        <v>4612</v>
      </c>
      <c r="D2451" s="53" t="s">
        <v>4479</v>
      </c>
      <c r="E2451" s="25" t="s">
        <v>4613</v>
      </c>
    </row>
    <row r="2452" spans="1:5">
      <c r="A2452" s="25" t="s">
        <v>4614</v>
      </c>
      <c r="B2452" s="25" t="s">
        <v>4615</v>
      </c>
      <c r="C2452" s="25" t="s">
        <v>4616</v>
      </c>
      <c r="D2452" s="53" t="s">
        <v>4482</v>
      </c>
      <c r="E2452" s="25" t="s">
        <v>4617</v>
      </c>
    </row>
    <row r="2453" spans="1:5">
      <c r="A2453" s="25" t="s">
        <v>4618</v>
      </c>
      <c r="B2453" s="25" t="s">
        <v>4619</v>
      </c>
      <c r="D2453" s="53" t="s">
        <v>4486</v>
      </c>
      <c r="E2453" s="25" t="s">
        <v>4620</v>
      </c>
    </row>
    <row r="2454" spans="1:5">
      <c r="A2454" s="25" t="s">
        <v>4621</v>
      </c>
      <c r="B2454" s="25" t="s">
        <v>4622</v>
      </c>
      <c r="C2454" s="25" t="s">
        <v>4623</v>
      </c>
      <c r="D2454" s="53" t="s">
        <v>4489</v>
      </c>
      <c r="E2454" s="25" t="s">
        <v>4609</v>
      </c>
    </row>
    <row r="2455" spans="1:5">
      <c r="A2455" s="25" t="s">
        <v>4624</v>
      </c>
      <c r="B2455" s="25" t="s">
        <v>4625</v>
      </c>
      <c r="C2455" s="25" t="s">
        <v>4626</v>
      </c>
      <c r="D2455" s="53" t="s">
        <v>4493</v>
      </c>
      <c r="E2455" s="25" t="s">
        <v>4613</v>
      </c>
    </row>
    <row r="2456" spans="1:5">
      <c r="A2456" s="25" t="s">
        <v>4627</v>
      </c>
      <c r="B2456" s="25" t="s">
        <v>4628</v>
      </c>
      <c r="C2456" s="25" t="s">
        <v>4629</v>
      </c>
      <c r="D2456" s="53" t="s">
        <v>4497</v>
      </c>
      <c r="E2456" s="25" t="s">
        <v>4617</v>
      </c>
    </row>
    <row r="2457" spans="1:5">
      <c r="A2457" s="25" t="s">
        <v>4545</v>
      </c>
      <c r="B2457" s="25" t="s">
        <v>4630</v>
      </c>
      <c r="D2457" s="53" t="s">
        <v>4603</v>
      </c>
      <c r="E2457" s="25" t="s">
        <v>4631</v>
      </c>
    </row>
    <row r="2458" spans="1:5">
      <c r="A2458" s="25" t="s">
        <v>4549</v>
      </c>
      <c r="B2458" s="25" t="s">
        <v>4632</v>
      </c>
      <c r="C2458" s="25" t="s">
        <v>4633</v>
      </c>
      <c r="D2458" s="53" t="s">
        <v>4606</v>
      </c>
      <c r="E2458" s="25" t="s">
        <v>4414</v>
      </c>
    </row>
    <row r="2459" spans="1:5">
      <c r="A2459" s="25" t="s">
        <v>4553</v>
      </c>
      <c r="B2459" s="25" t="s">
        <v>4634</v>
      </c>
      <c r="C2459" s="25" t="s">
        <v>4635</v>
      </c>
      <c r="D2459" s="53" t="s">
        <v>4610</v>
      </c>
      <c r="E2459" s="25" t="s">
        <v>4636</v>
      </c>
    </row>
    <row r="2460" spans="1:5">
      <c r="A2460" s="25" t="s">
        <v>4557</v>
      </c>
      <c r="B2460" s="25" t="s">
        <v>4637</v>
      </c>
      <c r="C2460" s="25" t="s">
        <v>4638</v>
      </c>
      <c r="D2460" s="53" t="s">
        <v>4614</v>
      </c>
      <c r="E2460" s="25" t="s">
        <v>4485</v>
      </c>
    </row>
    <row r="2461" spans="1:5">
      <c r="A2461" s="25" t="s">
        <v>4559</v>
      </c>
      <c r="B2461" s="25" t="s">
        <v>4639</v>
      </c>
      <c r="D2461" s="53" t="s">
        <v>4590</v>
      </c>
      <c r="E2461" s="25" t="s">
        <v>4640</v>
      </c>
    </row>
    <row r="2462" spans="1:5">
      <c r="A2462" s="25" t="s">
        <v>4563</v>
      </c>
      <c r="B2462" s="25" t="s">
        <v>4641</v>
      </c>
      <c r="C2462" s="25" t="s">
        <v>4642</v>
      </c>
      <c r="D2462" s="53" t="s">
        <v>4592</v>
      </c>
      <c r="E2462" s="25" t="s">
        <v>4414</v>
      </c>
    </row>
    <row r="2463" spans="1:5">
      <c r="A2463" s="25" t="s">
        <v>4566</v>
      </c>
      <c r="B2463" s="25" t="s">
        <v>4643</v>
      </c>
      <c r="C2463" s="25" t="s">
        <v>4644</v>
      </c>
      <c r="D2463" s="53" t="s">
        <v>4595</v>
      </c>
      <c r="E2463" s="25" t="s">
        <v>4645</v>
      </c>
    </row>
    <row r="2464" spans="1:5">
      <c r="A2464" s="25" t="s">
        <v>4570</v>
      </c>
      <c r="B2464" s="25" t="s">
        <v>4229</v>
      </c>
      <c r="C2464" s="25" t="s">
        <v>4646</v>
      </c>
      <c r="D2464" s="53" t="s">
        <v>4599</v>
      </c>
      <c r="E2464" s="25" t="s">
        <v>4647</v>
      </c>
    </row>
    <row r="2465" spans="1:5">
      <c r="A2465" s="25" t="s">
        <v>4574</v>
      </c>
      <c r="B2465" s="25" t="s">
        <v>4648</v>
      </c>
      <c r="D2465" s="53" t="s">
        <v>4618</v>
      </c>
      <c r="E2465" s="25" t="s">
        <v>4649</v>
      </c>
    </row>
    <row r="2466" spans="1:5">
      <c r="A2466" s="25" t="s">
        <v>4579</v>
      </c>
      <c r="B2466" s="25" t="s">
        <v>4650</v>
      </c>
      <c r="C2466" s="25" t="s">
        <v>4651</v>
      </c>
      <c r="D2466" s="53" t="s">
        <v>4621</v>
      </c>
      <c r="E2466" s="25" t="s">
        <v>4652</v>
      </c>
    </row>
    <row r="2467" spans="1:5">
      <c r="A2467" s="25" t="s">
        <v>4583</v>
      </c>
      <c r="B2467" s="25" t="s">
        <v>4653</v>
      </c>
      <c r="C2467" s="25" t="s">
        <v>4654</v>
      </c>
      <c r="D2467" s="53" t="s">
        <v>4624</v>
      </c>
      <c r="E2467" s="25" t="s">
        <v>4526</v>
      </c>
    </row>
    <row r="2468" spans="1:5">
      <c r="A2468" s="25" t="s">
        <v>4588</v>
      </c>
      <c r="B2468" s="25" t="s">
        <v>4655</v>
      </c>
      <c r="C2468" s="25" t="s">
        <v>4656</v>
      </c>
      <c r="D2468" s="53" t="s">
        <v>4627</v>
      </c>
      <c r="E2468" s="25" t="s">
        <v>4657</v>
      </c>
    </row>
    <row r="2469" spans="1:5">
      <c r="A2469" s="25" t="s">
        <v>16856</v>
      </c>
      <c r="B2469" s="25" t="s">
        <v>16864</v>
      </c>
    </row>
    <row r="2470" spans="1:5">
      <c r="A2470" s="25" t="s">
        <v>16857</v>
      </c>
      <c r="B2470" s="25" t="s">
        <v>16865</v>
      </c>
    </row>
    <row r="2471" spans="1:5">
      <c r="A2471" s="25" t="s">
        <v>16858</v>
      </c>
      <c r="B2471" s="25" t="s">
        <v>16866</v>
      </c>
    </row>
    <row r="2472" spans="1:5">
      <c r="A2472" s="25" t="s">
        <v>16859</v>
      </c>
      <c r="B2472" s="25" t="s">
        <v>16867</v>
      </c>
    </row>
    <row r="2473" spans="1:5">
      <c r="A2473" s="25" t="s">
        <v>16860</v>
      </c>
      <c r="B2473" s="25" t="s">
        <v>16868</v>
      </c>
    </row>
    <row r="2474" spans="1:5">
      <c r="A2474" s="25" t="s">
        <v>16861</v>
      </c>
      <c r="B2474" s="25" t="s">
        <v>16869</v>
      </c>
    </row>
    <row r="2475" spans="1:5">
      <c r="A2475" s="25" t="s">
        <v>16862</v>
      </c>
      <c r="B2475" s="25" t="s">
        <v>16870</v>
      </c>
    </row>
    <row r="2476" spans="1:5">
      <c r="A2476" s="25" t="s">
        <v>16863</v>
      </c>
      <c r="B2476" s="25" t="s">
        <v>16871</v>
      </c>
    </row>
    <row r="2477" spans="1:5">
      <c r="A2477" s="25" t="s">
        <v>11026</v>
      </c>
      <c r="B2477" s="25" t="s">
        <v>11037</v>
      </c>
    </row>
    <row r="2478" spans="1:5">
      <c r="A2478" s="25" t="s">
        <v>4658</v>
      </c>
      <c r="B2478" s="45" t="s">
        <v>4659</v>
      </c>
      <c r="C2478" s="45"/>
      <c r="E2478" s="45"/>
    </row>
    <row r="2479" spans="1:5">
      <c r="A2479" s="25" t="s">
        <v>4660</v>
      </c>
      <c r="B2479" s="25" t="s">
        <v>4661</v>
      </c>
    </row>
    <row r="2480" spans="1:5">
      <c r="A2480" s="25" t="s">
        <v>4662</v>
      </c>
      <c r="B2480" s="25" t="s">
        <v>4663</v>
      </c>
    </row>
    <row r="2481" spans="1:5">
      <c r="A2481" s="25" t="s">
        <v>4664</v>
      </c>
      <c r="B2481" s="25" t="s">
        <v>4665</v>
      </c>
    </row>
    <row r="2482" spans="1:5">
      <c r="A2482" s="25" t="s">
        <v>4666</v>
      </c>
      <c r="B2482" s="25" t="s">
        <v>4667</v>
      </c>
    </row>
    <row r="2483" spans="1:5">
      <c r="A2483" s="25" t="s">
        <v>4668</v>
      </c>
      <c r="B2483" s="45" t="s">
        <v>1587</v>
      </c>
      <c r="C2483" s="45"/>
      <c r="E2483" s="45"/>
    </row>
    <row r="2484" spans="1:5">
      <c r="A2484" s="25" t="s">
        <v>4669</v>
      </c>
      <c r="B2484" s="44" t="s">
        <v>4670</v>
      </c>
      <c r="C2484" s="44"/>
      <c r="E2484" s="44"/>
    </row>
    <row r="2485" spans="1:5">
      <c r="A2485" s="25" t="s">
        <v>4671</v>
      </c>
      <c r="B2485" s="46" t="s">
        <v>4672</v>
      </c>
      <c r="C2485" s="61"/>
      <c r="D2485" s="53" t="s">
        <v>4673</v>
      </c>
      <c r="E2485" s="46" t="s">
        <v>4674</v>
      </c>
    </row>
    <row r="2486" spans="1:5">
      <c r="A2486" s="25" t="s">
        <v>4675</v>
      </c>
      <c r="B2486" s="45" t="s">
        <v>4676</v>
      </c>
      <c r="C2486" s="45" t="s">
        <v>4677</v>
      </c>
      <c r="D2486" s="53" t="s">
        <v>4678</v>
      </c>
      <c r="E2486" s="45" t="s">
        <v>4679</v>
      </c>
    </row>
    <row r="2487" spans="1:5">
      <c r="A2487" s="25" t="s">
        <v>4680</v>
      </c>
      <c r="B2487" s="45" t="s">
        <v>4681</v>
      </c>
      <c r="C2487" s="45" t="s">
        <v>4682</v>
      </c>
      <c r="D2487" s="53" t="s">
        <v>4683</v>
      </c>
      <c r="E2487" s="45" t="s">
        <v>4684</v>
      </c>
    </row>
    <row r="2488" spans="1:5">
      <c r="A2488" s="25" t="s">
        <v>4685</v>
      </c>
      <c r="B2488" s="45" t="s">
        <v>4686</v>
      </c>
      <c r="C2488" s="45" t="s">
        <v>4687</v>
      </c>
      <c r="D2488" s="53" t="s">
        <v>4688</v>
      </c>
      <c r="E2488" s="45" t="s">
        <v>4689</v>
      </c>
    </row>
    <row r="2489" spans="1:5">
      <c r="A2489" s="25" t="s">
        <v>4673</v>
      </c>
      <c r="B2489" s="46" t="s">
        <v>4690</v>
      </c>
      <c r="C2489" s="61"/>
      <c r="D2489" s="53" t="s">
        <v>4671</v>
      </c>
      <c r="E2489" s="46" t="s">
        <v>4691</v>
      </c>
    </row>
    <row r="2490" spans="1:5">
      <c r="A2490" s="25" t="s">
        <v>4678</v>
      </c>
      <c r="B2490" s="45" t="s">
        <v>4692</v>
      </c>
      <c r="C2490" s="45" t="s">
        <v>4693</v>
      </c>
      <c r="D2490" s="53" t="s">
        <v>4675</v>
      </c>
      <c r="E2490" s="45" t="s">
        <v>2642</v>
      </c>
    </row>
    <row r="2491" spans="1:5">
      <c r="A2491" s="25" t="s">
        <v>4683</v>
      </c>
      <c r="B2491" s="45" t="s">
        <v>4694</v>
      </c>
      <c r="C2491" s="45" t="s">
        <v>4695</v>
      </c>
      <c r="D2491" s="53" t="s">
        <v>4680</v>
      </c>
      <c r="E2491" s="45" t="s">
        <v>4696</v>
      </c>
    </row>
    <row r="2492" spans="1:5">
      <c r="A2492" s="25" t="s">
        <v>4688</v>
      </c>
      <c r="B2492" s="45" t="s">
        <v>4697</v>
      </c>
      <c r="C2492" s="45" t="s">
        <v>4698</v>
      </c>
      <c r="D2492" s="53" t="s">
        <v>4685</v>
      </c>
      <c r="E2492" s="45" t="s">
        <v>4699</v>
      </c>
    </row>
    <row r="2493" spans="1:5">
      <c r="A2493" s="25" t="s">
        <v>4700</v>
      </c>
      <c r="B2493" s="46" t="s">
        <v>4701</v>
      </c>
      <c r="C2493" s="61"/>
      <c r="D2493" s="53" t="s">
        <v>4702</v>
      </c>
      <c r="E2493" s="46" t="s">
        <v>4703</v>
      </c>
    </row>
    <row r="2494" spans="1:5">
      <c r="A2494" s="25" t="s">
        <v>4704</v>
      </c>
      <c r="B2494" s="45" t="s">
        <v>4705</v>
      </c>
      <c r="C2494" s="45" t="s">
        <v>4706</v>
      </c>
      <c r="D2494" s="53" t="s">
        <v>4707</v>
      </c>
      <c r="E2494" s="45" t="s">
        <v>2642</v>
      </c>
    </row>
    <row r="2495" spans="1:5">
      <c r="A2495" s="25" t="s">
        <v>4708</v>
      </c>
      <c r="B2495" s="45" t="s">
        <v>4709</v>
      </c>
      <c r="C2495" s="45" t="s">
        <v>4710</v>
      </c>
      <c r="D2495" s="53" t="s">
        <v>4711</v>
      </c>
      <c r="E2495" s="45" t="s">
        <v>4696</v>
      </c>
    </row>
    <row r="2496" spans="1:5">
      <c r="A2496" s="25" t="s">
        <v>4712</v>
      </c>
      <c r="B2496" s="45" t="s">
        <v>4713</v>
      </c>
      <c r="C2496" s="45" t="s">
        <v>4714</v>
      </c>
      <c r="D2496" s="53" t="s">
        <v>4715</v>
      </c>
      <c r="E2496" s="45" t="s">
        <v>4699</v>
      </c>
    </row>
    <row r="2497" spans="1:5">
      <c r="A2497" s="25" t="s">
        <v>4716</v>
      </c>
      <c r="B2497" s="46" t="s">
        <v>4717</v>
      </c>
      <c r="C2497" s="61"/>
      <c r="D2497" s="53" t="s">
        <v>4718</v>
      </c>
      <c r="E2497" s="46" t="s">
        <v>4719</v>
      </c>
    </row>
    <row r="2498" spans="1:5">
      <c r="A2498" s="25" t="s">
        <v>4720</v>
      </c>
      <c r="B2498" s="45" t="s">
        <v>4721</v>
      </c>
      <c r="C2498" s="45" t="s">
        <v>4722</v>
      </c>
      <c r="D2498" s="53" t="s">
        <v>4723</v>
      </c>
      <c r="E2498" s="45" t="s">
        <v>2642</v>
      </c>
    </row>
    <row r="2499" spans="1:5">
      <c r="A2499" s="25" t="s">
        <v>4724</v>
      </c>
      <c r="B2499" s="45" t="s">
        <v>4725</v>
      </c>
      <c r="C2499" s="45" t="s">
        <v>4726</v>
      </c>
      <c r="D2499" s="53" t="s">
        <v>4727</v>
      </c>
      <c r="E2499" s="45" t="s">
        <v>4696</v>
      </c>
    </row>
    <row r="2500" spans="1:5">
      <c r="A2500" s="25" t="s">
        <v>4728</v>
      </c>
      <c r="B2500" s="45" t="s">
        <v>4729</v>
      </c>
      <c r="C2500" s="45" t="s">
        <v>4730</v>
      </c>
      <c r="D2500" s="53" t="s">
        <v>4731</v>
      </c>
      <c r="E2500" s="45" t="s">
        <v>4471</v>
      </c>
    </row>
    <row r="2501" spans="1:5">
      <c r="A2501" s="25" t="s">
        <v>4732</v>
      </c>
      <c r="B2501" s="46" t="s">
        <v>4733</v>
      </c>
      <c r="C2501" s="61"/>
      <c r="D2501" s="53" t="s">
        <v>4734</v>
      </c>
      <c r="E2501" s="46" t="s">
        <v>4735</v>
      </c>
    </row>
    <row r="2502" spans="1:5">
      <c r="A2502" s="25" t="s">
        <v>4736</v>
      </c>
      <c r="B2502" s="45" t="s">
        <v>4737</v>
      </c>
      <c r="C2502" s="45" t="s">
        <v>4738</v>
      </c>
      <c r="D2502" s="53" t="s">
        <v>4739</v>
      </c>
      <c r="E2502" s="45" t="s">
        <v>4740</v>
      </c>
    </row>
    <row r="2503" spans="1:5">
      <c r="A2503" s="25" t="s">
        <v>4741</v>
      </c>
      <c r="B2503" s="45" t="s">
        <v>4742</v>
      </c>
      <c r="C2503" s="45" t="s">
        <v>4743</v>
      </c>
      <c r="D2503" s="53" t="s">
        <v>4744</v>
      </c>
      <c r="E2503" s="45" t="s">
        <v>4696</v>
      </c>
    </row>
    <row r="2504" spans="1:5">
      <c r="A2504" s="25" t="s">
        <v>4745</v>
      </c>
      <c r="B2504" s="45" t="s">
        <v>4746</v>
      </c>
      <c r="C2504" s="45" t="s">
        <v>4747</v>
      </c>
      <c r="D2504" s="53" t="s">
        <v>4748</v>
      </c>
      <c r="E2504" s="45" t="s">
        <v>4699</v>
      </c>
    </row>
    <row r="2505" spans="1:5">
      <c r="A2505" s="25" t="s">
        <v>4749</v>
      </c>
      <c r="B2505" s="46" t="s">
        <v>4750</v>
      </c>
      <c r="C2505" s="61"/>
      <c r="D2505" s="53" t="s">
        <v>4751</v>
      </c>
      <c r="E2505" s="46" t="s">
        <v>4752</v>
      </c>
    </row>
    <row r="2506" spans="1:5">
      <c r="A2506" s="25" t="s">
        <v>4753</v>
      </c>
      <c r="B2506" s="45" t="s">
        <v>4754</v>
      </c>
      <c r="C2506" s="45" t="s">
        <v>4755</v>
      </c>
      <c r="D2506" s="53" t="s">
        <v>4756</v>
      </c>
      <c r="E2506" s="45" t="s">
        <v>4757</v>
      </c>
    </row>
    <row r="2507" spans="1:5">
      <c r="A2507" s="25" t="s">
        <v>4758</v>
      </c>
      <c r="B2507" s="45" t="s">
        <v>4759</v>
      </c>
      <c r="C2507" s="45" t="s">
        <v>4760</v>
      </c>
      <c r="D2507" s="53" t="s">
        <v>4761</v>
      </c>
      <c r="E2507" s="45" t="s">
        <v>4696</v>
      </c>
    </row>
    <row r="2508" spans="1:5">
      <c r="A2508" s="25" t="s">
        <v>4762</v>
      </c>
      <c r="B2508" s="45" t="s">
        <v>4763</v>
      </c>
      <c r="C2508" s="45" t="s">
        <v>4764</v>
      </c>
      <c r="D2508" s="53" t="s">
        <v>4765</v>
      </c>
      <c r="E2508" s="45" t="s">
        <v>4699</v>
      </c>
    </row>
    <row r="2509" spans="1:5">
      <c r="A2509" s="25" t="s">
        <v>4766</v>
      </c>
      <c r="B2509" s="46" t="s">
        <v>4767</v>
      </c>
      <c r="C2509" s="61"/>
      <c r="D2509" s="53" t="s">
        <v>4766</v>
      </c>
      <c r="E2509" s="46" t="s">
        <v>4768</v>
      </c>
    </row>
    <row r="2510" spans="1:5">
      <c r="A2510" s="25" t="s">
        <v>4769</v>
      </c>
      <c r="B2510" s="45" t="s">
        <v>4770</v>
      </c>
      <c r="C2510" s="45" t="s">
        <v>4771</v>
      </c>
      <c r="D2510" s="53" t="s">
        <v>4769</v>
      </c>
      <c r="E2510" s="45" t="s">
        <v>4772</v>
      </c>
    </row>
    <row r="2511" spans="1:5">
      <c r="A2511" s="25" t="s">
        <v>4773</v>
      </c>
      <c r="B2511" s="45" t="s">
        <v>4774</v>
      </c>
      <c r="C2511" s="45" t="s">
        <v>4775</v>
      </c>
      <c r="D2511" s="53" t="s">
        <v>4773</v>
      </c>
      <c r="E2511" s="45" t="s">
        <v>4696</v>
      </c>
    </row>
    <row r="2512" spans="1:5">
      <c r="A2512" s="25" t="s">
        <v>4776</v>
      </c>
      <c r="B2512" s="45" t="s">
        <v>4777</v>
      </c>
      <c r="C2512" s="45" t="s">
        <v>4775</v>
      </c>
      <c r="D2512" s="53" t="s">
        <v>4776</v>
      </c>
      <c r="E2512" s="45" t="s">
        <v>4699</v>
      </c>
    </row>
    <row r="2513" spans="1:5">
      <c r="A2513" s="25" t="s">
        <v>4718</v>
      </c>
      <c r="B2513" s="46" t="s">
        <v>4778</v>
      </c>
      <c r="C2513" s="61"/>
      <c r="D2513" s="53" t="s">
        <v>4779</v>
      </c>
      <c r="E2513" s="46" t="s">
        <v>4780</v>
      </c>
    </row>
    <row r="2514" spans="1:5">
      <c r="A2514" s="25" t="s">
        <v>4723</v>
      </c>
      <c r="B2514" s="45" t="s">
        <v>4781</v>
      </c>
      <c r="C2514" s="45" t="s">
        <v>4782</v>
      </c>
      <c r="D2514" s="53" t="s">
        <v>4783</v>
      </c>
      <c r="E2514" s="45" t="s">
        <v>2642</v>
      </c>
    </row>
    <row r="2515" spans="1:5">
      <c r="A2515" s="25" t="s">
        <v>4727</v>
      </c>
      <c r="B2515" s="45" t="s">
        <v>4784</v>
      </c>
      <c r="C2515" s="45" t="s">
        <v>4785</v>
      </c>
      <c r="D2515" s="53" t="s">
        <v>4786</v>
      </c>
      <c r="E2515" s="45" t="s">
        <v>4696</v>
      </c>
    </row>
    <row r="2516" spans="1:5">
      <c r="A2516" s="25" t="s">
        <v>4731</v>
      </c>
      <c r="B2516" s="45" t="s">
        <v>4787</v>
      </c>
      <c r="C2516" s="45" t="s">
        <v>4788</v>
      </c>
      <c r="D2516" s="53" t="s">
        <v>4789</v>
      </c>
      <c r="E2516" s="45" t="s">
        <v>4699</v>
      </c>
    </row>
    <row r="2517" spans="1:5">
      <c r="A2517" s="25" t="s">
        <v>4751</v>
      </c>
      <c r="B2517" s="46" t="s">
        <v>4790</v>
      </c>
      <c r="C2517" s="61"/>
      <c r="D2517" s="53" t="s">
        <v>4791</v>
      </c>
      <c r="E2517" s="46" t="s">
        <v>4792</v>
      </c>
    </row>
    <row r="2518" spans="1:5">
      <c r="A2518" s="25" t="s">
        <v>4756</v>
      </c>
      <c r="B2518" s="45" t="s">
        <v>4793</v>
      </c>
      <c r="C2518" s="45" t="s">
        <v>4794</v>
      </c>
      <c r="D2518" s="53" t="s">
        <v>4795</v>
      </c>
      <c r="E2518" s="45" t="s">
        <v>4796</v>
      </c>
    </row>
    <row r="2519" spans="1:5">
      <c r="A2519" s="25" t="s">
        <v>4761</v>
      </c>
      <c r="B2519" s="45" t="s">
        <v>4797</v>
      </c>
      <c r="C2519" s="45" t="s">
        <v>4798</v>
      </c>
      <c r="D2519" s="53" t="s">
        <v>4799</v>
      </c>
      <c r="E2519" s="45" t="s">
        <v>4696</v>
      </c>
    </row>
    <row r="2520" spans="1:5">
      <c r="A2520" s="25" t="s">
        <v>4765</v>
      </c>
      <c r="B2520" s="45" t="s">
        <v>4800</v>
      </c>
      <c r="C2520" s="45" t="s">
        <v>4801</v>
      </c>
      <c r="D2520" s="53" t="s">
        <v>4802</v>
      </c>
      <c r="E2520" s="45" t="s">
        <v>4699</v>
      </c>
    </row>
    <row r="2521" spans="1:5">
      <c r="A2521" s="25" t="s">
        <v>4803</v>
      </c>
      <c r="B2521" s="46" t="s">
        <v>4804</v>
      </c>
      <c r="C2521" s="61"/>
      <c r="D2521" s="53" t="s">
        <v>4700</v>
      </c>
      <c r="E2521" s="46" t="s">
        <v>2753</v>
      </c>
    </row>
    <row r="2522" spans="1:5">
      <c r="A2522" s="25" t="s">
        <v>4805</v>
      </c>
      <c r="B2522" s="45" t="s">
        <v>4806</v>
      </c>
      <c r="C2522" s="45" t="s">
        <v>4807</v>
      </c>
      <c r="D2522" s="53" t="s">
        <v>4704</v>
      </c>
      <c r="E2522" s="45" t="s">
        <v>2642</v>
      </c>
    </row>
    <row r="2523" spans="1:5">
      <c r="A2523" s="25" t="s">
        <v>4808</v>
      </c>
      <c r="B2523" s="45" t="s">
        <v>4809</v>
      </c>
      <c r="C2523" s="45" t="s">
        <v>4810</v>
      </c>
      <c r="D2523" s="53" t="s">
        <v>4708</v>
      </c>
      <c r="E2523" s="45" t="s">
        <v>4696</v>
      </c>
    </row>
    <row r="2524" spans="1:5">
      <c r="A2524" s="25" t="s">
        <v>4811</v>
      </c>
      <c r="B2524" s="45" t="s">
        <v>4812</v>
      </c>
      <c r="C2524" s="45" t="s">
        <v>4813</v>
      </c>
      <c r="D2524" s="53" t="s">
        <v>4712</v>
      </c>
      <c r="E2524" s="45" t="s">
        <v>4699</v>
      </c>
    </row>
    <row r="2525" spans="1:5">
      <c r="A2525" s="25" t="s">
        <v>4702</v>
      </c>
      <c r="B2525" s="46" t="s">
        <v>4814</v>
      </c>
      <c r="C2525" s="61"/>
      <c r="D2525" s="53" t="s">
        <v>4716</v>
      </c>
      <c r="E2525" s="46" t="s">
        <v>4815</v>
      </c>
    </row>
    <row r="2526" spans="1:5">
      <c r="A2526" s="25" t="s">
        <v>4707</v>
      </c>
      <c r="B2526" s="45" t="s">
        <v>4816</v>
      </c>
      <c r="C2526" s="45" t="s">
        <v>4817</v>
      </c>
      <c r="D2526" s="53" t="s">
        <v>4720</v>
      </c>
      <c r="E2526" s="45" t="s">
        <v>2642</v>
      </c>
    </row>
    <row r="2527" spans="1:5">
      <c r="A2527" s="25" t="s">
        <v>4711</v>
      </c>
      <c r="B2527" s="45" t="s">
        <v>4818</v>
      </c>
      <c r="C2527" s="45" t="s">
        <v>4819</v>
      </c>
      <c r="D2527" s="53" t="s">
        <v>4724</v>
      </c>
      <c r="E2527" s="45" t="s">
        <v>4696</v>
      </c>
    </row>
    <row r="2528" spans="1:5">
      <c r="A2528" s="25" t="s">
        <v>4715</v>
      </c>
      <c r="B2528" s="45" t="s">
        <v>4820</v>
      </c>
      <c r="C2528" s="45" t="s">
        <v>4821</v>
      </c>
      <c r="D2528" s="53" t="s">
        <v>4728</v>
      </c>
      <c r="E2528" s="45" t="s">
        <v>4699</v>
      </c>
    </row>
    <row r="2529" spans="1:5">
      <c r="A2529" s="25" t="s">
        <v>4822</v>
      </c>
      <c r="B2529" s="46" t="s">
        <v>4823</v>
      </c>
      <c r="C2529" s="61"/>
      <c r="D2529" s="53" t="s">
        <v>4732</v>
      </c>
      <c r="E2529" s="46" t="s">
        <v>4824</v>
      </c>
    </row>
    <row r="2530" spans="1:5">
      <c r="A2530" s="25" t="s">
        <v>4825</v>
      </c>
      <c r="B2530" s="45" t="s">
        <v>4826</v>
      </c>
      <c r="C2530" s="45" t="s">
        <v>4827</v>
      </c>
      <c r="D2530" s="53" t="s">
        <v>4736</v>
      </c>
      <c r="E2530" s="45" t="s">
        <v>2642</v>
      </c>
    </row>
    <row r="2531" spans="1:5">
      <c r="A2531" s="25" t="s">
        <v>4828</v>
      </c>
      <c r="B2531" s="45" t="s">
        <v>4829</v>
      </c>
      <c r="C2531" s="45" t="s">
        <v>4830</v>
      </c>
      <c r="D2531" s="53" t="s">
        <v>4741</v>
      </c>
      <c r="E2531" s="45" t="s">
        <v>4696</v>
      </c>
    </row>
    <row r="2532" spans="1:5">
      <c r="A2532" s="25" t="s">
        <v>4831</v>
      </c>
      <c r="B2532" s="45" t="s">
        <v>4832</v>
      </c>
      <c r="C2532" s="45" t="s">
        <v>4833</v>
      </c>
      <c r="D2532" s="53" t="s">
        <v>4745</v>
      </c>
      <c r="E2532" s="45" t="s">
        <v>4699</v>
      </c>
    </row>
    <row r="2533" spans="1:5">
      <c r="A2533" s="25" t="s">
        <v>4779</v>
      </c>
      <c r="B2533" s="46" t="s">
        <v>4834</v>
      </c>
      <c r="C2533" s="61"/>
      <c r="D2533" s="53" t="s">
        <v>4822</v>
      </c>
      <c r="E2533" s="46" t="s">
        <v>4835</v>
      </c>
    </row>
    <row r="2534" spans="1:5">
      <c r="A2534" s="25" t="s">
        <v>4783</v>
      </c>
      <c r="B2534" s="45" t="s">
        <v>4355</v>
      </c>
      <c r="C2534" s="45" t="s">
        <v>4836</v>
      </c>
      <c r="D2534" s="53" t="s">
        <v>4825</v>
      </c>
      <c r="E2534" s="45" t="s">
        <v>4757</v>
      </c>
    </row>
    <row r="2535" spans="1:5">
      <c r="A2535" s="25" t="s">
        <v>4786</v>
      </c>
      <c r="B2535" s="45" t="s">
        <v>4357</v>
      </c>
      <c r="C2535" s="45" t="s">
        <v>4837</v>
      </c>
      <c r="D2535" s="53" t="s">
        <v>4828</v>
      </c>
      <c r="E2535" s="45" t="s">
        <v>4696</v>
      </c>
    </row>
    <row r="2536" spans="1:5">
      <c r="A2536" s="25" t="s">
        <v>4789</v>
      </c>
      <c r="B2536" s="45" t="s">
        <v>4359</v>
      </c>
      <c r="C2536" s="45" t="s">
        <v>4838</v>
      </c>
      <c r="D2536" s="53" t="s">
        <v>4831</v>
      </c>
      <c r="E2536" s="45" t="s">
        <v>4699</v>
      </c>
    </row>
    <row r="2537" spans="1:5">
      <c r="A2537" s="25" t="s">
        <v>4791</v>
      </c>
      <c r="B2537" s="46" t="s">
        <v>4839</v>
      </c>
      <c r="C2537" s="61"/>
      <c r="D2537" s="53" t="s">
        <v>4749</v>
      </c>
      <c r="E2537" s="46" t="s">
        <v>4840</v>
      </c>
    </row>
    <row r="2538" spans="1:5">
      <c r="A2538" s="25" t="s">
        <v>4795</v>
      </c>
      <c r="B2538" s="45" t="s">
        <v>4362</v>
      </c>
      <c r="C2538" s="45" t="s">
        <v>4841</v>
      </c>
      <c r="D2538" s="53" t="s">
        <v>4753</v>
      </c>
      <c r="E2538" s="45" t="s">
        <v>4772</v>
      </c>
    </row>
    <row r="2539" spans="1:5">
      <c r="A2539" s="25" t="s">
        <v>4799</v>
      </c>
      <c r="B2539" s="45" t="s">
        <v>4364</v>
      </c>
      <c r="C2539" s="45" t="s">
        <v>4842</v>
      </c>
      <c r="D2539" s="53" t="s">
        <v>4758</v>
      </c>
      <c r="E2539" s="45" t="s">
        <v>4696</v>
      </c>
    </row>
    <row r="2540" spans="1:5">
      <c r="A2540" s="25" t="s">
        <v>4802</v>
      </c>
      <c r="B2540" s="45" t="s">
        <v>4344</v>
      </c>
      <c r="C2540" s="45" t="s">
        <v>4843</v>
      </c>
      <c r="D2540" s="53" t="s">
        <v>4762</v>
      </c>
      <c r="E2540" s="45" t="s">
        <v>4844</v>
      </c>
    </row>
    <row r="2541" spans="1:5">
      <c r="A2541" s="25" t="s">
        <v>4845</v>
      </c>
      <c r="B2541" s="46" t="s">
        <v>4846</v>
      </c>
      <c r="C2541" s="61"/>
      <c r="D2541" s="53" t="s">
        <v>4845</v>
      </c>
      <c r="E2541" s="46" t="s">
        <v>4847</v>
      </c>
    </row>
    <row r="2542" spans="1:5">
      <c r="A2542" s="25" t="s">
        <v>4848</v>
      </c>
      <c r="B2542" s="45" t="s">
        <v>4368</v>
      </c>
      <c r="C2542" s="45" t="s">
        <v>4849</v>
      </c>
      <c r="D2542" s="53" t="s">
        <v>4848</v>
      </c>
      <c r="E2542" s="45" t="s">
        <v>4772</v>
      </c>
    </row>
    <row r="2543" spans="1:5">
      <c r="A2543" s="25" t="s">
        <v>4850</v>
      </c>
      <c r="B2543" s="45" t="s">
        <v>4370</v>
      </c>
      <c r="C2543" s="45" t="s">
        <v>4851</v>
      </c>
      <c r="D2543" s="53" t="s">
        <v>4850</v>
      </c>
      <c r="E2543" s="45" t="s">
        <v>4696</v>
      </c>
    </row>
    <row r="2544" spans="1:5">
      <c r="A2544" s="25" t="s">
        <v>4852</v>
      </c>
      <c r="B2544" s="45" t="s">
        <v>4372</v>
      </c>
      <c r="C2544" s="45" t="s">
        <v>4853</v>
      </c>
      <c r="D2544" s="53" t="s">
        <v>4852</v>
      </c>
      <c r="E2544" s="45" t="s">
        <v>4844</v>
      </c>
    </row>
    <row r="2545" spans="1:5">
      <c r="A2545" s="25" t="s">
        <v>4854</v>
      </c>
      <c r="B2545" s="46" t="s">
        <v>4855</v>
      </c>
      <c r="C2545" s="61"/>
      <c r="D2545" s="53" t="s">
        <v>4803</v>
      </c>
      <c r="E2545" s="46" t="s">
        <v>4856</v>
      </c>
    </row>
    <row r="2546" spans="1:5">
      <c r="A2546" s="25" t="s">
        <v>4857</v>
      </c>
      <c r="B2546" s="45" t="s">
        <v>4858</v>
      </c>
      <c r="C2546" s="45" t="s">
        <v>4859</v>
      </c>
      <c r="D2546" s="53" t="s">
        <v>4805</v>
      </c>
      <c r="E2546" s="45" t="s">
        <v>4860</v>
      </c>
    </row>
    <row r="2547" spans="1:5">
      <c r="A2547" s="25" t="s">
        <v>4861</v>
      </c>
      <c r="B2547" s="45" t="s">
        <v>4862</v>
      </c>
      <c r="C2547" s="45" t="s">
        <v>4863</v>
      </c>
      <c r="D2547" s="53" t="s">
        <v>4808</v>
      </c>
      <c r="E2547" s="45" t="s">
        <v>4696</v>
      </c>
    </row>
    <row r="2548" spans="1:5">
      <c r="A2548" s="25" t="s">
        <v>4864</v>
      </c>
      <c r="B2548" s="45" t="s">
        <v>4865</v>
      </c>
      <c r="C2548" s="45" t="s">
        <v>4866</v>
      </c>
      <c r="D2548" s="53" t="s">
        <v>4811</v>
      </c>
      <c r="E2548" s="45" t="s">
        <v>4844</v>
      </c>
    </row>
    <row r="2549" spans="1:5">
      <c r="A2549" s="25" t="s">
        <v>4867</v>
      </c>
      <c r="B2549" s="46" t="s">
        <v>2823</v>
      </c>
      <c r="C2549" s="61"/>
      <c r="D2549" s="53" t="s">
        <v>4854</v>
      </c>
      <c r="E2549" s="46" t="s">
        <v>2824</v>
      </c>
    </row>
    <row r="2550" spans="1:5">
      <c r="A2550" s="25" t="s">
        <v>4868</v>
      </c>
      <c r="B2550" s="45" t="s">
        <v>4869</v>
      </c>
      <c r="C2550" s="45" t="s">
        <v>4870</v>
      </c>
      <c r="D2550" s="53" t="s">
        <v>4857</v>
      </c>
      <c r="E2550" s="45" t="s">
        <v>4871</v>
      </c>
    </row>
    <row r="2551" spans="1:5">
      <c r="A2551" s="25" t="s">
        <v>4872</v>
      </c>
      <c r="B2551" s="45" t="s">
        <v>4873</v>
      </c>
      <c r="C2551" s="45" t="s">
        <v>4874</v>
      </c>
      <c r="D2551" s="53" t="s">
        <v>4861</v>
      </c>
      <c r="E2551" s="45" t="s">
        <v>4875</v>
      </c>
    </row>
    <row r="2552" spans="1:5">
      <c r="A2552" s="25" t="s">
        <v>4876</v>
      </c>
      <c r="B2552" s="45" t="s">
        <v>4877</v>
      </c>
      <c r="C2552" s="45" t="s">
        <v>4878</v>
      </c>
      <c r="D2552" s="53" t="s">
        <v>4864</v>
      </c>
      <c r="E2552" s="45" t="s">
        <v>4879</v>
      </c>
    </row>
    <row r="2553" spans="1:5">
      <c r="A2553" s="25" t="s">
        <v>4734</v>
      </c>
      <c r="B2553" s="46" t="s">
        <v>4880</v>
      </c>
      <c r="C2553" s="61"/>
      <c r="D2553" s="53" t="s">
        <v>4867</v>
      </c>
      <c r="E2553" s="46" t="s">
        <v>4881</v>
      </c>
    </row>
    <row r="2554" spans="1:5">
      <c r="A2554" s="25" t="s">
        <v>4739</v>
      </c>
      <c r="B2554" s="45" t="s">
        <v>4882</v>
      </c>
      <c r="C2554" s="45" t="s">
        <v>4883</v>
      </c>
      <c r="D2554" s="53" t="s">
        <v>4868</v>
      </c>
      <c r="E2554" s="45" t="s">
        <v>4884</v>
      </c>
    </row>
    <row r="2555" spans="1:5">
      <c r="A2555" s="25" t="s">
        <v>4744</v>
      </c>
      <c r="B2555" s="45" t="s">
        <v>4885</v>
      </c>
      <c r="C2555" s="45" t="s">
        <v>4886</v>
      </c>
      <c r="D2555" s="53" t="s">
        <v>4872</v>
      </c>
      <c r="E2555" s="45" t="s">
        <v>4875</v>
      </c>
    </row>
    <row r="2556" spans="1:5">
      <c r="A2556" s="25" t="s">
        <v>4748</v>
      </c>
      <c r="B2556" s="45" t="s">
        <v>4887</v>
      </c>
      <c r="C2556" s="45" t="s">
        <v>4888</v>
      </c>
      <c r="D2556" s="53" t="s">
        <v>4876</v>
      </c>
      <c r="E2556" s="45" t="s">
        <v>4879</v>
      </c>
    </row>
    <row r="2557" spans="1:5">
      <c r="A2557" s="25" t="s">
        <v>16754</v>
      </c>
      <c r="B2557" s="25" t="s">
        <v>5138</v>
      </c>
    </row>
    <row r="2558" spans="1:5">
      <c r="A2558" s="25" t="s">
        <v>16755</v>
      </c>
      <c r="B2558" s="25" t="s">
        <v>5139</v>
      </c>
    </row>
    <row r="2559" spans="1:5">
      <c r="A2559" s="25" t="s">
        <v>16756</v>
      </c>
      <c r="B2559" s="25" t="s">
        <v>5140</v>
      </c>
    </row>
    <row r="2560" spans="1:5">
      <c r="A2560" s="25" t="s">
        <v>16757</v>
      </c>
      <c r="B2560" s="25" t="s">
        <v>5141</v>
      </c>
    </row>
    <row r="2561" spans="1:5">
      <c r="A2561" s="25" t="s">
        <v>16758</v>
      </c>
      <c r="B2561" s="25" t="s">
        <v>5142</v>
      </c>
    </row>
    <row r="2562" spans="1:5">
      <c r="A2562" s="25" t="s">
        <v>16759</v>
      </c>
      <c r="B2562" s="25" t="s">
        <v>5143</v>
      </c>
    </row>
    <row r="2563" spans="1:5">
      <c r="A2563" s="25" t="s">
        <v>16760</v>
      </c>
      <c r="B2563" s="25" t="s">
        <v>5144</v>
      </c>
    </row>
    <row r="2564" spans="1:5">
      <c r="A2564" s="25" t="s">
        <v>16761</v>
      </c>
      <c r="B2564" s="25" t="s">
        <v>5145</v>
      </c>
    </row>
    <row r="2565" spans="1:5">
      <c r="A2565" s="25" t="s">
        <v>4889</v>
      </c>
      <c r="B2565" s="44" t="s">
        <v>4890</v>
      </c>
      <c r="C2565" s="44"/>
      <c r="E2565" s="44"/>
    </row>
    <row r="2566" spans="1:5">
      <c r="A2566" s="42" t="s">
        <v>4891</v>
      </c>
      <c r="B2566" s="25" t="s">
        <v>4892</v>
      </c>
      <c r="C2566" s="25" t="s">
        <v>11992</v>
      </c>
      <c r="D2566" s="3" t="s">
        <v>4901</v>
      </c>
      <c r="E2566" s="25" t="s">
        <v>15612</v>
      </c>
    </row>
    <row r="2567" spans="1:5">
      <c r="A2567" s="42" t="s">
        <v>4893</v>
      </c>
      <c r="B2567" s="25" t="s">
        <v>15613</v>
      </c>
      <c r="C2567" s="25" t="s">
        <v>15614</v>
      </c>
      <c r="D2567" s="3" t="s">
        <v>4902</v>
      </c>
      <c r="E2567" s="25" t="s">
        <v>4414</v>
      </c>
    </row>
    <row r="2568" spans="1:5">
      <c r="A2568" s="42" t="s">
        <v>4894</v>
      </c>
      <c r="B2568" s="25" t="s">
        <v>4895</v>
      </c>
      <c r="C2568" s="25" t="s">
        <v>15615</v>
      </c>
      <c r="D2568" s="3" t="s">
        <v>4903</v>
      </c>
      <c r="E2568" s="25" t="s">
        <v>4696</v>
      </c>
    </row>
    <row r="2569" spans="1:5">
      <c r="A2569" s="42" t="s">
        <v>4896</v>
      </c>
      <c r="B2569" s="25" t="s">
        <v>15616</v>
      </c>
      <c r="C2569" s="25" t="s">
        <v>15617</v>
      </c>
      <c r="D2569" s="3" t="s">
        <v>4904</v>
      </c>
      <c r="E2569" s="25" t="s">
        <v>4699</v>
      </c>
    </row>
    <row r="2570" spans="1:5">
      <c r="A2570" s="42" t="s">
        <v>4897</v>
      </c>
      <c r="B2570" s="25" t="s">
        <v>15618</v>
      </c>
      <c r="C2570" s="25" t="s">
        <v>11992</v>
      </c>
      <c r="D2570" s="3" t="s">
        <v>4910</v>
      </c>
      <c r="E2570" s="25" t="s">
        <v>15619</v>
      </c>
    </row>
    <row r="2571" spans="1:5">
      <c r="A2571" s="42" t="s">
        <v>4898</v>
      </c>
      <c r="B2571" s="25" t="s">
        <v>15620</v>
      </c>
      <c r="C2571" s="25" t="s">
        <v>15621</v>
      </c>
      <c r="D2571" s="3" t="s">
        <v>4912</v>
      </c>
      <c r="E2571" s="25" t="s">
        <v>4414</v>
      </c>
    </row>
    <row r="2572" spans="1:5">
      <c r="A2572" s="42" t="s">
        <v>4899</v>
      </c>
      <c r="B2572" s="25" t="s">
        <v>15622</v>
      </c>
      <c r="C2572" s="25" t="s">
        <v>15623</v>
      </c>
      <c r="D2572" s="3" t="s">
        <v>4913</v>
      </c>
      <c r="E2572" s="25" t="s">
        <v>4696</v>
      </c>
    </row>
    <row r="2573" spans="1:5">
      <c r="A2573" s="42" t="s">
        <v>4900</v>
      </c>
      <c r="B2573" s="25" t="s">
        <v>15624</v>
      </c>
      <c r="C2573" s="25" t="s">
        <v>15625</v>
      </c>
      <c r="D2573" s="3" t="s">
        <v>4914</v>
      </c>
      <c r="E2573" s="25" t="s">
        <v>4699</v>
      </c>
    </row>
    <row r="2574" spans="1:5">
      <c r="A2574" s="42" t="s">
        <v>4901</v>
      </c>
      <c r="B2574" s="25" t="s">
        <v>15626</v>
      </c>
      <c r="C2574" s="25" t="s">
        <v>11992</v>
      </c>
      <c r="D2574" s="3" t="s">
        <v>4916</v>
      </c>
      <c r="E2574" s="25" t="s">
        <v>15627</v>
      </c>
    </row>
    <row r="2575" spans="1:5">
      <c r="A2575" s="42" t="s">
        <v>4902</v>
      </c>
      <c r="B2575" s="25" t="s">
        <v>15628</v>
      </c>
      <c r="C2575" s="25" t="s">
        <v>15629</v>
      </c>
      <c r="D2575" s="3" t="s">
        <v>4918</v>
      </c>
      <c r="E2575" s="25" t="s">
        <v>4414</v>
      </c>
    </row>
    <row r="2576" spans="1:5">
      <c r="A2576" s="42" t="s">
        <v>4903</v>
      </c>
      <c r="B2576" s="25" t="s">
        <v>15630</v>
      </c>
      <c r="C2576" s="25" t="s">
        <v>15631</v>
      </c>
      <c r="D2576" s="3" t="s">
        <v>4919</v>
      </c>
      <c r="E2576" s="25" t="s">
        <v>4696</v>
      </c>
    </row>
    <row r="2577" spans="1:5">
      <c r="A2577" s="42" t="s">
        <v>4904</v>
      </c>
      <c r="B2577" s="25" t="s">
        <v>4905</v>
      </c>
      <c r="C2577" s="25" t="s">
        <v>15631</v>
      </c>
      <c r="D2577" s="3" t="s">
        <v>4920</v>
      </c>
      <c r="E2577" s="25" t="s">
        <v>4699</v>
      </c>
    </row>
    <row r="2578" spans="1:5">
      <c r="A2578" s="42" t="s">
        <v>4906</v>
      </c>
      <c r="B2578" s="25" t="s">
        <v>15632</v>
      </c>
      <c r="C2578" s="25" t="s">
        <v>11992</v>
      </c>
      <c r="D2578" s="3" t="s">
        <v>4926</v>
      </c>
      <c r="E2578" s="25" t="s">
        <v>15633</v>
      </c>
    </row>
    <row r="2579" spans="1:5">
      <c r="A2579" s="42" t="s">
        <v>4907</v>
      </c>
      <c r="B2579" s="25" t="s">
        <v>15634</v>
      </c>
      <c r="C2579" s="25" t="s">
        <v>15635</v>
      </c>
      <c r="D2579" s="3" t="s">
        <v>4927</v>
      </c>
      <c r="E2579" s="25" t="s">
        <v>4414</v>
      </c>
    </row>
    <row r="2580" spans="1:5">
      <c r="A2580" s="42" t="s">
        <v>4908</v>
      </c>
      <c r="B2580" s="25" t="s">
        <v>15636</v>
      </c>
      <c r="C2580" s="25" t="s">
        <v>15637</v>
      </c>
      <c r="D2580" s="3" t="s">
        <v>4928</v>
      </c>
      <c r="E2580" s="25" t="s">
        <v>4696</v>
      </c>
    </row>
    <row r="2581" spans="1:5">
      <c r="A2581" s="42" t="s">
        <v>4909</v>
      </c>
      <c r="B2581" s="25" t="s">
        <v>15638</v>
      </c>
      <c r="C2581" s="25" t="s">
        <v>15637</v>
      </c>
      <c r="D2581" s="3" t="s">
        <v>4929</v>
      </c>
      <c r="E2581" s="25" t="s">
        <v>4699</v>
      </c>
    </row>
    <row r="2582" spans="1:5">
      <c r="A2582" s="42" t="s">
        <v>4910</v>
      </c>
      <c r="B2582" s="25" t="s">
        <v>4911</v>
      </c>
      <c r="C2582" s="25" t="s">
        <v>11992</v>
      </c>
      <c r="D2582" s="3" t="s">
        <v>4931</v>
      </c>
      <c r="E2582" s="25" t="s">
        <v>15639</v>
      </c>
    </row>
    <row r="2583" spans="1:5">
      <c r="A2583" s="42" t="s">
        <v>4912</v>
      </c>
      <c r="B2583" s="25" t="s">
        <v>15640</v>
      </c>
      <c r="C2583" s="25" t="s">
        <v>15641</v>
      </c>
      <c r="D2583" s="3" t="s">
        <v>4932</v>
      </c>
      <c r="E2583" s="25" t="s">
        <v>4414</v>
      </c>
    </row>
    <row r="2584" spans="1:5">
      <c r="A2584" s="42" t="s">
        <v>4913</v>
      </c>
      <c r="B2584" s="25" t="s">
        <v>15642</v>
      </c>
      <c r="C2584" s="25" t="s">
        <v>15643</v>
      </c>
      <c r="D2584" s="3" t="s">
        <v>4933</v>
      </c>
      <c r="E2584" s="25" t="s">
        <v>4696</v>
      </c>
    </row>
    <row r="2585" spans="1:5">
      <c r="A2585" s="42" t="s">
        <v>4914</v>
      </c>
      <c r="B2585" s="25" t="s">
        <v>4915</v>
      </c>
      <c r="C2585" s="25" t="s">
        <v>15644</v>
      </c>
      <c r="D2585" s="3" t="s">
        <v>4934</v>
      </c>
      <c r="E2585" s="25" t="s">
        <v>4699</v>
      </c>
    </row>
    <row r="2586" spans="1:5">
      <c r="A2586" s="42" t="s">
        <v>4916</v>
      </c>
      <c r="B2586" s="25" t="s">
        <v>4917</v>
      </c>
      <c r="C2586" s="25" t="s">
        <v>11992</v>
      </c>
      <c r="D2586" s="3" t="s">
        <v>4922</v>
      </c>
      <c r="E2586" s="25" t="s">
        <v>15645</v>
      </c>
    </row>
    <row r="2587" spans="1:5">
      <c r="A2587" s="42" t="s">
        <v>4918</v>
      </c>
      <c r="B2587" s="25" t="s">
        <v>15646</v>
      </c>
      <c r="C2587" s="25" t="s">
        <v>15647</v>
      </c>
      <c r="D2587" s="3" t="s">
        <v>4923</v>
      </c>
      <c r="E2587" s="25" t="s">
        <v>4414</v>
      </c>
    </row>
    <row r="2588" spans="1:5">
      <c r="A2588" s="42" t="s">
        <v>4919</v>
      </c>
      <c r="B2588" s="25" t="s">
        <v>15648</v>
      </c>
      <c r="C2588" s="25" t="s">
        <v>15649</v>
      </c>
      <c r="D2588" s="3" t="s">
        <v>4924</v>
      </c>
      <c r="E2588" s="25" t="s">
        <v>4696</v>
      </c>
    </row>
    <row r="2589" spans="1:5">
      <c r="A2589" s="42" t="s">
        <v>4920</v>
      </c>
      <c r="B2589" s="25" t="s">
        <v>4921</v>
      </c>
      <c r="C2589" s="25" t="s">
        <v>15650</v>
      </c>
      <c r="D2589" s="3" t="s">
        <v>4925</v>
      </c>
      <c r="E2589" s="25" t="s">
        <v>4699</v>
      </c>
    </row>
    <row r="2590" spans="1:5">
      <c r="A2590" s="42" t="s">
        <v>4922</v>
      </c>
      <c r="B2590" s="25" t="s">
        <v>15651</v>
      </c>
      <c r="C2590" s="25" t="s">
        <v>11992</v>
      </c>
      <c r="D2590" s="3" t="s">
        <v>4891</v>
      </c>
      <c r="E2590" s="25" t="s">
        <v>15652</v>
      </c>
    </row>
    <row r="2591" spans="1:5">
      <c r="A2591" s="42" t="s">
        <v>4923</v>
      </c>
      <c r="B2591" s="25" t="s">
        <v>15653</v>
      </c>
      <c r="C2591" s="25" t="s">
        <v>15654</v>
      </c>
      <c r="D2591" s="3" t="s">
        <v>4893</v>
      </c>
      <c r="E2591" s="25" t="s">
        <v>4414</v>
      </c>
    </row>
    <row r="2592" spans="1:5">
      <c r="A2592" s="42" t="s">
        <v>4924</v>
      </c>
      <c r="B2592" s="25" t="s">
        <v>15655</v>
      </c>
      <c r="C2592" s="25" t="s">
        <v>15656</v>
      </c>
      <c r="D2592" s="3" t="s">
        <v>4894</v>
      </c>
      <c r="E2592" s="25" t="s">
        <v>4696</v>
      </c>
    </row>
    <row r="2593" spans="1:5">
      <c r="A2593" s="42" t="s">
        <v>4925</v>
      </c>
      <c r="B2593" s="25" t="s">
        <v>15657</v>
      </c>
      <c r="C2593" s="25" t="s">
        <v>15658</v>
      </c>
      <c r="D2593" s="3" t="s">
        <v>4896</v>
      </c>
      <c r="E2593" s="25" t="s">
        <v>4699</v>
      </c>
    </row>
    <row r="2594" spans="1:5">
      <c r="A2594" s="42" t="s">
        <v>4926</v>
      </c>
      <c r="B2594" s="25" t="s">
        <v>15659</v>
      </c>
      <c r="C2594" s="25" t="s">
        <v>11992</v>
      </c>
      <c r="D2594" s="3" t="s">
        <v>4906</v>
      </c>
      <c r="E2594" s="25" t="s">
        <v>15660</v>
      </c>
    </row>
    <row r="2595" spans="1:5">
      <c r="A2595" s="42" t="s">
        <v>4927</v>
      </c>
      <c r="B2595" s="25" t="s">
        <v>15661</v>
      </c>
      <c r="C2595" s="25" t="s">
        <v>15662</v>
      </c>
      <c r="D2595" s="3" t="s">
        <v>4907</v>
      </c>
      <c r="E2595" s="25" t="s">
        <v>4414</v>
      </c>
    </row>
    <row r="2596" spans="1:5">
      <c r="A2596" s="42" t="s">
        <v>4928</v>
      </c>
      <c r="B2596" s="25" t="s">
        <v>15663</v>
      </c>
      <c r="C2596" s="25" t="s">
        <v>15664</v>
      </c>
      <c r="D2596" s="3" t="s">
        <v>4908</v>
      </c>
      <c r="E2596" s="25" t="s">
        <v>4696</v>
      </c>
    </row>
    <row r="2597" spans="1:5">
      <c r="A2597" s="42" t="s">
        <v>4929</v>
      </c>
      <c r="B2597" s="25" t="s">
        <v>4930</v>
      </c>
      <c r="C2597" s="25" t="s">
        <v>15665</v>
      </c>
      <c r="D2597" s="3" t="s">
        <v>4909</v>
      </c>
      <c r="E2597" s="25" t="s">
        <v>4699</v>
      </c>
    </row>
    <row r="2598" spans="1:5">
      <c r="A2598" s="42" t="s">
        <v>4931</v>
      </c>
      <c r="B2598" s="25" t="s">
        <v>15666</v>
      </c>
      <c r="C2598" s="25" t="s">
        <v>11992</v>
      </c>
      <c r="D2598" s="3" t="s">
        <v>4897</v>
      </c>
      <c r="E2598" s="25" t="s">
        <v>15667</v>
      </c>
    </row>
    <row r="2599" spans="1:5">
      <c r="A2599" s="42" t="s">
        <v>4932</v>
      </c>
      <c r="B2599" s="25" t="s">
        <v>15668</v>
      </c>
      <c r="C2599" s="25" t="s">
        <v>15669</v>
      </c>
      <c r="D2599" s="3" t="s">
        <v>4898</v>
      </c>
      <c r="E2599" s="25" t="s">
        <v>4414</v>
      </c>
    </row>
    <row r="2600" spans="1:5">
      <c r="A2600" s="42" t="s">
        <v>4933</v>
      </c>
      <c r="B2600" s="25" t="s">
        <v>15670</v>
      </c>
      <c r="C2600" s="25" t="s">
        <v>15671</v>
      </c>
      <c r="D2600" s="3" t="s">
        <v>4899</v>
      </c>
      <c r="E2600" s="25" t="s">
        <v>4696</v>
      </c>
    </row>
    <row r="2601" spans="1:5">
      <c r="A2601" s="42" t="s">
        <v>4934</v>
      </c>
      <c r="B2601" s="25" t="s">
        <v>4935</v>
      </c>
      <c r="C2601" s="25" t="s">
        <v>15672</v>
      </c>
      <c r="D2601" s="3" t="s">
        <v>4900</v>
      </c>
      <c r="E2601" s="25" t="s">
        <v>4699</v>
      </c>
    </row>
    <row r="2602" spans="1:5">
      <c r="A2602" s="42" t="s">
        <v>4936</v>
      </c>
      <c r="B2602" s="25" t="s">
        <v>15673</v>
      </c>
      <c r="C2602" s="25" t="s">
        <v>11992</v>
      </c>
      <c r="D2602" s="3" t="s">
        <v>4952</v>
      </c>
      <c r="E2602" s="25" t="s">
        <v>15674</v>
      </c>
    </row>
    <row r="2603" spans="1:5">
      <c r="A2603" s="42" t="s">
        <v>4937</v>
      </c>
      <c r="B2603" s="25" t="s">
        <v>15675</v>
      </c>
      <c r="C2603" s="25" t="s">
        <v>15676</v>
      </c>
      <c r="D2603" s="3" t="s">
        <v>4953</v>
      </c>
      <c r="E2603" s="25" t="s">
        <v>4414</v>
      </c>
    </row>
    <row r="2604" spans="1:5">
      <c r="A2604" s="42" t="s">
        <v>4938</v>
      </c>
      <c r="B2604" s="25" t="s">
        <v>15677</v>
      </c>
      <c r="C2604" s="25" t="s">
        <v>15678</v>
      </c>
      <c r="D2604" s="3" t="s">
        <v>4954</v>
      </c>
      <c r="E2604" s="25" t="s">
        <v>4696</v>
      </c>
    </row>
    <row r="2605" spans="1:5">
      <c r="A2605" s="42" t="s">
        <v>4939</v>
      </c>
      <c r="B2605" s="25" t="s">
        <v>4940</v>
      </c>
      <c r="C2605" s="25" t="s">
        <v>15679</v>
      </c>
      <c r="D2605" s="3" t="s">
        <v>4955</v>
      </c>
      <c r="E2605" s="25" t="s">
        <v>4699</v>
      </c>
    </row>
    <row r="2606" spans="1:5">
      <c r="A2606" s="42" t="s">
        <v>4941</v>
      </c>
      <c r="B2606" s="25" t="s">
        <v>15680</v>
      </c>
      <c r="C2606" s="25" t="s">
        <v>11992</v>
      </c>
      <c r="D2606" s="3" t="s">
        <v>4956</v>
      </c>
      <c r="E2606" s="25" t="s">
        <v>15681</v>
      </c>
    </row>
    <row r="2607" spans="1:5">
      <c r="A2607" s="42" t="s">
        <v>4942</v>
      </c>
      <c r="B2607" s="25" t="s">
        <v>4943</v>
      </c>
      <c r="C2607" s="25" t="s">
        <v>15682</v>
      </c>
      <c r="D2607" s="3" t="s">
        <v>4958</v>
      </c>
      <c r="E2607" s="25" t="s">
        <v>4414</v>
      </c>
    </row>
    <row r="2608" spans="1:5">
      <c r="A2608" s="42" t="s">
        <v>4944</v>
      </c>
      <c r="B2608" s="25" t="s">
        <v>4945</v>
      </c>
      <c r="C2608" s="25" t="s">
        <v>15683</v>
      </c>
      <c r="D2608" s="3" t="s">
        <v>4959</v>
      </c>
      <c r="E2608" s="25" t="s">
        <v>4696</v>
      </c>
    </row>
    <row r="2609" spans="1:5">
      <c r="A2609" s="42" t="s">
        <v>4946</v>
      </c>
      <c r="B2609" s="25" t="s">
        <v>15684</v>
      </c>
      <c r="C2609" s="25" t="s">
        <v>15685</v>
      </c>
      <c r="D2609" s="3" t="s">
        <v>4960</v>
      </c>
      <c r="E2609" s="25" t="s">
        <v>4699</v>
      </c>
    </row>
    <row r="2610" spans="1:5">
      <c r="A2610" s="42" t="s">
        <v>4947</v>
      </c>
      <c r="B2610" s="25" t="s">
        <v>15686</v>
      </c>
      <c r="C2610" s="25" t="s">
        <v>11992</v>
      </c>
      <c r="D2610" s="3" t="s">
        <v>4961</v>
      </c>
      <c r="E2610" s="25" t="s">
        <v>15687</v>
      </c>
    </row>
    <row r="2611" spans="1:5">
      <c r="A2611" s="42" t="s">
        <v>4948</v>
      </c>
      <c r="B2611" s="25" t="s">
        <v>4949</v>
      </c>
      <c r="C2611" s="25" t="s">
        <v>15688</v>
      </c>
      <c r="D2611" s="3" t="s">
        <v>4962</v>
      </c>
      <c r="E2611" s="25" t="s">
        <v>4414</v>
      </c>
    </row>
    <row r="2612" spans="1:5">
      <c r="A2612" s="42" t="s">
        <v>4950</v>
      </c>
      <c r="B2612" s="25" t="s">
        <v>15689</v>
      </c>
      <c r="C2612" s="25" t="s">
        <v>15690</v>
      </c>
      <c r="D2612" s="3" t="s">
        <v>4963</v>
      </c>
      <c r="E2612" s="25" t="s">
        <v>4696</v>
      </c>
    </row>
    <row r="2613" spans="1:5">
      <c r="A2613" s="42" t="s">
        <v>4951</v>
      </c>
      <c r="B2613" s="25" t="s">
        <v>15691</v>
      </c>
      <c r="C2613" s="25" t="s">
        <v>15692</v>
      </c>
      <c r="D2613" s="3" t="s">
        <v>4964</v>
      </c>
      <c r="E2613" s="25" t="s">
        <v>4699</v>
      </c>
    </row>
    <row r="2614" spans="1:5">
      <c r="A2614" s="42" t="s">
        <v>4952</v>
      </c>
      <c r="B2614" s="25" t="s">
        <v>15693</v>
      </c>
      <c r="C2614" s="25" t="s">
        <v>11992</v>
      </c>
      <c r="D2614" s="3" t="s">
        <v>4936</v>
      </c>
      <c r="E2614" s="25" t="s">
        <v>15694</v>
      </c>
    </row>
    <row r="2615" spans="1:5">
      <c r="A2615" s="42" t="s">
        <v>4953</v>
      </c>
      <c r="B2615" s="25" t="s">
        <v>15695</v>
      </c>
      <c r="C2615" s="25" t="s">
        <v>15696</v>
      </c>
      <c r="D2615" s="3" t="s">
        <v>4937</v>
      </c>
      <c r="E2615" s="25" t="s">
        <v>4414</v>
      </c>
    </row>
    <row r="2616" spans="1:5">
      <c r="A2616" s="42" t="s">
        <v>4954</v>
      </c>
      <c r="B2616" s="25" t="s">
        <v>15697</v>
      </c>
      <c r="C2616" s="25" t="s">
        <v>15698</v>
      </c>
      <c r="D2616" s="3" t="s">
        <v>4938</v>
      </c>
      <c r="E2616" s="25" t="s">
        <v>4696</v>
      </c>
    </row>
    <row r="2617" spans="1:5">
      <c r="A2617" s="42" t="s">
        <v>4955</v>
      </c>
      <c r="B2617" s="25" t="s">
        <v>15699</v>
      </c>
      <c r="C2617" s="25" t="s">
        <v>15700</v>
      </c>
      <c r="D2617" s="3" t="s">
        <v>4939</v>
      </c>
      <c r="E2617" s="25" t="s">
        <v>4699</v>
      </c>
    </row>
    <row r="2618" spans="1:5">
      <c r="A2618" s="42" t="s">
        <v>4956</v>
      </c>
      <c r="B2618" s="25" t="s">
        <v>4957</v>
      </c>
      <c r="C2618" s="25" t="s">
        <v>11992</v>
      </c>
      <c r="D2618" s="3" t="s">
        <v>4941</v>
      </c>
      <c r="E2618" s="25" t="s">
        <v>15701</v>
      </c>
    </row>
    <row r="2619" spans="1:5">
      <c r="A2619" s="42" t="s">
        <v>4958</v>
      </c>
      <c r="B2619" s="25" t="s">
        <v>15702</v>
      </c>
      <c r="C2619" s="25" t="s">
        <v>15703</v>
      </c>
      <c r="D2619" s="3" t="s">
        <v>4942</v>
      </c>
      <c r="E2619" s="25" t="s">
        <v>4414</v>
      </c>
    </row>
    <row r="2620" spans="1:5">
      <c r="A2620" s="42" t="s">
        <v>4959</v>
      </c>
      <c r="B2620" s="25" t="s">
        <v>15704</v>
      </c>
      <c r="C2620" s="25" t="s">
        <v>15705</v>
      </c>
      <c r="D2620" s="3" t="s">
        <v>4944</v>
      </c>
      <c r="E2620" s="25" t="s">
        <v>4696</v>
      </c>
    </row>
    <row r="2621" spans="1:5">
      <c r="A2621" s="42" t="s">
        <v>4960</v>
      </c>
      <c r="B2621" s="25" t="s">
        <v>15706</v>
      </c>
      <c r="C2621" s="25" t="s">
        <v>15707</v>
      </c>
      <c r="D2621" s="3" t="s">
        <v>4946</v>
      </c>
      <c r="E2621" s="25" t="s">
        <v>4699</v>
      </c>
    </row>
    <row r="2622" spans="1:5">
      <c r="A2622" s="42" t="s">
        <v>4961</v>
      </c>
      <c r="B2622" s="25" t="s">
        <v>15708</v>
      </c>
      <c r="C2622" s="25" t="s">
        <v>11992</v>
      </c>
      <c r="D2622" s="3" t="s">
        <v>4947</v>
      </c>
      <c r="E2622" s="25" t="s">
        <v>15709</v>
      </c>
    </row>
    <row r="2623" spans="1:5">
      <c r="A2623" s="42" t="s">
        <v>4962</v>
      </c>
      <c r="B2623" s="25" t="s">
        <v>15710</v>
      </c>
      <c r="C2623" s="25" t="s">
        <v>15711</v>
      </c>
      <c r="D2623" s="3" t="s">
        <v>4948</v>
      </c>
      <c r="E2623" s="25" t="s">
        <v>4414</v>
      </c>
    </row>
    <row r="2624" spans="1:5">
      <c r="A2624" s="42" t="s">
        <v>4963</v>
      </c>
      <c r="B2624" s="25" t="s">
        <v>15712</v>
      </c>
      <c r="C2624" s="25" t="s">
        <v>15713</v>
      </c>
      <c r="D2624" s="3" t="s">
        <v>4950</v>
      </c>
      <c r="E2624" s="25" t="s">
        <v>4696</v>
      </c>
    </row>
    <row r="2625" spans="1:5">
      <c r="A2625" s="42" t="s">
        <v>4964</v>
      </c>
      <c r="B2625" s="25" t="s">
        <v>15714</v>
      </c>
      <c r="C2625" s="25" t="s">
        <v>15715</v>
      </c>
      <c r="D2625" s="3" t="s">
        <v>4951</v>
      </c>
      <c r="E2625" s="25" t="s">
        <v>4699</v>
      </c>
    </row>
    <row r="2626" spans="1:5">
      <c r="A2626" s="42" t="s">
        <v>4965</v>
      </c>
      <c r="B2626" s="25" t="s">
        <v>15716</v>
      </c>
      <c r="C2626" s="25" t="s">
        <v>11992</v>
      </c>
      <c r="D2626" s="3" t="s">
        <v>4969</v>
      </c>
      <c r="E2626" s="25" t="s">
        <v>15717</v>
      </c>
    </row>
    <row r="2627" spans="1:5">
      <c r="A2627" s="42" t="s">
        <v>4966</v>
      </c>
      <c r="B2627" s="25" t="s">
        <v>15718</v>
      </c>
      <c r="C2627" s="25" t="s">
        <v>15719</v>
      </c>
      <c r="D2627" s="3" t="s">
        <v>4970</v>
      </c>
      <c r="E2627" s="25" t="s">
        <v>4414</v>
      </c>
    </row>
    <row r="2628" spans="1:5">
      <c r="A2628" s="42" t="s">
        <v>4967</v>
      </c>
      <c r="B2628" s="25" t="s">
        <v>15720</v>
      </c>
      <c r="C2628" s="25" t="s">
        <v>15721</v>
      </c>
      <c r="D2628" s="3" t="s">
        <v>4971</v>
      </c>
      <c r="E2628" s="25" t="s">
        <v>4696</v>
      </c>
    </row>
    <row r="2629" spans="1:5">
      <c r="A2629" s="42" t="s">
        <v>4968</v>
      </c>
      <c r="B2629" s="25" t="s">
        <v>15699</v>
      </c>
      <c r="C2629" s="25" t="s">
        <v>15722</v>
      </c>
      <c r="D2629" s="3" t="s">
        <v>4972</v>
      </c>
      <c r="E2629" s="25" t="s">
        <v>4699</v>
      </c>
    </row>
    <row r="2630" spans="1:5">
      <c r="A2630" s="42" t="s">
        <v>4969</v>
      </c>
      <c r="B2630" s="25" t="s">
        <v>15723</v>
      </c>
      <c r="C2630" s="25" t="s">
        <v>11992</v>
      </c>
      <c r="D2630" s="3" t="s">
        <v>4965</v>
      </c>
      <c r="E2630" s="25" t="s">
        <v>15724</v>
      </c>
    </row>
    <row r="2631" spans="1:5">
      <c r="A2631" s="42" t="s">
        <v>4970</v>
      </c>
      <c r="B2631" s="25" t="s">
        <v>15725</v>
      </c>
      <c r="C2631" s="25" t="s">
        <v>15726</v>
      </c>
      <c r="D2631" s="3" t="s">
        <v>4966</v>
      </c>
      <c r="E2631" s="25" t="s">
        <v>4414</v>
      </c>
    </row>
    <row r="2632" spans="1:5">
      <c r="A2632" s="42" t="s">
        <v>4971</v>
      </c>
      <c r="B2632" s="25" t="s">
        <v>15727</v>
      </c>
      <c r="C2632" s="25" t="s">
        <v>15728</v>
      </c>
      <c r="D2632" s="3" t="s">
        <v>4967</v>
      </c>
      <c r="E2632" s="25" t="s">
        <v>4696</v>
      </c>
    </row>
    <row r="2633" spans="1:5">
      <c r="A2633" s="42" t="s">
        <v>4972</v>
      </c>
      <c r="B2633" s="25" t="s">
        <v>4973</v>
      </c>
      <c r="C2633" s="25" t="s">
        <v>15729</v>
      </c>
      <c r="D2633" s="3" t="s">
        <v>4968</v>
      </c>
      <c r="E2633" s="25" t="s">
        <v>4699</v>
      </c>
    </row>
    <row r="2634" spans="1:5">
      <c r="A2634" s="42" t="s">
        <v>4974</v>
      </c>
      <c r="B2634" s="25" t="s">
        <v>15730</v>
      </c>
      <c r="C2634" s="25" t="s">
        <v>11992</v>
      </c>
      <c r="D2634" s="3" t="s">
        <v>4974</v>
      </c>
      <c r="E2634" s="25" t="s">
        <v>15731</v>
      </c>
    </row>
    <row r="2635" spans="1:5">
      <c r="A2635" s="42" t="s">
        <v>4975</v>
      </c>
      <c r="B2635" s="25" t="s">
        <v>4976</v>
      </c>
      <c r="C2635" s="25" t="s">
        <v>15732</v>
      </c>
      <c r="D2635" s="3" t="s">
        <v>4975</v>
      </c>
      <c r="E2635" s="25" t="s">
        <v>4414</v>
      </c>
    </row>
    <row r="2636" spans="1:5">
      <c r="A2636" s="42" t="s">
        <v>4977</v>
      </c>
      <c r="B2636" s="25" t="s">
        <v>4978</v>
      </c>
      <c r="C2636" s="25" t="s">
        <v>15733</v>
      </c>
      <c r="D2636" s="3" t="s">
        <v>4977</v>
      </c>
      <c r="E2636" s="25" t="s">
        <v>4696</v>
      </c>
    </row>
    <row r="2637" spans="1:5">
      <c r="A2637" s="42" t="s">
        <v>4979</v>
      </c>
      <c r="B2637" s="25" t="s">
        <v>15699</v>
      </c>
      <c r="C2637" s="25" t="s">
        <v>15734</v>
      </c>
      <c r="D2637" s="3" t="s">
        <v>4979</v>
      </c>
      <c r="E2637" s="25" t="s">
        <v>4699</v>
      </c>
    </row>
    <row r="2638" spans="1:5">
      <c r="A2638" s="42" t="s">
        <v>17553</v>
      </c>
      <c r="B2638" s="25" t="s">
        <v>17625</v>
      </c>
    </row>
    <row r="2639" spans="1:5">
      <c r="A2639" s="42" t="s">
        <v>17554</v>
      </c>
      <c r="B2639" s="25" t="s">
        <v>17626</v>
      </c>
    </row>
    <row r="2640" spans="1:5">
      <c r="A2640" s="42" t="s">
        <v>17555</v>
      </c>
      <c r="B2640" s="25" t="s">
        <v>17627</v>
      </c>
    </row>
    <row r="2641" spans="1:5">
      <c r="A2641" s="42" t="s">
        <v>17556</v>
      </c>
      <c r="B2641" s="25" t="s">
        <v>17628</v>
      </c>
    </row>
    <row r="2642" spans="1:5">
      <c r="A2642" s="42" t="s">
        <v>17557</v>
      </c>
      <c r="B2642" s="25" t="s">
        <v>17629</v>
      </c>
    </row>
    <row r="2643" spans="1:5">
      <c r="A2643" s="42" t="s">
        <v>17558</v>
      </c>
      <c r="B2643" s="25" t="s">
        <v>17630</v>
      </c>
    </row>
    <row r="2644" spans="1:5">
      <c r="A2644" s="42" t="s">
        <v>17559</v>
      </c>
      <c r="B2644" s="25" t="s">
        <v>17631</v>
      </c>
    </row>
    <row r="2645" spans="1:5">
      <c r="A2645" s="42" t="s">
        <v>17560</v>
      </c>
      <c r="B2645" s="25" t="s">
        <v>17632</v>
      </c>
    </row>
    <row r="2646" spans="1:5">
      <c r="A2646" s="25" t="s">
        <v>4980</v>
      </c>
      <c r="B2646" s="25" t="s">
        <v>4981</v>
      </c>
    </row>
    <row r="2647" spans="1:5">
      <c r="A2647" s="25" t="s">
        <v>4982</v>
      </c>
      <c r="B2647" s="25" t="s">
        <v>4983</v>
      </c>
    </row>
    <row r="2648" spans="1:5">
      <c r="A2648" s="42" t="s">
        <v>4984</v>
      </c>
      <c r="B2648" s="25" t="s">
        <v>4985</v>
      </c>
      <c r="D2648" s="42"/>
    </row>
    <row r="2649" spans="1:5">
      <c r="A2649" s="25" t="s">
        <v>4986</v>
      </c>
      <c r="B2649" s="25" t="s">
        <v>4983</v>
      </c>
    </row>
    <row r="2650" spans="1:5">
      <c r="A2650" s="25" t="s">
        <v>4987</v>
      </c>
      <c r="B2650" s="45" t="s">
        <v>18316</v>
      </c>
      <c r="C2650" s="45"/>
      <c r="E2650" s="45"/>
    </row>
    <row r="2651" spans="1:5">
      <c r="A2651" s="25" t="s">
        <v>18294</v>
      </c>
      <c r="B2651" s="25" t="s">
        <v>18303</v>
      </c>
    </row>
    <row r="2652" spans="1:5">
      <c r="A2652" s="25" t="s">
        <v>4988</v>
      </c>
      <c r="B2652" s="25" t="s">
        <v>4989</v>
      </c>
    </row>
    <row r="2653" spans="1:5">
      <c r="A2653" s="25" t="s">
        <v>4990</v>
      </c>
      <c r="B2653" s="25" t="s">
        <v>2955</v>
      </c>
    </row>
    <row r="2654" spans="1:5">
      <c r="A2654" s="25" t="s">
        <v>4991</v>
      </c>
      <c r="B2654" s="25" t="s">
        <v>4992</v>
      </c>
    </row>
    <row r="2655" spans="1:5">
      <c r="A2655" s="25" t="s">
        <v>4993</v>
      </c>
      <c r="B2655" s="25" t="s">
        <v>4994</v>
      </c>
    </row>
    <row r="2656" spans="1:5">
      <c r="A2656" s="25" t="s">
        <v>4995</v>
      </c>
      <c r="B2656" s="44" t="s">
        <v>4996</v>
      </c>
      <c r="C2656" s="44" t="s">
        <v>11992</v>
      </c>
      <c r="D2656" s="44" t="s">
        <v>11992</v>
      </c>
      <c r="E2656" s="44" t="s">
        <v>11992</v>
      </c>
    </row>
    <row r="2657" spans="1:5">
      <c r="A2657" s="25" t="s">
        <v>4997</v>
      </c>
      <c r="B2657" s="44" t="s">
        <v>12822</v>
      </c>
      <c r="C2657" s="44" t="s">
        <v>11992</v>
      </c>
      <c r="D2657" s="44" t="s">
        <v>4997</v>
      </c>
      <c r="E2657" s="44" t="s">
        <v>12823</v>
      </c>
    </row>
    <row r="2658" spans="1:5">
      <c r="A2658" s="25" t="s">
        <v>4998</v>
      </c>
      <c r="B2658" s="44" t="s">
        <v>12824</v>
      </c>
      <c r="C2658" s="44" t="s">
        <v>12825</v>
      </c>
      <c r="D2658" s="44" t="s">
        <v>4998</v>
      </c>
      <c r="E2658" s="44" t="s">
        <v>4414</v>
      </c>
    </row>
    <row r="2659" spans="1:5">
      <c r="A2659" s="25" t="s">
        <v>4999</v>
      </c>
      <c r="B2659" s="44" t="s">
        <v>5000</v>
      </c>
      <c r="C2659" s="44" t="s">
        <v>12826</v>
      </c>
      <c r="D2659" s="44" t="s">
        <v>4999</v>
      </c>
      <c r="E2659" s="44" t="s">
        <v>4696</v>
      </c>
    </row>
    <row r="2660" spans="1:5">
      <c r="A2660" s="25" t="s">
        <v>5001</v>
      </c>
      <c r="B2660" s="44" t="s">
        <v>12827</v>
      </c>
      <c r="C2660" s="44" t="s">
        <v>12828</v>
      </c>
      <c r="D2660" s="44" t="s">
        <v>5001</v>
      </c>
      <c r="E2660" s="44" t="s">
        <v>4699</v>
      </c>
    </row>
    <row r="2661" spans="1:5">
      <c r="A2661" s="25" t="s">
        <v>5002</v>
      </c>
      <c r="B2661" s="44" t="s">
        <v>5003</v>
      </c>
      <c r="C2661" s="44" t="s">
        <v>11992</v>
      </c>
      <c r="D2661" s="44" t="s">
        <v>5002</v>
      </c>
      <c r="E2661" s="44" t="s">
        <v>12829</v>
      </c>
    </row>
    <row r="2662" spans="1:5">
      <c r="A2662" s="25" t="s">
        <v>5004</v>
      </c>
      <c r="B2662" s="44" t="s">
        <v>5005</v>
      </c>
      <c r="C2662" s="44" t="s">
        <v>12830</v>
      </c>
      <c r="D2662" s="44" t="s">
        <v>5004</v>
      </c>
      <c r="E2662" s="44" t="s">
        <v>4414</v>
      </c>
    </row>
    <row r="2663" spans="1:5">
      <c r="A2663" s="25" t="s">
        <v>5006</v>
      </c>
      <c r="B2663" s="44" t="s">
        <v>5007</v>
      </c>
      <c r="C2663" s="44" t="s">
        <v>12831</v>
      </c>
      <c r="D2663" s="44" t="s">
        <v>5006</v>
      </c>
      <c r="E2663" s="44" t="s">
        <v>4696</v>
      </c>
    </row>
    <row r="2664" spans="1:5">
      <c r="A2664" s="25" t="s">
        <v>5008</v>
      </c>
      <c r="B2664" s="44" t="s">
        <v>12832</v>
      </c>
      <c r="C2664" s="44" t="s">
        <v>12833</v>
      </c>
      <c r="D2664" s="44" t="s">
        <v>5008</v>
      </c>
      <c r="E2664" s="44" t="s">
        <v>4699</v>
      </c>
    </row>
    <row r="2665" spans="1:5">
      <c r="A2665" s="25" t="s">
        <v>5009</v>
      </c>
      <c r="B2665" s="44" t="s">
        <v>12834</v>
      </c>
      <c r="C2665" s="44" t="s">
        <v>11992</v>
      </c>
      <c r="D2665" s="44" t="s">
        <v>5018</v>
      </c>
      <c r="E2665" s="44" t="s">
        <v>12835</v>
      </c>
    </row>
    <row r="2666" spans="1:5">
      <c r="A2666" s="25" t="s">
        <v>5010</v>
      </c>
      <c r="B2666" s="44" t="s">
        <v>12836</v>
      </c>
      <c r="C2666" s="44" t="s">
        <v>12837</v>
      </c>
      <c r="D2666" s="44" t="s">
        <v>5019</v>
      </c>
      <c r="E2666" s="44" t="s">
        <v>2642</v>
      </c>
    </row>
    <row r="2667" spans="1:5">
      <c r="A2667" s="25" t="s">
        <v>5011</v>
      </c>
      <c r="B2667" s="44" t="s">
        <v>12838</v>
      </c>
      <c r="C2667" s="44" t="s">
        <v>12839</v>
      </c>
      <c r="D2667" s="44" t="s">
        <v>5021</v>
      </c>
      <c r="E2667" s="44" t="s">
        <v>4696</v>
      </c>
    </row>
    <row r="2668" spans="1:5">
      <c r="A2668" s="25" t="s">
        <v>5012</v>
      </c>
      <c r="B2668" s="44" t="s">
        <v>12840</v>
      </c>
      <c r="C2668" s="44" t="s">
        <v>12841</v>
      </c>
      <c r="D2668" s="44" t="s">
        <v>5023</v>
      </c>
      <c r="E2668" s="44" t="s">
        <v>4699</v>
      </c>
    </row>
    <row r="2669" spans="1:5">
      <c r="A2669" s="25" t="s">
        <v>5013</v>
      </c>
      <c r="B2669" s="44" t="s">
        <v>12822</v>
      </c>
      <c r="C2669" s="44" t="s">
        <v>11992</v>
      </c>
      <c r="D2669" s="44" t="s">
        <v>5013</v>
      </c>
      <c r="E2669" s="44" t="s">
        <v>12842</v>
      </c>
    </row>
    <row r="2670" spans="1:5">
      <c r="A2670" s="25" t="s">
        <v>5014</v>
      </c>
      <c r="B2670" s="44" t="s">
        <v>5015</v>
      </c>
      <c r="C2670" s="44" t="s">
        <v>12843</v>
      </c>
      <c r="D2670" s="44" t="s">
        <v>5014</v>
      </c>
      <c r="E2670" s="44" t="s">
        <v>4414</v>
      </c>
    </row>
    <row r="2671" spans="1:5">
      <c r="A2671" s="25" t="s">
        <v>5016</v>
      </c>
      <c r="B2671" s="44" t="s">
        <v>12844</v>
      </c>
      <c r="C2671" s="44" t="s">
        <v>12845</v>
      </c>
      <c r="D2671" s="44" t="s">
        <v>5016</v>
      </c>
      <c r="E2671" s="44" t="s">
        <v>4696</v>
      </c>
    </row>
    <row r="2672" spans="1:5">
      <c r="A2672" s="25" t="s">
        <v>5017</v>
      </c>
      <c r="B2672" s="44" t="s">
        <v>12846</v>
      </c>
      <c r="C2672" s="44" t="s">
        <v>12843</v>
      </c>
      <c r="D2672" s="44" t="s">
        <v>5017</v>
      </c>
      <c r="E2672" s="44" t="s">
        <v>4699</v>
      </c>
    </row>
    <row r="2673" spans="1:5">
      <c r="A2673" s="25" t="s">
        <v>5018</v>
      </c>
      <c r="B2673" s="44" t="s">
        <v>12847</v>
      </c>
      <c r="C2673" s="44" t="s">
        <v>11992</v>
      </c>
      <c r="D2673" s="44" t="s">
        <v>5024</v>
      </c>
      <c r="E2673" s="44" t="s">
        <v>12848</v>
      </c>
    </row>
    <row r="2674" spans="1:5">
      <c r="A2674" s="25" t="s">
        <v>5019</v>
      </c>
      <c r="B2674" s="44" t="s">
        <v>5020</v>
      </c>
      <c r="C2674" s="44" t="s">
        <v>12849</v>
      </c>
      <c r="D2674" s="44" t="s">
        <v>5026</v>
      </c>
      <c r="E2674" s="44" t="s">
        <v>4414</v>
      </c>
    </row>
    <row r="2675" spans="1:5">
      <c r="A2675" s="25" t="s">
        <v>5021</v>
      </c>
      <c r="B2675" s="44" t="s">
        <v>5022</v>
      </c>
      <c r="C2675" s="44" t="s">
        <v>12850</v>
      </c>
      <c r="D2675" s="44" t="s">
        <v>5028</v>
      </c>
      <c r="E2675" s="44" t="s">
        <v>4696</v>
      </c>
    </row>
    <row r="2676" spans="1:5">
      <c r="A2676" s="25" t="s">
        <v>5023</v>
      </c>
      <c r="B2676" s="44" t="s">
        <v>12851</v>
      </c>
      <c r="C2676" s="44" t="s">
        <v>12852</v>
      </c>
      <c r="D2676" s="44" t="s">
        <v>5029</v>
      </c>
      <c r="E2676" s="44" t="s">
        <v>4699</v>
      </c>
    </row>
    <row r="2677" spans="1:5">
      <c r="A2677" s="25" t="s">
        <v>5024</v>
      </c>
      <c r="B2677" s="44" t="s">
        <v>5025</v>
      </c>
      <c r="C2677" s="44" t="s">
        <v>11992</v>
      </c>
      <c r="D2677" s="44" t="s">
        <v>5009</v>
      </c>
      <c r="E2677" s="44" t="s">
        <v>12853</v>
      </c>
    </row>
    <row r="2678" spans="1:5">
      <c r="A2678" s="25" t="s">
        <v>5026</v>
      </c>
      <c r="B2678" s="44" t="s">
        <v>5027</v>
      </c>
      <c r="C2678" s="44" t="s">
        <v>12854</v>
      </c>
      <c r="D2678" s="44" t="s">
        <v>5010</v>
      </c>
      <c r="E2678" s="44" t="s">
        <v>4414</v>
      </c>
    </row>
    <row r="2679" spans="1:5">
      <c r="A2679" s="25" t="s">
        <v>5028</v>
      </c>
      <c r="B2679" s="44" t="s">
        <v>12855</v>
      </c>
      <c r="C2679" s="44" t="s">
        <v>12856</v>
      </c>
      <c r="D2679" s="44" t="s">
        <v>5011</v>
      </c>
      <c r="E2679" s="44" t="s">
        <v>4696</v>
      </c>
    </row>
    <row r="2680" spans="1:5">
      <c r="A2680" s="25" t="s">
        <v>5029</v>
      </c>
      <c r="B2680" s="44" t="s">
        <v>5030</v>
      </c>
      <c r="C2680" s="44" t="s">
        <v>12857</v>
      </c>
      <c r="D2680" s="44" t="s">
        <v>5012</v>
      </c>
      <c r="E2680" s="44" t="s">
        <v>4699</v>
      </c>
    </row>
    <row r="2681" spans="1:5">
      <c r="A2681" s="25" t="s">
        <v>5031</v>
      </c>
      <c r="B2681" s="44" t="s">
        <v>12858</v>
      </c>
      <c r="C2681" s="44" t="s">
        <v>11992</v>
      </c>
      <c r="D2681" s="44" t="s">
        <v>5059</v>
      </c>
      <c r="E2681" s="44" t="s">
        <v>12859</v>
      </c>
    </row>
    <row r="2682" spans="1:5">
      <c r="A2682" s="25" t="s">
        <v>5032</v>
      </c>
      <c r="B2682" s="44" t="s">
        <v>5033</v>
      </c>
      <c r="C2682" s="44" t="s">
        <v>12860</v>
      </c>
      <c r="D2682" s="44" t="s">
        <v>5060</v>
      </c>
      <c r="E2682" s="44" t="s">
        <v>4414</v>
      </c>
    </row>
    <row r="2683" spans="1:5">
      <c r="A2683" s="25" t="s">
        <v>5034</v>
      </c>
      <c r="B2683" s="44" t="s">
        <v>5035</v>
      </c>
      <c r="C2683" s="44" t="s">
        <v>12861</v>
      </c>
      <c r="D2683" s="44" t="s">
        <v>5061</v>
      </c>
      <c r="E2683" s="44" t="s">
        <v>4696</v>
      </c>
    </row>
    <row r="2684" spans="1:5">
      <c r="A2684" s="25" t="s">
        <v>5036</v>
      </c>
      <c r="B2684" s="44" t="s">
        <v>5037</v>
      </c>
      <c r="C2684" s="44" t="s">
        <v>12862</v>
      </c>
      <c r="D2684" s="44" t="s">
        <v>5063</v>
      </c>
      <c r="E2684" s="44" t="s">
        <v>4699</v>
      </c>
    </row>
    <row r="2685" spans="1:5">
      <c r="A2685" s="25" t="s">
        <v>5038</v>
      </c>
      <c r="B2685" s="44" t="s">
        <v>12863</v>
      </c>
      <c r="C2685" s="44" t="s">
        <v>11992</v>
      </c>
      <c r="D2685" s="44" t="s">
        <v>5049</v>
      </c>
      <c r="E2685" s="44" t="s">
        <v>12864</v>
      </c>
    </row>
    <row r="2686" spans="1:5">
      <c r="A2686" s="25" t="s">
        <v>5039</v>
      </c>
      <c r="B2686" s="44" t="s">
        <v>12865</v>
      </c>
      <c r="C2686" s="44" t="s">
        <v>12866</v>
      </c>
      <c r="D2686" s="44" t="s">
        <v>5050</v>
      </c>
      <c r="E2686" s="44" t="s">
        <v>4414</v>
      </c>
    </row>
    <row r="2687" spans="1:5">
      <c r="A2687" s="25" t="s">
        <v>5040</v>
      </c>
      <c r="B2687" s="44" t="s">
        <v>12867</v>
      </c>
      <c r="C2687" s="44" t="s">
        <v>12868</v>
      </c>
      <c r="D2687" s="44" t="s">
        <v>5051</v>
      </c>
      <c r="E2687" s="44" t="s">
        <v>4696</v>
      </c>
    </row>
    <row r="2688" spans="1:5">
      <c r="A2688" s="25" t="s">
        <v>5041</v>
      </c>
      <c r="B2688" s="44" t="s">
        <v>12600</v>
      </c>
      <c r="C2688" s="44" t="s">
        <v>12869</v>
      </c>
      <c r="D2688" s="44" t="s">
        <v>5052</v>
      </c>
      <c r="E2688" s="44" t="s">
        <v>4699</v>
      </c>
    </row>
    <row r="2689" spans="1:5">
      <c r="A2689" s="25" t="s">
        <v>5042</v>
      </c>
      <c r="B2689" s="44" t="s">
        <v>5043</v>
      </c>
      <c r="C2689" s="44" t="s">
        <v>11992</v>
      </c>
      <c r="D2689" s="44" t="s">
        <v>5042</v>
      </c>
      <c r="E2689" s="44" t="s">
        <v>12870</v>
      </c>
    </row>
    <row r="2690" spans="1:5">
      <c r="A2690" s="25" t="s">
        <v>5044</v>
      </c>
      <c r="B2690" s="44" t="s">
        <v>5045</v>
      </c>
      <c r="C2690" s="44" t="s">
        <v>12871</v>
      </c>
      <c r="D2690" s="44" t="s">
        <v>5044</v>
      </c>
      <c r="E2690" s="44" t="s">
        <v>4414</v>
      </c>
    </row>
    <row r="2691" spans="1:5">
      <c r="A2691" s="25" t="s">
        <v>5046</v>
      </c>
      <c r="B2691" s="44" t="s">
        <v>12872</v>
      </c>
      <c r="C2691" s="44" t="s">
        <v>12873</v>
      </c>
      <c r="D2691" s="44" t="s">
        <v>5046</v>
      </c>
      <c r="E2691" s="44" t="s">
        <v>4696</v>
      </c>
    </row>
    <row r="2692" spans="1:5">
      <c r="A2692" s="25" t="s">
        <v>5047</v>
      </c>
      <c r="B2692" s="44" t="s">
        <v>5048</v>
      </c>
      <c r="C2692" s="44" t="s">
        <v>12874</v>
      </c>
      <c r="D2692" s="44" t="s">
        <v>5047</v>
      </c>
      <c r="E2692" s="44" t="s">
        <v>4699</v>
      </c>
    </row>
    <row r="2693" spans="1:5">
      <c r="A2693" s="25" t="s">
        <v>5049</v>
      </c>
      <c r="B2693" s="44" t="s">
        <v>12875</v>
      </c>
      <c r="C2693" s="44" t="s">
        <v>11992</v>
      </c>
      <c r="D2693" s="44" t="s">
        <v>5038</v>
      </c>
      <c r="E2693" s="44" t="s">
        <v>12876</v>
      </c>
    </row>
    <row r="2694" spans="1:5">
      <c r="A2694" s="25" t="s">
        <v>5050</v>
      </c>
      <c r="B2694" s="44" t="s">
        <v>12877</v>
      </c>
      <c r="C2694" s="44" t="s">
        <v>12878</v>
      </c>
      <c r="D2694" s="44" t="s">
        <v>5039</v>
      </c>
      <c r="E2694" s="44" t="s">
        <v>4414</v>
      </c>
    </row>
    <row r="2695" spans="1:5">
      <c r="A2695" s="25" t="s">
        <v>5051</v>
      </c>
      <c r="B2695" s="44" t="s">
        <v>12879</v>
      </c>
      <c r="C2695" s="44" t="s">
        <v>12880</v>
      </c>
      <c r="D2695" s="44" t="s">
        <v>5040</v>
      </c>
      <c r="E2695" s="44" t="s">
        <v>4696</v>
      </c>
    </row>
    <row r="2696" spans="1:5">
      <c r="A2696" s="25" t="s">
        <v>5052</v>
      </c>
      <c r="B2696" s="44" t="s">
        <v>12881</v>
      </c>
      <c r="C2696" s="44" t="s">
        <v>12882</v>
      </c>
      <c r="D2696" s="44" t="s">
        <v>5041</v>
      </c>
      <c r="E2696" s="44" t="s">
        <v>4699</v>
      </c>
    </row>
    <row r="2697" spans="1:5">
      <c r="A2697" s="25" t="s">
        <v>5053</v>
      </c>
      <c r="B2697" s="44" t="s">
        <v>12883</v>
      </c>
      <c r="C2697" s="44" t="s">
        <v>11992</v>
      </c>
      <c r="D2697" s="44" t="s">
        <v>5053</v>
      </c>
      <c r="E2697" s="44" t="s">
        <v>12937</v>
      </c>
    </row>
    <row r="2698" spans="1:5">
      <c r="A2698" s="25" t="s">
        <v>5054</v>
      </c>
      <c r="B2698" s="44" t="s">
        <v>5055</v>
      </c>
      <c r="C2698" s="44" t="s">
        <v>12884</v>
      </c>
      <c r="D2698" s="44" t="s">
        <v>5054</v>
      </c>
      <c r="E2698" s="44" t="s">
        <v>4463</v>
      </c>
    </row>
    <row r="2699" spans="1:5">
      <c r="A2699" s="25" t="s">
        <v>5056</v>
      </c>
      <c r="B2699" s="44" t="s">
        <v>12885</v>
      </c>
      <c r="C2699" s="44" t="s">
        <v>12886</v>
      </c>
      <c r="D2699" s="44" t="s">
        <v>5056</v>
      </c>
      <c r="E2699" s="44" t="s">
        <v>4696</v>
      </c>
    </row>
    <row r="2700" spans="1:5">
      <c r="A2700" s="25" t="s">
        <v>5057</v>
      </c>
      <c r="B2700" s="44" t="s">
        <v>5058</v>
      </c>
      <c r="C2700" s="44" t="s">
        <v>12887</v>
      </c>
      <c r="D2700" s="44" t="s">
        <v>5057</v>
      </c>
      <c r="E2700" s="44" t="s">
        <v>4699</v>
      </c>
    </row>
    <row r="2701" spans="1:5">
      <c r="A2701" s="25" t="s">
        <v>5059</v>
      </c>
      <c r="B2701" s="44" t="s">
        <v>12888</v>
      </c>
      <c r="C2701" s="44" t="s">
        <v>11992</v>
      </c>
      <c r="D2701" s="44" t="s">
        <v>5031</v>
      </c>
      <c r="E2701" s="44" t="s">
        <v>12889</v>
      </c>
    </row>
    <row r="2702" spans="1:5">
      <c r="A2702" s="25" t="s">
        <v>5060</v>
      </c>
      <c r="B2702" s="44" t="s">
        <v>12890</v>
      </c>
      <c r="C2702" s="44" t="s">
        <v>12891</v>
      </c>
      <c r="D2702" s="44" t="s">
        <v>5032</v>
      </c>
      <c r="E2702" s="44" t="s">
        <v>4463</v>
      </c>
    </row>
    <row r="2703" spans="1:5">
      <c r="A2703" s="25" t="s">
        <v>5061</v>
      </c>
      <c r="B2703" s="44" t="s">
        <v>5062</v>
      </c>
      <c r="C2703" s="44" t="s">
        <v>12892</v>
      </c>
      <c r="D2703" s="44" t="s">
        <v>5034</v>
      </c>
      <c r="E2703" s="44" t="s">
        <v>4696</v>
      </c>
    </row>
    <row r="2704" spans="1:5">
      <c r="A2704" s="25" t="s">
        <v>5063</v>
      </c>
      <c r="B2704" s="44" t="s">
        <v>12893</v>
      </c>
      <c r="C2704" s="44" t="s">
        <v>12894</v>
      </c>
      <c r="D2704" s="44" t="s">
        <v>5036</v>
      </c>
      <c r="E2704" s="44" t="s">
        <v>4699</v>
      </c>
    </row>
    <row r="2705" spans="1:5">
      <c r="A2705" s="25" t="s">
        <v>5064</v>
      </c>
      <c r="B2705" s="44" t="s">
        <v>5065</v>
      </c>
      <c r="C2705" s="44" t="s">
        <v>11992</v>
      </c>
      <c r="D2705" s="44" t="s">
        <v>5064</v>
      </c>
      <c r="E2705" s="44" t="s">
        <v>12895</v>
      </c>
    </row>
    <row r="2706" spans="1:5">
      <c r="A2706" s="25" t="s">
        <v>5066</v>
      </c>
      <c r="B2706" s="44" t="s">
        <v>12896</v>
      </c>
      <c r="C2706" s="44" t="s">
        <v>12897</v>
      </c>
      <c r="D2706" s="44" t="s">
        <v>5066</v>
      </c>
      <c r="E2706" s="44" t="s">
        <v>4463</v>
      </c>
    </row>
    <row r="2707" spans="1:5">
      <c r="A2707" s="25" t="s">
        <v>5067</v>
      </c>
      <c r="B2707" s="44" t="s">
        <v>12898</v>
      </c>
      <c r="C2707" s="44" t="s">
        <v>12899</v>
      </c>
      <c r="D2707" s="44" t="s">
        <v>5067</v>
      </c>
      <c r="E2707" s="44" t="s">
        <v>4696</v>
      </c>
    </row>
    <row r="2708" spans="1:5">
      <c r="A2708" s="25" t="s">
        <v>5068</v>
      </c>
      <c r="B2708" s="44" t="s">
        <v>12900</v>
      </c>
      <c r="C2708" s="44" t="s">
        <v>12901</v>
      </c>
      <c r="D2708" s="44" t="s">
        <v>5068</v>
      </c>
      <c r="E2708" s="44" t="s">
        <v>4699</v>
      </c>
    </row>
    <row r="2709" spans="1:5">
      <c r="A2709" s="25" t="s">
        <v>5069</v>
      </c>
      <c r="B2709" s="44" t="s">
        <v>12902</v>
      </c>
      <c r="C2709" s="44" t="s">
        <v>11992</v>
      </c>
      <c r="D2709" s="44" t="s">
        <v>5069</v>
      </c>
      <c r="E2709" s="44" t="s">
        <v>12903</v>
      </c>
    </row>
    <row r="2710" spans="1:5">
      <c r="A2710" s="25" t="s">
        <v>5070</v>
      </c>
      <c r="B2710" s="44" t="s">
        <v>12904</v>
      </c>
      <c r="C2710" s="44" t="s">
        <v>12905</v>
      </c>
      <c r="D2710" s="44" t="s">
        <v>5070</v>
      </c>
      <c r="E2710" s="44" t="s">
        <v>4414</v>
      </c>
    </row>
    <row r="2711" spans="1:5">
      <c r="A2711" s="25" t="s">
        <v>5071</v>
      </c>
      <c r="B2711" s="44" t="s">
        <v>5072</v>
      </c>
      <c r="C2711" s="44" t="s">
        <v>12906</v>
      </c>
      <c r="D2711" s="44" t="s">
        <v>5071</v>
      </c>
      <c r="E2711" s="44" t="s">
        <v>4696</v>
      </c>
    </row>
    <row r="2712" spans="1:5">
      <c r="A2712" s="25" t="s">
        <v>5073</v>
      </c>
      <c r="B2712" s="44" t="s">
        <v>12907</v>
      </c>
      <c r="C2712" s="44" t="s">
        <v>12906</v>
      </c>
      <c r="D2712" s="44" t="s">
        <v>5073</v>
      </c>
      <c r="E2712" s="44" t="s">
        <v>4699</v>
      </c>
    </row>
    <row r="2713" spans="1:5">
      <c r="A2713" s="25" t="s">
        <v>5074</v>
      </c>
      <c r="B2713" s="44" t="s">
        <v>5075</v>
      </c>
      <c r="C2713" s="44" t="s">
        <v>11992</v>
      </c>
      <c r="D2713" s="44" t="s">
        <v>5074</v>
      </c>
      <c r="E2713" s="44" t="s">
        <v>12908</v>
      </c>
    </row>
    <row r="2714" spans="1:5">
      <c r="A2714" s="25" t="s">
        <v>5076</v>
      </c>
      <c r="B2714" s="44" t="s">
        <v>12909</v>
      </c>
      <c r="C2714" s="44" t="s">
        <v>12910</v>
      </c>
      <c r="D2714" s="44" t="s">
        <v>5076</v>
      </c>
      <c r="E2714" s="44" t="s">
        <v>4414</v>
      </c>
    </row>
    <row r="2715" spans="1:5">
      <c r="A2715" s="25" t="s">
        <v>5077</v>
      </c>
      <c r="B2715" s="44" t="s">
        <v>12911</v>
      </c>
      <c r="C2715" s="44" t="s">
        <v>12912</v>
      </c>
      <c r="D2715" s="44" t="s">
        <v>5077</v>
      </c>
      <c r="E2715" s="44" t="s">
        <v>4696</v>
      </c>
    </row>
    <row r="2716" spans="1:5">
      <c r="A2716" s="25" t="s">
        <v>5078</v>
      </c>
      <c r="B2716" s="44" t="s">
        <v>12913</v>
      </c>
      <c r="C2716" s="44" t="s">
        <v>12914</v>
      </c>
      <c r="D2716" s="44" t="s">
        <v>5078</v>
      </c>
      <c r="E2716" s="44" t="s">
        <v>4699</v>
      </c>
    </row>
    <row r="2717" spans="1:5">
      <c r="A2717" s="42" t="s">
        <v>5079</v>
      </c>
      <c r="B2717" s="44" t="s">
        <v>5080</v>
      </c>
      <c r="C2717" s="44" t="s">
        <v>11992</v>
      </c>
      <c r="D2717" s="44" t="s">
        <v>5084</v>
      </c>
      <c r="E2717" s="44" t="s">
        <v>12915</v>
      </c>
    </row>
    <row r="2718" spans="1:5">
      <c r="A2718" s="42" t="s">
        <v>5081</v>
      </c>
      <c r="B2718" s="44" t="s">
        <v>12916</v>
      </c>
      <c r="C2718" s="44" t="s">
        <v>12917</v>
      </c>
      <c r="D2718" s="44" t="s">
        <v>5086</v>
      </c>
      <c r="E2718" s="44" t="s">
        <v>4414</v>
      </c>
    </row>
    <row r="2719" spans="1:5">
      <c r="A2719" s="42" t="s">
        <v>5082</v>
      </c>
      <c r="B2719" s="44" t="s">
        <v>12918</v>
      </c>
      <c r="C2719" s="44" t="s">
        <v>12919</v>
      </c>
      <c r="D2719" s="44" t="s">
        <v>5087</v>
      </c>
      <c r="E2719" s="44" t="s">
        <v>4696</v>
      </c>
    </row>
    <row r="2720" spans="1:5">
      <c r="A2720" s="42" t="s">
        <v>5083</v>
      </c>
      <c r="B2720" s="44" t="s">
        <v>12920</v>
      </c>
      <c r="C2720" s="44" t="s">
        <v>12921</v>
      </c>
      <c r="D2720" s="44" t="s">
        <v>5088</v>
      </c>
      <c r="E2720" s="44" t="s">
        <v>4699</v>
      </c>
    </row>
    <row r="2721" spans="1:5">
      <c r="A2721" s="42" t="s">
        <v>5084</v>
      </c>
      <c r="B2721" s="44" t="s">
        <v>5085</v>
      </c>
      <c r="C2721" s="44" t="s">
        <v>11992</v>
      </c>
      <c r="D2721" s="44" t="s">
        <v>5079</v>
      </c>
      <c r="E2721" s="44" t="s">
        <v>12922</v>
      </c>
    </row>
    <row r="2722" spans="1:5">
      <c r="A2722" s="42" t="s">
        <v>5086</v>
      </c>
      <c r="B2722" s="44" t="s">
        <v>12923</v>
      </c>
      <c r="C2722" s="44" t="s">
        <v>12924</v>
      </c>
      <c r="D2722" s="44" t="s">
        <v>5081</v>
      </c>
      <c r="E2722" s="44" t="s">
        <v>4414</v>
      </c>
    </row>
    <row r="2723" spans="1:5">
      <c r="A2723" s="42" t="s">
        <v>5087</v>
      </c>
      <c r="B2723" s="44" t="s">
        <v>12925</v>
      </c>
      <c r="C2723" s="44" t="s">
        <v>12926</v>
      </c>
      <c r="D2723" s="44" t="s">
        <v>5082</v>
      </c>
      <c r="E2723" s="44" t="s">
        <v>4696</v>
      </c>
    </row>
    <row r="2724" spans="1:5">
      <c r="A2724" s="42" t="s">
        <v>5088</v>
      </c>
      <c r="B2724" s="44" t="s">
        <v>12927</v>
      </c>
      <c r="C2724" s="44" t="s">
        <v>12928</v>
      </c>
      <c r="D2724" s="44" t="s">
        <v>5083</v>
      </c>
      <c r="E2724" s="44" t="s">
        <v>4699</v>
      </c>
    </row>
    <row r="2725" spans="1:5">
      <c r="A2725" s="42" t="s">
        <v>5089</v>
      </c>
      <c r="B2725" s="44" t="s">
        <v>12929</v>
      </c>
      <c r="C2725" s="44" t="s">
        <v>11992</v>
      </c>
      <c r="D2725" s="44" t="s">
        <v>5089</v>
      </c>
      <c r="E2725" s="44" t="s">
        <v>12930</v>
      </c>
    </row>
    <row r="2726" spans="1:5">
      <c r="A2726" s="42" t="s">
        <v>5090</v>
      </c>
      <c r="B2726" s="44" t="s">
        <v>12931</v>
      </c>
      <c r="C2726" s="44" t="s">
        <v>12932</v>
      </c>
      <c r="D2726" s="44" t="s">
        <v>5090</v>
      </c>
      <c r="E2726" s="44" t="s">
        <v>4414</v>
      </c>
    </row>
    <row r="2727" spans="1:5">
      <c r="A2727" s="42" t="s">
        <v>5091</v>
      </c>
      <c r="B2727" s="44" t="s">
        <v>12933</v>
      </c>
      <c r="C2727" s="44" t="s">
        <v>12934</v>
      </c>
      <c r="D2727" s="44" t="s">
        <v>5091</v>
      </c>
      <c r="E2727" s="44" t="s">
        <v>4696</v>
      </c>
    </row>
    <row r="2728" spans="1:5">
      <c r="A2728" s="42" t="s">
        <v>5092</v>
      </c>
      <c r="B2728" s="44" t="s">
        <v>12935</v>
      </c>
      <c r="C2728" s="44" t="s">
        <v>12936</v>
      </c>
      <c r="D2728" s="44" t="s">
        <v>5092</v>
      </c>
      <c r="E2728" s="44" t="s">
        <v>4699</v>
      </c>
    </row>
    <row r="2729" spans="1:5">
      <c r="A2729" s="42" t="s">
        <v>17208</v>
      </c>
      <c r="B2729" s="25" t="s">
        <v>17216</v>
      </c>
    </row>
    <row r="2730" spans="1:5">
      <c r="A2730" s="42" t="s">
        <v>17209</v>
      </c>
      <c r="B2730" s="25" t="s">
        <v>17217</v>
      </c>
    </row>
    <row r="2731" spans="1:5">
      <c r="A2731" s="42" t="s">
        <v>17210</v>
      </c>
      <c r="B2731" s="25" t="s">
        <v>17218</v>
      </c>
    </row>
    <row r="2732" spans="1:5">
      <c r="A2732" s="42" t="s">
        <v>17211</v>
      </c>
      <c r="B2732" s="25" t="s">
        <v>17219</v>
      </c>
    </row>
    <row r="2733" spans="1:5">
      <c r="A2733" s="42" t="s">
        <v>17212</v>
      </c>
      <c r="B2733" s="25" t="s">
        <v>17220</v>
      </c>
    </row>
    <row r="2734" spans="1:5">
      <c r="A2734" s="42" t="s">
        <v>17213</v>
      </c>
      <c r="B2734" s="25" t="s">
        <v>17221</v>
      </c>
    </row>
    <row r="2735" spans="1:5">
      <c r="A2735" s="42" t="s">
        <v>17214</v>
      </c>
      <c r="B2735" s="25" t="s">
        <v>17222</v>
      </c>
    </row>
    <row r="2736" spans="1:5">
      <c r="A2736" s="42" t="s">
        <v>17215</v>
      </c>
      <c r="B2736" s="25" t="s">
        <v>17223</v>
      </c>
    </row>
    <row r="2737" spans="1:5">
      <c r="A2737" s="25" t="s">
        <v>5093</v>
      </c>
      <c r="B2737" s="25" t="s">
        <v>5094</v>
      </c>
    </row>
    <row r="2738" spans="1:5">
      <c r="A2738" s="25" t="s">
        <v>5095</v>
      </c>
      <c r="B2738" s="25" t="s">
        <v>5096</v>
      </c>
    </row>
    <row r="2739" spans="1:5">
      <c r="A2739" s="25" t="s">
        <v>5097</v>
      </c>
      <c r="B2739" s="45" t="s">
        <v>5098</v>
      </c>
      <c r="C2739" s="45"/>
      <c r="E2739" s="45"/>
    </row>
    <row r="2740" spans="1:5">
      <c r="A2740" s="25" t="s">
        <v>11048</v>
      </c>
      <c r="B2740" s="25" t="s">
        <v>11059</v>
      </c>
    </row>
    <row r="2741" spans="1:5">
      <c r="A2741" s="25" t="s">
        <v>5099</v>
      </c>
      <c r="B2741" s="25" t="s">
        <v>5100</v>
      </c>
    </row>
    <row r="2742" spans="1:5">
      <c r="A2742" s="25" t="s">
        <v>5101</v>
      </c>
      <c r="B2742" s="25" t="s">
        <v>5102</v>
      </c>
    </row>
    <row r="2743" spans="1:5">
      <c r="A2743" s="42" t="s">
        <v>5103</v>
      </c>
      <c r="B2743" s="25" t="s">
        <v>5104</v>
      </c>
      <c r="D2743" s="42"/>
    </row>
    <row r="2744" spans="1:5">
      <c r="A2744" s="42" t="s">
        <v>5105</v>
      </c>
      <c r="B2744" s="25" t="s">
        <v>5106</v>
      </c>
      <c r="D2744" s="42"/>
    </row>
    <row r="2745" spans="1:5">
      <c r="A2745" s="42" t="s">
        <v>5107</v>
      </c>
      <c r="B2745" s="25" t="s">
        <v>5108</v>
      </c>
      <c r="D2745" s="42"/>
    </row>
    <row r="2746" spans="1:5">
      <c r="A2746" s="42" t="s">
        <v>5109</v>
      </c>
      <c r="B2746" s="25" t="s">
        <v>5110</v>
      </c>
      <c r="D2746" s="42"/>
    </row>
    <row r="2747" spans="1:5">
      <c r="A2747" s="42" t="s">
        <v>5111</v>
      </c>
      <c r="B2747" s="25" t="s">
        <v>5112</v>
      </c>
      <c r="D2747" s="42"/>
    </row>
    <row r="2748" spans="1:5">
      <c r="A2748" s="42" t="s">
        <v>5113</v>
      </c>
      <c r="B2748" s="25" t="s">
        <v>5114</v>
      </c>
      <c r="D2748" s="42"/>
    </row>
    <row r="2749" spans="1:5">
      <c r="A2749" s="42" t="s">
        <v>5115</v>
      </c>
      <c r="B2749" s="25" t="s">
        <v>5116</v>
      </c>
      <c r="D2749" s="42"/>
    </row>
    <row r="2750" spans="1:5">
      <c r="A2750" s="42" t="s">
        <v>5117</v>
      </c>
      <c r="B2750" s="25" t="s">
        <v>5118</v>
      </c>
      <c r="D2750" s="42"/>
    </row>
    <row r="2751" spans="1:5">
      <c r="A2751" s="25" t="s">
        <v>5119</v>
      </c>
      <c r="B2751" s="25" t="s">
        <v>5120</v>
      </c>
    </row>
    <row r="2752" spans="1:5">
      <c r="A2752" s="25" t="s">
        <v>5121</v>
      </c>
      <c r="B2752" s="45" t="s">
        <v>5122</v>
      </c>
      <c r="C2752" s="45"/>
      <c r="E2752" s="45"/>
    </row>
    <row r="2753" spans="1:5">
      <c r="A2753" s="25" t="s">
        <v>5123</v>
      </c>
      <c r="B2753" s="25" t="s">
        <v>5124</v>
      </c>
    </row>
    <row r="2754" spans="1:5">
      <c r="A2754" s="25" t="s">
        <v>5125</v>
      </c>
      <c r="B2754" s="25" t="s">
        <v>5126</v>
      </c>
    </row>
    <row r="2755" spans="1:5">
      <c r="A2755" s="25" t="s">
        <v>5127</v>
      </c>
      <c r="B2755" s="25" t="s">
        <v>17715</v>
      </c>
    </row>
    <row r="2756" spans="1:5">
      <c r="A2756" s="25" t="s">
        <v>5128</v>
      </c>
      <c r="B2756" s="25" t="s">
        <v>5129</v>
      </c>
    </row>
    <row r="2757" spans="1:5">
      <c r="A2757" s="25" t="s">
        <v>5130</v>
      </c>
      <c r="B2757" s="25" t="s">
        <v>3098</v>
      </c>
    </row>
    <row r="2758" spans="1:5">
      <c r="A2758" s="25" t="s">
        <v>5131</v>
      </c>
      <c r="B2758" s="25" t="s">
        <v>5132</v>
      </c>
    </row>
    <row r="2759" spans="1:5">
      <c r="A2759" s="25" t="s">
        <v>5133</v>
      </c>
      <c r="B2759" s="25" t="s">
        <v>5134</v>
      </c>
    </row>
    <row r="2760" spans="1:5">
      <c r="A2760" s="25" t="s">
        <v>5135</v>
      </c>
      <c r="B2760" s="25" t="s">
        <v>3104</v>
      </c>
    </row>
    <row r="2761" spans="1:5">
      <c r="A2761" s="25" t="s">
        <v>11008</v>
      </c>
      <c r="B2761" s="25" t="s">
        <v>11017</v>
      </c>
    </row>
    <row r="2762" spans="1:5">
      <c r="A2762" s="25" t="s">
        <v>5136</v>
      </c>
      <c r="B2762" s="25" t="s">
        <v>5137</v>
      </c>
    </row>
    <row r="2763" spans="1:5">
      <c r="A2763" s="25" t="s">
        <v>5146</v>
      </c>
      <c r="B2763" s="25" t="s">
        <v>5147</v>
      </c>
    </row>
    <row r="2764" spans="1:5">
      <c r="A2764" s="25" t="s">
        <v>5148</v>
      </c>
      <c r="B2764" s="25" t="s">
        <v>5149</v>
      </c>
    </row>
    <row r="2765" spans="1:5">
      <c r="A2765" s="25" t="s">
        <v>5150</v>
      </c>
      <c r="B2765" s="44" t="s">
        <v>5151</v>
      </c>
      <c r="C2765" s="44"/>
      <c r="E2765" s="44"/>
    </row>
    <row r="2766" spans="1:5">
      <c r="A2766" s="25" t="s">
        <v>5152</v>
      </c>
      <c r="B2766" s="44" t="s">
        <v>5153</v>
      </c>
      <c r="C2766" s="44"/>
      <c r="E2766" s="44"/>
    </row>
    <row r="2767" spans="1:5">
      <c r="A2767" s="25" t="s">
        <v>5154</v>
      </c>
      <c r="B2767" s="44" t="s">
        <v>5155</v>
      </c>
      <c r="C2767" s="44"/>
      <c r="E2767" s="44"/>
    </row>
    <row r="2768" spans="1:5">
      <c r="A2768" s="25" t="s">
        <v>5156</v>
      </c>
      <c r="B2768" s="44" t="s">
        <v>5157</v>
      </c>
      <c r="C2768" s="44"/>
      <c r="E2768" s="44"/>
    </row>
    <row r="2769" spans="1:5">
      <c r="A2769" s="25" t="s">
        <v>5158</v>
      </c>
      <c r="B2769" s="44" t="s">
        <v>5159</v>
      </c>
      <c r="C2769" s="44"/>
      <c r="E2769" s="44"/>
    </row>
    <row r="2770" spans="1:5">
      <c r="A2770" s="25" t="s">
        <v>5160</v>
      </c>
      <c r="B2770" s="25" t="s">
        <v>5161</v>
      </c>
    </row>
    <row r="2771" spans="1:5">
      <c r="A2771" s="25" t="s">
        <v>5162</v>
      </c>
      <c r="B2771" s="25" t="s">
        <v>5163</v>
      </c>
    </row>
    <row r="2772" spans="1:5">
      <c r="A2772" s="25" t="s">
        <v>5164</v>
      </c>
      <c r="B2772" s="25" t="s">
        <v>5165</v>
      </c>
    </row>
    <row r="2773" spans="1:5">
      <c r="A2773" s="25" t="s">
        <v>5166</v>
      </c>
      <c r="B2773" s="25" t="s">
        <v>5167</v>
      </c>
    </row>
    <row r="2774" spans="1:5">
      <c r="A2774" s="25" t="s">
        <v>5168</v>
      </c>
      <c r="B2774" s="25" t="s">
        <v>5169</v>
      </c>
    </row>
    <row r="2775" spans="1:5">
      <c r="A2775" s="25" t="s">
        <v>5170</v>
      </c>
      <c r="B2775" s="25" t="s">
        <v>5171</v>
      </c>
    </row>
    <row r="2776" spans="1:5">
      <c r="A2776" s="25" t="s">
        <v>15293</v>
      </c>
      <c r="B2776" s="25" t="s">
        <v>15294</v>
      </c>
    </row>
    <row r="2777" spans="1:5">
      <c r="A2777" s="42" t="s">
        <v>14686</v>
      </c>
      <c r="B2777" s="25" t="s">
        <v>14758</v>
      </c>
      <c r="C2777" s="25" t="s">
        <v>11992</v>
      </c>
      <c r="D2777" s="25" t="s">
        <v>14686</v>
      </c>
      <c r="E2777" s="25" t="s">
        <v>14759</v>
      </c>
    </row>
    <row r="2778" spans="1:5">
      <c r="A2778" s="42" t="s">
        <v>14687</v>
      </c>
      <c r="B2778" s="25" t="s">
        <v>14760</v>
      </c>
      <c r="C2778" s="25" t="s">
        <v>14761</v>
      </c>
      <c r="D2778" s="25" t="s">
        <v>14687</v>
      </c>
      <c r="E2778" s="25" t="s">
        <v>12407</v>
      </c>
    </row>
    <row r="2779" spans="1:5">
      <c r="A2779" s="42" t="s">
        <v>14688</v>
      </c>
      <c r="B2779" s="25" t="s">
        <v>14762</v>
      </c>
      <c r="C2779" s="25" t="s">
        <v>14763</v>
      </c>
      <c r="D2779" s="25" t="s">
        <v>14688</v>
      </c>
      <c r="E2779" s="25" t="s">
        <v>12408</v>
      </c>
    </row>
    <row r="2780" spans="1:5">
      <c r="A2780" s="42" t="s">
        <v>14689</v>
      </c>
      <c r="B2780" s="25" t="s">
        <v>14764</v>
      </c>
      <c r="C2780" s="25" t="s">
        <v>14765</v>
      </c>
      <c r="D2780" s="25" t="s">
        <v>14689</v>
      </c>
      <c r="E2780" s="25" t="s">
        <v>12409</v>
      </c>
    </row>
    <row r="2781" spans="1:5">
      <c r="A2781" s="42" t="s">
        <v>14690</v>
      </c>
      <c r="B2781" s="25" t="s">
        <v>14766</v>
      </c>
      <c r="C2781" s="25" t="s">
        <v>11992</v>
      </c>
      <c r="D2781" s="25" t="s">
        <v>14690</v>
      </c>
      <c r="E2781" s="25" t="s">
        <v>14767</v>
      </c>
    </row>
    <row r="2782" spans="1:5">
      <c r="A2782" s="42" t="s">
        <v>14691</v>
      </c>
      <c r="B2782" s="25" t="s">
        <v>14768</v>
      </c>
      <c r="C2782" s="25" t="s">
        <v>14769</v>
      </c>
      <c r="D2782" s="25" t="s">
        <v>14691</v>
      </c>
      <c r="E2782" s="25" t="s">
        <v>12407</v>
      </c>
    </row>
    <row r="2783" spans="1:5">
      <c r="A2783" s="42" t="s">
        <v>14692</v>
      </c>
      <c r="B2783" s="25" t="s">
        <v>14770</v>
      </c>
      <c r="C2783" s="25" t="s">
        <v>14771</v>
      </c>
      <c r="D2783" s="25" t="s">
        <v>14692</v>
      </c>
      <c r="E2783" s="25" t="s">
        <v>12408</v>
      </c>
    </row>
    <row r="2784" spans="1:5">
      <c r="A2784" s="42" t="s">
        <v>14693</v>
      </c>
      <c r="B2784" s="25" t="s">
        <v>14772</v>
      </c>
      <c r="C2784" s="25" t="s">
        <v>14773</v>
      </c>
      <c r="D2784" s="25" t="s">
        <v>14693</v>
      </c>
      <c r="E2784" s="25" t="s">
        <v>12409</v>
      </c>
    </row>
    <row r="2785" spans="1:5">
      <c r="A2785" s="42" t="s">
        <v>14694</v>
      </c>
      <c r="B2785" s="25" t="s">
        <v>14774</v>
      </c>
      <c r="C2785" s="25" t="s">
        <v>11992</v>
      </c>
      <c r="D2785" s="25" t="s">
        <v>14695</v>
      </c>
      <c r="E2785" s="25" t="s">
        <v>14775</v>
      </c>
    </row>
    <row r="2786" spans="1:5">
      <c r="A2786" s="42" t="s">
        <v>14696</v>
      </c>
      <c r="B2786" s="25" t="s">
        <v>14776</v>
      </c>
      <c r="C2786" s="25" t="s">
        <v>14777</v>
      </c>
      <c r="D2786" s="25" t="s">
        <v>14697</v>
      </c>
      <c r="E2786" s="25" t="s">
        <v>12407</v>
      </c>
    </row>
    <row r="2787" spans="1:5">
      <c r="A2787" s="42" t="s">
        <v>14698</v>
      </c>
      <c r="B2787" s="25" t="s">
        <v>14778</v>
      </c>
      <c r="C2787" s="25" t="s">
        <v>14779</v>
      </c>
      <c r="D2787" s="25" t="s">
        <v>14699</v>
      </c>
      <c r="E2787" s="25" t="s">
        <v>12408</v>
      </c>
    </row>
    <row r="2788" spans="1:5">
      <c r="A2788" s="42" t="s">
        <v>14700</v>
      </c>
      <c r="B2788" s="25" t="s">
        <v>14780</v>
      </c>
      <c r="C2788" s="25" t="s">
        <v>14781</v>
      </c>
      <c r="D2788" s="25" t="s">
        <v>14701</v>
      </c>
      <c r="E2788" s="25" t="s">
        <v>12409</v>
      </c>
    </row>
    <row r="2789" spans="1:5">
      <c r="A2789" s="42" t="s">
        <v>14702</v>
      </c>
      <c r="B2789" s="25" t="s">
        <v>14782</v>
      </c>
      <c r="C2789" s="25" t="s">
        <v>11992</v>
      </c>
      <c r="D2789" s="25" t="s">
        <v>14694</v>
      </c>
      <c r="E2789" s="25" t="s">
        <v>14783</v>
      </c>
    </row>
    <row r="2790" spans="1:5">
      <c r="A2790" s="42" t="s">
        <v>14703</v>
      </c>
      <c r="B2790" s="25" t="s">
        <v>14784</v>
      </c>
      <c r="C2790" s="25" t="s">
        <v>14785</v>
      </c>
      <c r="D2790" s="25" t="s">
        <v>14696</v>
      </c>
      <c r="E2790" s="25" t="s">
        <v>12407</v>
      </c>
    </row>
    <row r="2791" spans="1:5">
      <c r="A2791" s="42" t="s">
        <v>14704</v>
      </c>
      <c r="B2791" s="25" t="s">
        <v>14786</v>
      </c>
      <c r="C2791" s="25" t="s">
        <v>14787</v>
      </c>
      <c r="D2791" s="25" t="s">
        <v>14698</v>
      </c>
      <c r="E2791" s="25" t="s">
        <v>12408</v>
      </c>
    </row>
    <row r="2792" spans="1:5">
      <c r="A2792" s="42" t="s">
        <v>14705</v>
      </c>
      <c r="B2792" s="25" t="s">
        <v>14788</v>
      </c>
      <c r="C2792" s="25" t="s">
        <v>14789</v>
      </c>
      <c r="D2792" s="25" t="s">
        <v>14700</v>
      </c>
      <c r="E2792" s="25" t="s">
        <v>12409</v>
      </c>
    </row>
    <row r="2793" spans="1:5">
      <c r="A2793" s="42" t="s">
        <v>14706</v>
      </c>
      <c r="B2793" s="25" t="s">
        <v>14790</v>
      </c>
      <c r="C2793" s="25" t="s">
        <v>11992</v>
      </c>
      <c r="D2793" s="25" t="s">
        <v>14707</v>
      </c>
      <c r="E2793" s="25" t="s">
        <v>14791</v>
      </c>
    </row>
    <row r="2794" spans="1:5">
      <c r="A2794" s="42" t="s">
        <v>14708</v>
      </c>
      <c r="B2794" s="25" t="s">
        <v>14792</v>
      </c>
      <c r="C2794" s="25" t="s">
        <v>14793</v>
      </c>
      <c r="D2794" s="25" t="s">
        <v>14709</v>
      </c>
      <c r="E2794" s="25" t="s">
        <v>12407</v>
      </c>
    </row>
    <row r="2795" spans="1:5">
      <c r="A2795" s="42" t="s">
        <v>14710</v>
      </c>
      <c r="B2795" s="25" t="s">
        <v>14794</v>
      </c>
      <c r="C2795" s="25" t="s">
        <v>14795</v>
      </c>
      <c r="D2795" s="25" t="s">
        <v>14711</v>
      </c>
      <c r="E2795" s="25" t="s">
        <v>12408</v>
      </c>
    </row>
    <row r="2796" spans="1:5">
      <c r="A2796" s="42" t="s">
        <v>14712</v>
      </c>
      <c r="B2796" s="25" t="s">
        <v>14796</v>
      </c>
      <c r="C2796" s="25" t="s">
        <v>14797</v>
      </c>
      <c r="D2796" s="25" t="s">
        <v>14713</v>
      </c>
      <c r="E2796" s="25" t="s">
        <v>12409</v>
      </c>
    </row>
    <row r="2797" spans="1:5">
      <c r="A2797" s="42" t="s">
        <v>14714</v>
      </c>
      <c r="B2797" s="25" t="s">
        <v>14798</v>
      </c>
      <c r="C2797" s="25" t="s">
        <v>11992</v>
      </c>
      <c r="D2797" s="25" t="s">
        <v>14715</v>
      </c>
      <c r="E2797" s="25" t="s">
        <v>14799</v>
      </c>
    </row>
    <row r="2798" spans="1:5">
      <c r="A2798" s="42" t="s">
        <v>14716</v>
      </c>
      <c r="B2798" s="25" t="s">
        <v>14800</v>
      </c>
      <c r="C2798" s="25" t="s">
        <v>14801</v>
      </c>
      <c r="D2798" s="25" t="s">
        <v>14717</v>
      </c>
      <c r="E2798" s="25" t="s">
        <v>12407</v>
      </c>
    </row>
    <row r="2799" spans="1:5">
      <c r="A2799" s="42" t="s">
        <v>14718</v>
      </c>
      <c r="B2799" s="25" t="s">
        <v>14802</v>
      </c>
      <c r="C2799" s="25" t="s">
        <v>14803</v>
      </c>
      <c r="D2799" s="25" t="s">
        <v>14719</v>
      </c>
      <c r="E2799" s="25" t="s">
        <v>12408</v>
      </c>
    </row>
    <row r="2800" spans="1:5">
      <c r="A2800" s="42" t="s">
        <v>14720</v>
      </c>
      <c r="B2800" s="25" t="s">
        <v>14804</v>
      </c>
      <c r="C2800" s="25" t="s">
        <v>14805</v>
      </c>
      <c r="D2800" s="25" t="s">
        <v>14721</v>
      </c>
      <c r="E2800" s="25" t="s">
        <v>12409</v>
      </c>
    </row>
    <row r="2801" spans="1:5">
      <c r="A2801" s="42" t="s">
        <v>14722</v>
      </c>
      <c r="B2801" s="25" t="s">
        <v>14806</v>
      </c>
      <c r="C2801" s="25" t="s">
        <v>11992</v>
      </c>
      <c r="D2801" s="25" t="s">
        <v>14702</v>
      </c>
      <c r="E2801" s="25" t="s">
        <v>14807</v>
      </c>
    </row>
    <row r="2802" spans="1:5">
      <c r="A2802" s="42" t="s">
        <v>14723</v>
      </c>
      <c r="B2802" s="25" t="s">
        <v>14808</v>
      </c>
      <c r="C2802" s="25" t="s">
        <v>14809</v>
      </c>
      <c r="D2802" s="25" t="s">
        <v>14703</v>
      </c>
      <c r="E2802" s="25" t="s">
        <v>12407</v>
      </c>
    </row>
    <row r="2803" spans="1:5">
      <c r="A2803" s="42" t="s">
        <v>14724</v>
      </c>
      <c r="B2803" s="25" t="s">
        <v>14810</v>
      </c>
      <c r="C2803" s="25" t="s">
        <v>14811</v>
      </c>
      <c r="D2803" s="25" t="s">
        <v>14704</v>
      </c>
      <c r="E2803" s="25" t="s">
        <v>12408</v>
      </c>
    </row>
    <row r="2804" spans="1:5">
      <c r="A2804" s="42" t="s">
        <v>14725</v>
      </c>
      <c r="B2804" s="25" t="s">
        <v>14812</v>
      </c>
      <c r="C2804" s="25" t="s">
        <v>14813</v>
      </c>
      <c r="D2804" s="25" t="s">
        <v>14705</v>
      </c>
      <c r="E2804" s="25" t="s">
        <v>12409</v>
      </c>
    </row>
    <row r="2805" spans="1:5">
      <c r="A2805" s="42" t="s">
        <v>14726</v>
      </c>
      <c r="B2805" s="25" t="s">
        <v>14814</v>
      </c>
      <c r="C2805" s="25" t="s">
        <v>11992</v>
      </c>
      <c r="D2805" s="25" t="s">
        <v>14727</v>
      </c>
      <c r="E2805" s="25" t="s">
        <v>14815</v>
      </c>
    </row>
    <row r="2806" spans="1:5">
      <c r="A2806" s="42" t="s">
        <v>14728</v>
      </c>
      <c r="B2806" s="25" t="s">
        <v>14816</v>
      </c>
      <c r="C2806" s="25" t="s">
        <v>14817</v>
      </c>
      <c r="D2806" s="25" t="s">
        <v>14729</v>
      </c>
      <c r="E2806" s="25" t="s">
        <v>12407</v>
      </c>
    </row>
    <row r="2807" spans="1:5">
      <c r="A2807" s="42" t="s">
        <v>14730</v>
      </c>
      <c r="B2807" s="25" t="s">
        <v>5287</v>
      </c>
      <c r="C2807" s="25" t="s">
        <v>14818</v>
      </c>
      <c r="D2807" s="25" t="s">
        <v>14731</v>
      </c>
      <c r="E2807" s="25" t="s">
        <v>12408</v>
      </c>
    </row>
    <row r="2808" spans="1:5">
      <c r="A2808" s="42" t="s">
        <v>14732</v>
      </c>
      <c r="B2808" s="25" t="s">
        <v>14819</v>
      </c>
      <c r="C2808" s="25" t="s">
        <v>14820</v>
      </c>
      <c r="D2808" s="25" t="s">
        <v>14733</v>
      </c>
      <c r="E2808" s="25" t="s">
        <v>12409</v>
      </c>
    </row>
    <row r="2809" spans="1:5">
      <c r="A2809" s="42" t="s">
        <v>14695</v>
      </c>
      <c r="B2809" s="25" t="s">
        <v>14821</v>
      </c>
      <c r="C2809" s="25" t="s">
        <v>11992</v>
      </c>
      <c r="D2809" s="25" t="s">
        <v>14734</v>
      </c>
      <c r="E2809" s="25" t="s">
        <v>14822</v>
      </c>
    </row>
    <row r="2810" spans="1:5">
      <c r="A2810" s="42" t="s">
        <v>14697</v>
      </c>
      <c r="B2810" s="25" t="s">
        <v>14823</v>
      </c>
      <c r="C2810" s="25" t="s">
        <v>14824</v>
      </c>
      <c r="D2810" s="25" t="s">
        <v>14735</v>
      </c>
      <c r="E2810" s="25" t="s">
        <v>12407</v>
      </c>
    </row>
    <row r="2811" spans="1:5">
      <c r="A2811" s="42" t="s">
        <v>14699</v>
      </c>
      <c r="B2811" s="25" t="s">
        <v>14825</v>
      </c>
      <c r="C2811" s="25" t="s">
        <v>14826</v>
      </c>
      <c r="D2811" s="25" t="s">
        <v>14736</v>
      </c>
      <c r="E2811" s="25" t="s">
        <v>12408</v>
      </c>
    </row>
    <row r="2812" spans="1:5">
      <c r="A2812" s="42" t="s">
        <v>14701</v>
      </c>
      <c r="B2812" s="25" t="s">
        <v>14827</v>
      </c>
      <c r="C2812" s="25" t="s">
        <v>14828</v>
      </c>
      <c r="D2812" s="25" t="s">
        <v>14737</v>
      </c>
      <c r="E2812" s="25" t="s">
        <v>12409</v>
      </c>
    </row>
    <row r="2813" spans="1:5">
      <c r="A2813" s="42" t="s">
        <v>14715</v>
      </c>
      <c r="B2813" s="25" t="s">
        <v>14829</v>
      </c>
      <c r="C2813" s="25" t="s">
        <v>11992</v>
      </c>
      <c r="D2813" s="25" t="s">
        <v>14738</v>
      </c>
      <c r="E2813" s="25" t="s">
        <v>14830</v>
      </c>
    </row>
    <row r="2814" spans="1:5">
      <c r="A2814" s="42" t="s">
        <v>14717</v>
      </c>
      <c r="B2814" s="25" t="s">
        <v>14831</v>
      </c>
      <c r="C2814" s="25" t="s">
        <v>14832</v>
      </c>
      <c r="D2814" s="25" t="s">
        <v>14739</v>
      </c>
      <c r="E2814" s="25" t="s">
        <v>12407</v>
      </c>
    </row>
    <row r="2815" spans="1:5">
      <c r="A2815" s="42" t="s">
        <v>14719</v>
      </c>
      <c r="B2815" s="25" t="s">
        <v>14833</v>
      </c>
      <c r="C2815" s="25" t="s">
        <v>14834</v>
      </c>
      <c r="D2815" s="25" t="s">
        <v>14740</v>
      </c>
      <c r="E2815" s="25" t="s">
        <v>12408</v>
      </c>
    </row>
    <row r="2816" spans="1:5">
      <c r="A2816" s="42" t="s">
        <v>14721</v>
      </c>
      <c r="B2816" s="25" t="s">
        <v>14835</v>
      </c>
      <c r="C2816" s="25" t="s">
        <v>14836</v>
      </c>
      <c r="D2816" s="25" t="s">
        <v>14741</v>
      </c>
      <c r="E2816" s="25" t="s">
        <v>12409</v>
      </c>
    </row>
    <row r="2817" spans="1:5">
      <c r="A2817" s="42" t="s">
        <v>14707</v>
      </c>
      <c r="B2817" s="25" t="s">
        <v>14837</v>
      </c>
      <c r="C2817" s="25" t="s">
        <v>11992</v>
      </c>
      <c r="D2817" s="25" t="s">
        <v>14742</v>
      </c>
      <c r="E2817" s="25" t="s">
        <v>14838</v>
      </c>
    </row>
    <row r="2818" spans="1:5">
      <c r="A2818" s="42" t="s">
        <v>14709</v>
      </c>
      <c r="B2818" s="25" t="s">
        <v>14839</v>
      </c>
      <c r="C2818" s="25" t="s">
        <v>14840</v>
      </c>
      <c r="D2818" s="25" t="s">
        <v>14743</v>
      </c>
      <c r="E2818" s="25" t="s">
        <v>12407</v>
      </c>
    </row>
    <row r="2819" spans="1:5">
      <c r="A2819" s="42" t="s">
        <v>14711</v>
      </c>
      <c r="B2819" s="25" t="s">
        <v>14841</v>
      </c>
      <c r="C2819" s="25" t="s">
        <v>14818</v>
      </c>
      <c r="D2819" s="25" t="s">
        <v>14744</v>
      </c>
      <c r="E2819" s="25" t="s">
        <v>12408</v>
      </c>
    </row>
    <row r="2820" spans="1:5">
      <c r="A2820" s="42" t="s">
        <v>14713</v>
      </c>
      <c r="B2820" s="25" t="s">
        <v>14835</v>
      </c>
      <c r="C2820" s="25" t="s">
        <v>14842</v>
      </c>
      <c r="D2820" s="25" t="s">
        <v>14745</v>
      </c>
      <c r="E2820" s="25" t="s">
        <v>12409</v>
      </c>
    </row>
    <row r="2821" spans="1:5">
      <c r="A2821" s="42" t="s">
        <v>14746</v>
      </c>
      <c r="B2821" s="25" t="s">
        <v>14843</v>
      </c>
      <c r="C2821" s="25" t="s">
        <v>11992</v>
      </c>
      <c r="D2821" s="25" t="s">
        <v>14747</v>
      </c>
      <c r="E2821" s="25" t="s">
        <v>14844</v>
      </c>
    </row>
    <row r="2822" spans="1:5">
      <c r="A2822" s="42" t="s">
        <v>14748</v>
      </c>
      <c r="B2822" s="25" t="s">
        <v>14845</v>
      </c>
      <c r="C2822" s="25" t="s">
        <v>14846</v>
      </c>
      <c r="D2822" s="25" t="s">
        <v>14749</v>
      </c>
      <c r="E2822" s="25" t="s">
        <v>12407</v>
      </c>
    </row>
    <row r="2823" spans="1:5">
      <c r="A2823" s="42" t="s">
        <v>14750</v>
      </c>
      <c r="B2823" s="25" t="s">
        <v>14847</v>
      </c>
      <c r="C2823" s="25" t="s">
        <v>14848</v>
      </c>
      <c r="D2823" s="25" t="s">
        <v>14751</v>
      </c>
      <c r="E2823" s="25" t="s">
        <v>12408</v>
      </c>
    </row>
    <row r="2824" spans="1:5">
      <c r="A2824" s="42" t="s">
        <v>14752</v>
      </c>
      <c r="B2824" s="25" t="s">
        <v>14849</v>
      </c>
      <c r="C2824" s="25" t="s">
        <v>14850</v>
      </c>
      <c r="D2824" s="25" t="s">
        <v>14753</v>
      </c>
      <c r="E2824" s="25" t="s">
        <v>12409</v>
      </c>
    </row>
    <row r="2825" spans="1:5">
      <c r="A2825" s="42" t="s">
        <v>14738</v>
      </c>
      <c r="B2825" s="25" t="s">
        <v>14851</v>
      </c>
      <c r="C2825" s="25" t="s">
        <v>11992</v>
      </c>
      <c r="D2825" s="25" t="s">
        <v>14706</v>
      </c>
      <c r="E2825" s="25" t="s">
        <v>14852</v>
      </c>
    </row>
    <row r="2826" spans="1:5">
      <c r="A2826" s="42" t="s">
        <v>14739</v>
      </c>
      <c r="B2826" s="25" t="s">
        <v>14853</v>
      </c>
      <c r="C2826" s="25" t="s">
        <v>14854</v>
      </c>
      <c r="D2826" s="25" t="s">
        <v>14708</v>
      </c>
      <c r="E2826" s="25" t="s">
        <v>12407</v>
      </c>
    </row>
    <row r="2827" spans="1:5">
      <c r="A2827" s="42" t="s">
        <v>14740</v>
      </c>
      <c r="B2827" s="25" t="s">
        <v>14855</v>
      </c>
      <c r="C2827" s="25" t="s">
        <v>14856</v>
      </c>
      <c r="D2827" s="25" t="s">
        <v>14710</v>
      </c>
      <c r="E2827" s="25" t="s">
        <v>12408</v>
      </c>
    </row>
    <row r="2828" spans="1:5">
      <c r="A2828" s="42" t="s">
        <v>14741</v>
      </c>
      <c r="B2828" s="25" t="s">
        <v>14857</v>
      </c>
      <c r="C2828" s="25" t="s">
        <v>14858</v>
      </c>
      <c r="D2828" s="25" t="s">
        <v>14712</v>
      </c>
      <c r="E2828" s="25" t="s">
        <v>12409</v>
      </c>
    </row>
    <row r="2829" spans="1:5">
      <c r="A2829" s="42" t="s">
        <v>14742</v>
      </c>
      <c r="B2829" s="25" t="s">
        <v>14859</v>
      </c>
      <c r="C2829" s="25" t="s">
        <v>11992</v>
      </c>
      <c r="D2829" s="25" t="s">
        <v>14746</v>
      </c>
      <c r="E2829" s="25" t="s">
        <v>14860</v>
      </c>
    </row>
    <row r="2830" spans="1:5">
      <c r="A2830" s="42" t="s">
        <v>14743</v>
      </c>
      <c r="B2830" s="25" t="s">
        <v>14861</v>
      </c>
      <c r="C2830" s="25" t="s">
        <v>14862</v>
      </c>
      <c r="D2830" s="25" t="s">
        <v>14748</v>
      </c>
      <c r="E2830" s="25" t="s">
        <v>12407</v>
      </c>
    </row>
    <row r="2831" spans="1:5">
      <c r="A2831" s="42" t="s">
        <v>14744</v>
      </c>
      <c r="B2831" s="25" t="s">
        <v>14863</v>
      </c>
      <c r="C2831" s="25" t="s">
        <v>14864</v>
      </c>
      <c r="D2831" s="25" t="s">
        <v>14750</v>
      </c>
      <c r="E2831" s="25" t="s">
        <v>12408</v>
      </c>
    </row>
    <row r="2832" spans="1:5">
      <c r="A2832" s="42" t="s">
        <v>14745</v>
      </c>
      <c r="B2832" s="25" t="s">
        <v>5429</v>
      </c>
      <c r="C2832" s="25" t="s">
        <v>14865</v>
      </c>
      <c r="D2832" s="25" t="s">
        <v>14752</v>
      </c>
      <c r="E2832" s="25" t="s">
        <v>12409</v>
      </c>
    </row>
    <row r="2833" spans="1:5">
      <c r="A2833" s="42" t="s">
        <v>14747</v>
      </c>
      <c r="B2833" s="25" t="s">
        <v>14866</v>
      </c>
      <c r="C2833" s="25" t="s">
        <v>11992</v>
      </c>
      <c r="D2833" s="25" t="s">
        <v>14714</v>
      </c>
      <c r="E2833" s="25" t="s">
        <v>14867</v>
      </c>
    </row>
    <row r="2834" spans="1:5">
      <c r="A2834" s="42" t="s">
        <v>14749</v>
      </c>
      <c r="B2834" s="25" t="s">
        <v>14868</v>
      </c>
      <c r="C2834" s="25" t="s">
        <v>14869</v>
      </c>
      <c r="D2834" s="25" t="s">
        <v>14716</v>
      </c>
      <c r="E2834" s="25" t="s">
        <v>12407</v>
      </c>
    </row>
    <row r="2835" spans="1:5">
      <c r="A2835" s="42" t="s">
        <v>14751</v>
      </c>
      <c r="B2835" s="25" t="s">
        <v>14870</v>
      </c>
      <c r="C2835" s="25" t="s">
        <v>14871</v>
      </c>
      <c r="D2835" s="25" t="s">
        <v>14718</v>
      </c>
      <c r="E2835" s="25" t="s">
        <v>12408</v>
      </c>
    </row>
    <row r="2836" spans="1:5">
      <c r="A2836" s="42" t="s">
        <v>14753</v>
      </c>
      <c r="B2836" s="25" t="s">
        <v>14872</v>
      </c>
      <c r="C2836" s="25" t="s">
        <v>14873</v>
      </c>
      <c r="D2836" s="25" t="s">
        <v>14720</v>
      </c>
      <c r="E2836" s="25" t="s">
        <v>12409</v>
      </c>
    </row>
    <row r="2837" spans="1:5">
      <c r="A2837" s="42" t="s">
        <v>14754</v>
      </c>
      <c r="B2837" s="25" t="s">
        <v>14874</v>
      </c>
      <c r="C2837" s="25" t="s">
        <v>11992</v>
      </c>
      <c r="D2837" s="25" t="s">
        <v>14722</v>
      </c>
      <c r="E2837" s="25" t="s">
        <v>14875</v>
      </c>
    </row>
    <row r="2838" spans="1:5">
      <c r="A2838" s="42" t="s">
        <v>14755</v>
      </c>
      <c r="B2838" s="25" t="s">
        <v>14876</v>
      </c>
      <c r="C2838" s="25" t="s">
        <v>14877</v>
      </c>
      <c r="D2838" s="25" t="s">
        <v>14723</v>
      </c>
      <c r="E2838" s="25" t="s">
        <v>12407</v>
      </c>
    </row>
    <row r="2839" spans="1:5">
      <c r="A2839" s="42" t="s">
        <v>14756</v>
      </c>
      <c r="B2839" s="25" t="s">
        <v>14878</v>
      </c>
      <c r="C2839" s="25" t="s">
        <v>14879</v>
      </c>
      <c r="D2839" s="25" t="s">
        <v>14724</v>
      </c>
      <c r="E2839" s="25" t="s">
        <v>12408</v>
      </c>
    </row>
    <row r="2840" spans="1:5">
      <c r="A2840" s="42" t="s">
        <v>14757</v>
      </c>
      <c r="B2840" s="25" t="s">
        <v>14880</v>
      </c>
      <c r="C2840" s="25" t="s">
        <v>14881</v>
      </c>
      <c r="D2840" s="25" t="s">
        <v>14725</v>
      </c>
      <c r="E2840" s="25" t="s">
        <v>12409</v>
      </c>
    </row>
    <row r="2841" spans="1:5">
      <c r="A2841" s="42" t="s">
        <v>14727</v>
      </c>
      <c r="B2841" s="25" t="s">
        <v>14882</v>
      </c>
      <c r="C2841" s="25" t="s">
        <v>11992</v>
      </c>
      <c r="D2841" s="25" t="s">
        <v>14726</v>
      </c>
      <c r="E2841" s="25" t="s">
        <v>14883</v>
      </c>
    </row>
    <row r="2842" spans="1:5">
      <c r="A2842" s="42" t="s">
        <v>14729</v>
      </c>
      <c r="B2842" s="25" t="s">
        <v>14884</v>
      </c>
      <c r="C2842" s="25" t="s">
        <v>14885</v>
      </c>
      <c r="D2842" s="25" t="s">
        <v>14728</v>
      </c>
      <c r="E2842" s="25" t="s">
        <v>12407</v>
      </c>
    </row>
    <row r="2843" spans="1:5">
      <c r="A2843" s="42" t="s">
        <v>14731</v>
      </c>
      <c r="B2843" s="25" t="s">
        <v>14886</v>
      </c>
      <c r="C2843" s="25" t="s">
        <v>14887</v>
      </c>
      <c r="D2843" s="25" t="s">
        <v>14730</v>
      </c>
      <c r="E2843" s="25" t="s">
        <v>12408</v>
      </c>
    </row>
    <row r="2844" spans="1:5">
      <c r="A2844" s="42" t="s">
        <v>14733</v>
      </c>
      <c r="B2844" s="25" t="s">
        <v>14888</v>
      </c>
      <c r="C2844" s="25" t="s">
        <v>14889</v>
      </c>
      <c r="D2844" s="25" t="s">
        <v>14732</v>
      </c>
      <c r="E2844" s="25" t="s">
        <v>12409</v>
      </c>
    </row>
    <row r="2845" spans="1:5">
      <c r="A2845" s="42" t="s">
        <v>14734</v>
      </c>
      <c r="B2845" s="25" t="s">
        <v>14890</v>
      </c>
      <c r="C2845" s="25" t="s">
        <v>11992</v>
      </c>
      <c r="D2845" s="25" t="s">
        <v>14754</v>
      </c>
      <c r="E2845" s="25" t="s">
        <v>5281</v>
      </c>
    </row>
    <row r="2846" spans="1:5">
      <c r="A2846" s="42" t="s">
        <v>14735</v>
      </c>
      <c r="B2846" s="25" t="s">
        <v>14891</v>
      </c>
      <c r="C2846" s="25" t="s">
        <v>14892</v>
      </c>
      <c r="D2846" s="25" t="s">
        <v>14755</v>
      </c>
      <c r="E2846" s="25" t="s">
        <v>12407</v>
      </c>
    </row>
    <row r="2847" spans="1:5">
      <c r="A2847" s="42" t="s">
        <v>14736</v>
      </c>
      <c r="B2847" s="25" t="s">
        <v>14893</v>
      </c>
      <c r="C2847" s="25" t="s">
        <v>14894</v>
      </c>
      <c r="D2847" s="25" t="s">
        <v>14756</v>
      </c>
      <c r="E2847" s="25" t="s">
        <v>12408</v>
      </c>
    </row>
    <row r="2848" spans="1:5">
      <c r="A2848" s="42" t="s">
        <v>14737</v>
      </c>
      <c r="B2848" s="25" t="s">
        <v>14895</v>
      </c>
      <c r="C2848" s="25" t="s">
        <v>14896</v>
      </c>
      <c r="D2848" s="25" t="s">
        <v>14757</v>
      </c>
      <c r="E2848" s="25" t="s">
        <v>12409</v>
      </c>
    </row>
    <row r="2849" spans="1:5">
      <c r="A2849" s="42" t="s">
        <v>17448</v>
      </c>
      <c r="B2849" s="25" t="s">
        <v>17456</v>
      </c>
    </row>
    <row r="2850" spans="1:5">
      <c r="A2850" s="42" t="s">
        <v>17449</v>
      </c>
      <c r="B2850" s="25" t="s">
        <v>17457</v>
      </c>
    </row>
    <row r="2851" spans="1:5">
      <c r="A2851" s="42" t="s">
        <v>17450</v>
      </c>
      <c r="B2851" s="25" t="s">
        <v>17458</v>
      </c>
    </row>
    <row r="2852" spans="1:5">
      <c r="A2852" s="42" t="s">
        <v>17451</v>
      </c>
      <c r="B2852" s="25" t="s">
        <v>17459</v>
      </c>
    </row>
    <row r="2853" spans="1:5">
      <c r="A2853" s="42" t="s">
        <v>17452</v>
      </c>
      <c r="B2853" s="25" t="s">
        <v>17460</v>
      </c>
    </row>
    <row r="2854" spans="1:5">
      <c r="A2854" s="42" t="s">
        <v>17453</v>
      </c>
      <c r="B2854" s="25" t="s">
        <v>17461</v>
      </c>
    </row>
    <row r="2855" spans="1:5">
      <c r="A2855" s="42" t="s">
        <v>17454</v>
      </c>
      <c r="B2855" s="25" t="s">
        <v>17462</v>
      </c>
    </row>
    <row r="2856" spans="1:5">
      <c r="A2856" s="42" t="s">
        <v>17455</v>
      </c>
      <c r="B2856" s="25" t="s">
        <v>17463</v>
      </c>
    </row>
    <row r="2857" spans="1:5">
      <c r="A2857" s="25" t="s">
        <v>5172</v>
      </c>
      <c r="B2857" s="25" t="s">
        <v>5173</v>
      </c>
    </row>
    <row r="2858" spans="1:5">
      <c r="A2858" s="25" t="s">
        <v>5174</v>
      </c>
      <c r="B2858" s="25" t="s">
        <v>5157</v>
      </c>
    </row>
    <row r="2859" spans="1:5">
      <c r="A2859" s="25" t="s">
        <v>17694</v>
      </c>
      <c r="B2859" s="25" t="s">
        <v>11072</v>
      </c>
    </row>
    <row r="2860" spans="1:5">
      <c r="A2860" s="25" t="s">
        <v>17705</v>
      </c>
      <c r="B2860" s="25" t="s">
        <v>5478</v>
      </c>
    </row>
    <row r="2861" spans="1:5">
      <c r="A2861" s="25" t="s">
        <v>5175</v>
      </c>
      <c r="B2861" s="25" t="s">
        <v>5176</v>
      </c>
    </row>
    <row r="2862" spans="1:5">
      <c r="A2862" s="25" t="s">
        <v>5177</v>
      </c>
      <c r="B2862" s="45" t="s">
        <v>5178</v>
      </c>
      <c r="C2862" s="45"/>
      <c r="E2862" s="45"/>
    </row>
    <row r="2863" spans="1:5" ht="17">
      <c r="A2863" s="25" t="s">
        <v>11608</v>
      </c>
      <c r="B2863" s="53" t="s">
        <v>11680</v>
      </c>
      <c r="D2863" s="162" t="s">
        <v>11608</v>
      </c>
      <c r="E2863" s="25" t="s">
        <v>12406</v>
      </c>
    </row>
    <row r="2864" spans="1:5" ht="17">
      <c r="A2864" s="25" t="s">
        <v>11609</v>
      </c>
      <c r="B2864" s="25" t="s">
        <v>11681</v>
      </c>
      <c r="C2864" s="25" t="s">
        <v>12042</v>
      </c>
      <c r="D2864" s="162" t="s">
        <v>11609</v>
      </c>
      <c r="E2864" s="25" t="s">
        <v>12407</v>
      </c>
    </row>
    <row r="2865" spans="1:5" ht="17">
      <c r="A2865" s="25" t="s">
        <v>11610</v>
      </c>
      <c r="B2865" s="25" t="s">
        <v>11682</v>
      </c>
      <c r="C2865" s="25" t="s">
        <v>12043</v>
      </c>
      <c r="D2865" s="162" t="s">
        <v>11610</v>
      </c>
      <c r="E2865" s="25" t="s">
        <v>12408</v>
      </c>
    </row>
    <row r="2866" spans="1:5" ht="17">
      <c r="A2866" s="25" t="s">
        <v>11611</v>
      </c>
      <c r="B2866" s="25" t="s">
        <v>11683</v>
      </c>
      <c r="C2866" s="25" t="s">
        <v>12044</v>
      </c>
      <c r="D2866" s="162" t="s">
        <v>11611</v>
      </c>
      <c r="E2866" s="25" t="s">
        <v>12409</v>
      </c>
    </row>
    <row r="2867" spans="1:5" ht="17">
      <c r="A2867" s="25" t="s">
        <v>11612</v>
      </c>
      <c r="B2867" s="53" t="s">
        <v>11684</v>
      </c>
      <c r="C2867" s="25" t="s">
        <v>11992</v>
      </c>
      <c r="D2867" s="162" t="s">
        <v>11636</v>
      </c>
      <c r="E2867" s="25" t="s">
        <v>12410</v>
      </c>
    </row>
    <row r="2868" spans="1:5" ht="17">
      <c r="A2868" s="25" t="s">
        <v>11613</v>
      </c>
      <c r="B2868" s="25" t="s">
        <v>11685</v>
      </c>
      <c r="C2868" s="25" t="s">
        <v>12045</v>
      </c>
      <c r="D2868" s="162" t="s">
        <v>11637</v>
      </c>
      <c r="E2868" s="25" t="s">
        <v>5184</v>
      </c>
    </row>
    <row r="2869" spans="1:5" ht="17">
      <c r="A2869" s="25" t="s">
        <v>11614</v>
      </c>
      <c r="B2869" s="25" t="s">
        <v>11686</v>
      </c>
      <c r="C2869" s="25" t="s">
        <v>12046</v>
      </c>
      <c r="D2869" s="162" t="s">
        <v>11638</v>
      </c>
      <c r="E2869" s="25" t="s">
        <v>12411</v>
      </c>
    </row>
    <row r="2870" spans="1:5" ht="17">
      <c r="A2870" s="25" t="s">
        <v>11615</v>
      </c>
      <c r="B2870" s="25" t="s">
        <v>11687</v>
      </c>
      <c r="C2870" s="25" t="s">
        <v>12047</v>
      </c>
      <c r="D2870" s="162" t="s">
        <v>11615</v>
      </c>
      <c r="E2870" s="25" t="s">
        <v>12412</v>
      </c>
    </row>
    <row r="2871" spans="1:5" ht="17">
      <c r="A2871" s="25" t="s">
        <v>11616</v>
      </c>
      <c r="B2871" s="53" t="s">
        <v>11688</v>
      </c>
      <c r="C2871" s="25" t="s">
        <v>11992</v>
      </c>
      <c r="D2871" s="162" t="s">
        <v>11632</v>
      </c>
      <c r="E2871" s="25" t="s">
        <v>12413</v>
      </c>
    </row>
    <row r="2872" spans="1:5" ht="17">
      <c r="A2872" s="25" t="s">
        <v>11617</v>
      </c>
      <c r="B2872" s="25" t="s">
        <v>11689</v>
      </c>
      <c r="C2872" s="25" t="s">
        <v>12048</v>
      </c>
      <c r="D2872" s="162" t="s">
        <v>11633</v>
      </c>
      <c r="E2872" s="25" t="s">
        <v>5184</v>
      </c>
    </row>
    <row r="2873" spans="1:5" ht="17">
      <c r="A2873" s="25" t="s">
        <v>11618</v>
      </c>
      <c r="B2873" s="25" t="s">
        <v>11690</v>
      </c>
      <c r="C2873" s="25" t="s">
        <v>12049</v>
      </c>
      <c r="D2873" s="162" t="s">
        <v>11634</v>
      </c>
      <c r="E2873" s="25" t="s">
        <v>12414</v>
      </c>
    </row>
    <row r="2874" spans="1:5" ht="17">
      <c r="A2874" s="25" t="s">
        <v>11619</v>
      </c>
      <c r="B2874" s="25" t="s">
        <v>11691</v>
      </c>
      <c r="C2874" s="25" t="s">
        <v>12050</v>
      </c>
      <c r="D2874" s="162" t="s">
        <v>11635</v>
      </c>
      <c r="E2874" s="25" t="s">
        <v>12412</v>
      </c>
    </row>
    <row r="2875" spans="1:5" ht="17">
      <c r="A2875" s="25" t="s">
        <v>11620</v>
      </c>
      <c r="B2875" s="53" t="s">
        <v>11692</v>
      </c>
      <c r="C2875" s="25" t="s">
        <v>11992</v>
      </c>
      <c r="D2875" s="162" t="s">
        <v>11616</v>
      </c>
      <c r="E2875" s="25" t="s">
        <v>12415</v>
      </c>
    </row>
    <row r="2876" spans="1:5" ht="17">
      <c r="A2876" s="25" t="s">
        <v>11621</v>
      </c>
      <c r="B2876" s="25" t="s">
        <v>11693</v>
      </c>
      <c r="C2876" s="25" t="s">
        <v>12051</v>
      </c>
      <c r="D2876" s="162" t="s">
        <v>11617</v>
      </c>
      <c r="E2876" s="25" t="s">
        <v>5184</v>
      </c>
    </row>
    <row r="2877" spans="1:5" ht="17">
      <c r="A2877" s="25" t="s">
        <v>11622</v>
      </c>
      <c r="B2877" s="25" t="s">
        <v>11694</v>
      </c>
      <c r="C2877" s="25" t="s">
        <v>12052</v>
      </c>
      <c r="D2877" s="162" t="s">
        <v>11618</v>
      </c>
      <c r="E2877" s="25" t="s">
        <v>12411</v>
      </c>
    </row>
    <row r="2878" spans="1:5" ht="17">
      <c r="A2878" s="25" t="s">
        <v>11623</v>
      </c>
      <c r="B2878" s="25" t="s">
        <v>11695</v>
      </c>
      <c r="C2878" s="25" t="s">
        <v>12053</v>
      </c>
      <c r="D2878" s="162" t="s">
        <v>11619</v>
      </c>
      <c r="E2878" s="25" t="s">
        <v>12412</v>
      </c>
    </row>
    <row r="2879" spans="1:5" ht="17">
      <c r="A2879" s="25" t="s">
        <v>11624</v>
      </c>
      <c r="B2879" s="53" t="s">
        <v>11696</v>
      </c>
      <c r="C2879" s="25" t="s">
        <v>11992</v>
      </c>
      <c r="D2879" s="162" t="s">
        <v>11620</v>
      </c>
      <c r="E2879" s="25" t="s">
        <v>12416</v>
      </c>
    </row>
    <row r="2880" spans="1:5" ht="17">
      <c r="A2880" s="25" t="s">
        <v>11625</v>
      </c>
      <c r="B2880" s="25" t="s">
        <v>11697</v>
      </c>
      <c r="C2880" s="25" t="s">
        <v>12054</v>
      </c>
      <c r="D2880" s="162" t="s">
        <v>11621</v>
      </c>
      <c r="E2880" s="25" t="s">
        <v>5483</v>
      </c>
    </row>
    <row r="2881" spans="1:5" ht="17">
      <c r="A2881" s="25" t="s">
        <v>11626</v>
      </c>
      <c r="B2881" s="25" t="s">
        <v>11698</v>
      </c>
      <c r="C2881" s="25" t="s">
        <v>12055</v>
      </c>
      <c r="D2881" s="162" t="s">
        <v>11622</v>
      </c>
      <c r="E2881" s="25" t="s">
        <v>12408</v>
      </c>
    </row>
    <row r="2882" spans="1:5" ht="17">
      <c r="A2882" s="25" t="s">
        <v>11627</v>
      </c>
      <c r="B2882" s="25" t="s">
        <v>11699</v>
      </c>
      <c r="C2882" s="25" t="s">
        <v>12056</v>
      </c>
      <c r="D2882" s="162" t="s">
        <v>11623</v>
      </c>
      <c r="E2882" s="25" t="s">
        <v>12409</v>
      </c>
    </row>
    <row r="2883" spans="1:5" ht="17">
      <c r="A2883" s="25" t="s">
        <v>11628</v>
      </c>
      <c r="B2883" s="53" t="s">
        <v>11700</v>
      </c>
      <c r="C2883" s="25" t="s">
        <v>11992</v>
      </c>
      <c r="D2883" s="162" t="s">
        <v>11624</v>
      </c>
      <c r="E2883" s="25" t="s">
        <v>12417</v>
      </c>
    </row>
    <row r="2884" spans="1:5" ht="17">
      <c r="A2884" s="25" t="s">
        <v>11629</v>
      </c>
      <c r="B2884" s="25" t="s">
        <v>11701</v>
      </c>
      <c r="C2884" s="25" t="s">
        <v>12057</v>
      </c>
      <c r="D2884" s="162" t="s">
        <v>11625</v>
      </c>
      <c r="E2884" s="25" t="s">
        <v>5483</v>
      </c>
    </row>
    <row r="2885" spans="1:5" ht="17">
      <c r="A2885" s="25" t="s">
        <v>11630</v>
      </c>
      <c r="B2885" s="25" t="s">
        <v>11702</v>
      </c>
      <c r="C2885" s="25" t="s">
        <v>12058</v>
      </c>
      <c r="D2885" s="162" t="s">
        <v>11626</v>
      </c>
      <c r="E2885" s="25" t="s">
        <v>12408</v>
      </c>
    </row>
    <row r="2886" spans="1:5" ht="17">
      <c r="A2886" s="25" t="s">
        <v>11631</v>
      </c>
      <c r="B2886" s="25" t="s">
        <v>11703</v>
      </c>
      <c r="C2886" s="25" t="s">
        <v>12059</v>
      </c>
      <c r="D2886" s="162" t="s">
        <v>11627</v>
      </c>
      <c r="E2886" s="25" t="s">
        <v>12409</v>
      </c>
    </row>
    <row r="2887" spans="1:5" ht="17">
      <c r="A2887" s="25" t="s">
        <v>11632</v>
      </c>
      <c r="B2887" s="53" t="s">
        <v>11704</v>
      </c>
      <c r="C2887" s="25" t="s">
        <v>11992</v>
      </c>
      <c r="D2887" s="162" t="s">
        <v>11644</v>
      </c>
      <c r="E2887" s="25" t="s">
        <v>11704</v>
      </c>
    </row>
    <row r="2888" spans="1:5" ht="17">
      <c r="A2888" s="25" t="s">
        <v>11633</v>
      </c>
      <c r="B2888" s="25" t="s">
        <v>11705</v>
      </c>
      <c r="C2888" s="25" t="s">
        <v>12060</v>
      </c>
      <c r="D2888" s="162" t="s">
        <v>11645</v>
      </c>
      <c r="E2888" s="25" t="s">
        <v>5483</v>
      </c>
    </row>
    <row r="2889" spans="1:5" ht="17">
      <c r="A2889" s="25" t="s">
        <v>11634</v>
      </c>
      <c r="B2889" s="25" t="s">
        <v>11706</v>
      </c>
      <c r="C2889" s="25" t="s">
        <v>12061</v>
      </c>
      <c r="D2889" s="162" t="s">
        <v>11646</v>
      </c>
      <c r="E2889" s="25" t="s">
        <v>12408</v>
      </c>
    </row>
    <row r="2890" spans="1:5" ht="17">
      <c r="A2890" s="25" t="s">
        <v>11635</v>
      </c>
      <c r="B2890" s="25" t="s">
        <v>11707</v>
      </c>
      <c r="C2890" s="25" t="s">
        <v>12062</v>
      </c>
      <c r="D2890" s="162" t="s">
        <v>11647</v>
      </c>
      <c r="E2890" s="25" t="s">
        <v>12409</v>
      </c>
    </row>
    <row r="2891" spans="1:5" ht="17">
      <c r="A2891" s="25" t="s">
        <v>11636</v>
      </c>
      <c r="B2891" s="53" t="s">
        <v>11708</v>
      </c>
      <c r="C2891" s="25" t="s">
        <v>11992</v>
      </c>
      <c r="D2891" s="162" t="s">
        <v>11652</v>
      </c>
      <c r="E2891" s="25" t="s">
        <v>12418</v>
      </c>
    </row>
    <row r="2892" spans="1:5" ht="17">
      <c r="A2892" s="25" t="s">
        <v>11637</v>
      </c>
      <c r="B2892" s="25" t="s">
        <v>11709</v>
      </c>
      <c r="C2892" s="25" t="s">
        <v>12063</v>
      </c>
      <c r="D2892" s="162" t="s">
        <v>11653</v>
      </c>
      <c r="E2892" s="25" t="s">
        <v>12419</v>
      </c>
    </row>
    <row r="2893" spans="1:5" ht="17">
      <c r="A2893" s="25" t="s">
        <v>11638</v>
      </c>
      <c r="B2893" s="25" t="s">
        <v>11710</v>
      </c>
      <c r="C2893" s="25" t="s">
        <v>12064</v>
      </c>
      <c r="D2893" s="162" t="s">
        <v>11654</v>
      </c>
      <c r="E2893" s="25" t="s">
        <v>12408</v>
      </c>
    </row>
    <row r="2894" spans="1:5" ht="17">
      <c r="A2894" s="25" t="s">
        <v>11639</v>
      </c>
      <c r="B2894" s="25" t="s">
        <v>11711</v>
      </c>
      <c r="C2894" s="25" t="s">
        <v>12065</v>
      </c>
      <c r="D2894" s="162" t="s">
        <v>11655</v>
      </c>
      <c r="E2894" s="25" t="s">
        <v>12409</v>
      </c>
    </row>
    <row r="2895" spans="1:5" ht="17">
      <c r="A2895" s="25" t="s">
        <v>11640</v>
      </c>
      <c r="B2895" s="53" t="s">
        <v>11712</v>
      </c>
      <c r="C2895" s="25" t="s">
        <v>11992</v>
      </c>
      <c r="D2895" s="162" t="s">
        <v>11648</v>
      </c>
      <c r="E2895" s="25" t="s">
        <v>12420</v>
      </c>
    </row>
    <row r="2896" spans="1:5" ht="17">
      <c r="A2896" s="25" t="s">
        <v>11641</v>
      </c>
      <c r="B2896" s="25" t="s">
        <v>11713</v>
      </c>
      <c r="C2896" s="25" t="s">
        <v>12066</v>
      </c>
      <c r="D2896" s="162" t="s">
        <v>11649</v>
      </c>
      <c r="E2896" s="25" t="s">
        <v>12421</v>
      </c>
    </row>
    <row r="2897" spans="1:5" ht="17">
      <c r="A2897" s="25" t="s">
        <v>11642</v>
      </c>
      <c r="B2897" s="25" t="s">
        <v>11714</v>
      </c>
      <c r="C2897" s="25" t="s">
        <v>12067</v>
      </c>
      <c r="D2897" s="162" t="s">
        <v>11650</v>
      </c>
      <c r="E2897" s="25" t="s">
        <v>12408</v>
      </c>
    </row>
    <row r="2898" spans="1:5" ht="17">
      <c r="A2898" s="25" t="s">
        <v>11643</v>
      </c>
      <c r="B2898" s="25" t="s">
        <v>11715</v>
      </c>
      <c r="C2898" s="25" t="s">
        <v>12067</v>
      </c>
      <c r="D2898" s="162" t="s">
        <v>11651</v>
      </c>
      <c r="E2898" s="25" t="s">
        <v>12409</v>
      </c>
    </row>
    <row r="2899" spans="1:5" ht="17">
      <c r="A2899" s="25" t="s">
        <v>11644</v>
      </c>
      <c r="B2899" s="53" t="s">
        <v>11716</v>
      </c>
      <c r="C2899" s="25" t="s">
        <v>11992</v>
      </c>
      <c r="D2899" s="162" t="s">
        <v>11660</v>
      </c>
      <c r="E2899" s="25" t="s">
        <v>12422</v>
      </c>
    </row>
    <row r="2900" spans="1:5" ht="17">
      <c r="A2900" s="25" t="s">
        <v>11645</v>
      </c>
      <c r="B2900" s="25" t="s">
        <v>11717</v>
      </c>
      <c r="C2900" s="25" t="s">
        <v>12068</v>
      </c>
      <c r="D2900" s="162" t="s">
        <v>11661</v>
      </c>
      <c r="E2900" s="25" t="s">
        <v>5184</v>
      </c>
    </row>
    <row r="2901" spans="1:5" ht="17">
      <c r="A2901" s="25" t="s">
        <v>11646</v>
      </c>
      <c r="B2901" s="25" t="s">
        <v>11718</v>
      </c>
      <c r="C2901" s="25" t="s">
        <v>12069</v>
      </c>
      <c r="D2901" s="162" t="s">
        <v>11662</v>
      </c>
      <c r="E2901" s="25" t="s">
        <v>12414</v>
      </c>
    </row>
    <row r="2902" spans="1:5" ht="17">
      <c r="A2902" s="25" t="s">
        <v>11647</v>
      </c>
      <c r="B2902" s="25" t="s">
        <v>11719</v>
      </c>
      <c r="C2902" s="25" t="s">
        <v>12070</v>
      </c>
      <c r="D2902" s="162" t="s">
        <v>11663</v>
      </c>
      <c r="E2902" s="25" t="s">
        <v>12412</v>
      </c>
    </row>
    <row r="2903" spans="1:5" ht="17">
      <c r="A2903" s="25" t="s">
        <v>11648</v>
      </c>
      <c r="B2903" s="53" t="s">
        <v>11720</v>
      </c>
      <c r="C2903" s="25" t="s">
        <v>11992</v>
      </c>
      <c r="D2903" s="162" t="s">
        <v>11656</v>
      </c>
      <c r="E2903" s="25" t="s">
        <v>12423</v>
      </c>
    </row>
    <row r="2904" spans="1:5" ht="17">
      <c r="A2904" s="25" t="s">
        <v>11649</v>
      </c>
      <c r="B2904" s="25" t="s">
        <v>11721</v>
      </c>
      <c r="C2904" s="25" t="s">
        <v>12071</v>
      </c>
      <c r="D2904" s="162" t="s">
        <v>11657</v>
      </c>
      <c r="E2904" s="25" t="s">
        <v>12407</v>
      </c>
    </row>
    <row r="2905" spans="1:5" ht="17">
      <c r="A2905" s="25" t="s">
        <v>11650</v>
      </c>
      <c r="B2905" s="25" t="s">
        <v>11722</v>
      </c>
      <c r="C2905" s="25" t="s">
        <v>12072</v>
      </c>
      <c r="D2905" s="162" t="s">
        <v>11658</v>
      </c>
      <c r="E2905" s="25" t="s">
        <v>12408</v>
      </c>
    </row>
    <row r="2906" spans="1:5" ht="17">
      <c r="A2906" s="25" t="s">
        <v>11651</v>
      </c>
      <c r="B2906" s="25" t="s">
        <v>11723</v>
      </c>
      <c r="C2906" s="25" t="s">
        <v>12073</v>
      </c>
      <c r="D2906" s="162" t="s">
        <v>11659</v>
      </c>
      <c r="E2906" s="25" t="s">
        <v>12409</v>
      </c>
    </row>
    <row r="2907" spans="1:5" ht="17">
      <c r="A2907" s="25" t="s">
        <v>11652</v>
      </c>
      <c r="B2907" s="53" t="s">
        <v>11724</v>
      </c>
      <c r="C2907" s="25" t="s">
        <v>11992</v>
      </c>
      <c r="D2907" s="162" t="s">
        <v>11664</v>
      </c>
      <c r="E2907" s="25" t="s">
        <v>12424</v>
      </c>
    </row>
    <row r="2908" spans="1:5" ht="17">
      <c r="A2908" s="25" t="s">
        <v>11653</v>
      </c>
      <c r="B2908" s="25" t="s">
        <v>11725</v>
      </c>
      <c r="C2908" s="25" t="s">
        <v>12074</v>
      </c>
      <c r="D2908" s="162" t="s">
        <v>11665</v>
      </c>
      <c r="E2908" s="25" t="s">
        <v>12419</v>
      </c>
    </row>
    <row r="2909" spans="1:5" ht="17">
      <c r="A2909" s="25" t="s">
        <v>11654</v>
      </c>
      <c r="B2909" s="25" t="s">
        <v>11726</v>
      </c>
      <c r="C2909" s="25" t="s">
        <v>12075</v>
      </c>
      <c r="D2909" s="162" t="s">
        <v>11666</v>
      </c>
      <c r="E2909" s="25" t="s">
        <v>12408</v>
      </c>
    </row>
    <row r="2910" spans="1:5" ht="17">
      <c r="A2910" s="25" t="s">
        <v>11655</v>
      </c>
      <c r="B2910" s="25" t="s">
        <v>11727</v>
      </c>
      <c r="C2910" s="25" t="s">
        <v>12075</v>
      </c>
      <c r="D2910" s="162" t="s">
        <v>11667</v>
      </c>
      <c r="E2910" s="25" t="s">
        <v>12409</v>
      </c>
    </row>
    <row r="2911" spans="1:5" ht="17">
      <c r="A2911" s="25" t="s">
        <v>11656</v>
      </c>
      <c r="B2911" s="53" t="s">
        <v>11728</v>
      </c>
      <c r="C2911" s="25" t="s">
        <v>11992</v>
      </c>
      <c r="D2911" s="162" t="s">
        <v>11672</v>
      </c>
      <c r="E2911" s="25" t="s">
        <v>12425</v>
      </c>
    </row>
    <row r="2912" spans="1:5" ht="17">
      <c r="A2912" s="25" t="s">
        <v>11657</v>
      </c>
      <c r="B2912" s="25" t="s">
        <v>11729</v>
      </c>
      <c r="C2912" s="25" t="s">
        <v>12076</v>
      </c>
      <c r="D2912" s="162" t="s">
        <v>11673</v>
      </c>
      <c r="E2912" s="25" t="s">
        <v>12407</v>
      </c>
    </row>
    <row r="2913" spans="1:5" ht="17">
      <c r="A2913" s="25" t="s">
        <v>11658</v>
      </c>
      <c r="B2913" s="25" t="s">
        <v>11730</v>
      </c>
      <c r="C2913" s="25" t="s">
        <v>12077</v>
      </c>
      <c r="D2913" s="162" t="s">
        <v>11674</v>
      </c>
      <c r="E2913" s="25" t="s">
        <v>12408</v>
      </c>
    </row>
    <row r="2914" spans="1:5" ht="17">
      <c r="A2914" s="25" t="s">
        <v>11659</v>
      </c>
      <c r="B2914" s="25" t="s">
        <v>11731</v>
      </c>
      <c r="C2914" s="25" t="s">
        <v>12078</v>
      </c>
      <c r="D2914" s="162" t="s">
        <v>11675</v>
      </c>
      <c r="E2914" s="25" t="s">
        <v>12409</v>
      </c>
    </row>
    <row r="2915" spans="1:5" ht="17">
      <c r="A2915" s="25" t="s">
        <v>11660</v>
      </c>
      <c r="B2915" s="53" t="s">
        <v>11732</v>
      </c>
      <c r="C2915" s="25" t="s">
        <v>11992</v>
      </c>
      <c r="D2915" s="162" t="s">
        <v>11668</v>
      </c>
      <c r="E2915" s="25" t="s">
        <v>12426</v>
      </c>
    </row>
    <row r="2916" spans="1:5" ht="17">
      <c r="A2916" s="25" t="s">
        <v>11661</v>
      </c>
      <c r="B2916" s="25" t="s">
        <v>11733</v>
      </c>
      <c r="C2916" s="25" t="s">
        <v>12079</v>
      </c>
      <c r="D2916" s="162" t="s">
        <v>11669</v>
      </c>
      <c r="E2916" s="25" t="s">
        <v>5483</v>
      </c>
    </row>
    <row r="2917" spans="1:5" ht="17">
      <c r="A2917" s="25" t="s">
        <v>11662</v>
      </c>
      <c r="B2917" s="25" t="s">
        <v>11734</v>
      </c>
      <c r="C2917" s="25" t="s">
        <v>12080</v>
      </c>
      <c r="D2917" s="162" t="s">
        <v>11670</v>
      </c>
      <c r="E2917" s="25" t="s">
        <v>12408</v>
      </c>
    </row>
    <row r="2918" spans="1:5" ht="17">
      <c r="A2918" s="25" t="s">
        <v>11663</v>
      </c>
      <c r="B2918" s="25" t="s">
        <v>11735</v>
      </c>
      <c r="C2918" s="25" t="s">
        <v>12081</v>
      </c>
      <c r="D2918" s="162" t="s">
        <v>11671</v>
      </c>
      <c r="E2918" s="25" t="s">
        <v>12409</v>
      </c>
    </row>
    <row r="2919" spans="1:5" ht="17">
      <c r="A2919" s="25" t="s">
        <v>11664</v>
      </c>
      <c r="B2919" s="53" t="s">
        <v>11736</v>
      </c>
      <c r="C2919" s="25" t="s">
        <v>11992</v>
      </c>
      <c r="D2919" s="162" t="s">
        <v>11640</v>
      </c>
      <c r="E2919" s="25" t="s">
        <v>12427</v>
      </c>
    </row>
    <row r="2920" spans="1:5" ht="17">
      <c r="A2920" s="25" t="s">
        <v>11665</v>
      </c>
      <c r="B2920" s="25" t="s">
        <v>11737</v>
      </c>
      <c r="C2920" s="25" t="s">
        <v>12082</v>
      </c>
      <c r="D2920" s="162" t="s">
        <v>11641</v>
      </c>
      <c r="E2920" s="25" t="s">
        <v>5483</v>
      </c>
    </row>
    <row r="2921" spans="1:5" ht="17">
      <c r="A2921" s="25" t="s">
        <v>11666</v>
      </c>
      <c r="B2921" s="25" t="s">
        <v>11738</v>
      </c>
      <c r="C2921" s="25" t="s">
        <v>12083</v>
      </c>
      <c r="D2921" s="162" t="s">
        <v>11642</v>
      </c>
      <c r="E2921" s="25" t="s">
        <v>12408</v>
      </c>
    </row>
    <row r="2922" spans="1:5" ht="17">
      <c r="A2922" s="25" t="s">
        <v>11667</v>
      </c>
      <c r="B2922" s="25" t="s">
        <v>11739</v>
      </c>
      <c r="C2922" s="25" t="s">
        <v>12084</v>
      </c>
      <c r="D2922" s="162" t="s">
        <v>11643</v>
      </c>
      <c r="E2922" s="25" t="s">
        <v>12409</v>
      </c>
    </row>
    <row r="2923" spans="1:5" ht="17">
      <c r="A2923" s="42" t="s">
        <v>11668</v>
      </c>
      <c r="B2923" s="53" t="s">
        <v>11740</v>
      </c>
      <c r="C2923" s="25" t="s">
        <v>11992</v>
      </c>
      <c r="D2923" s="162" t="s">
        <v>11612</v>
      </c>
      <c r="E2923" s="25" t="s">
        <v>12428</v>
      </c>
    </row>
    <row r="2924" spans="1:5" ht="17">
      <c r="A2924" s="42" t="s">
        <v>11669</v>
      </c>
      <c r="B2924" s="25" t="s">
        <v>11741</v>
      </c>
      <c r="C2924" s="25" t="s">
        <v>12085</v>
      </c>
      <c r="D2924" s="162" t="s">
        <v>11613</v>
      </c>
      <c r="E2924" s="25" t="s">
        <v>5483</v>
      </c>
    </row>
    <row r="2925" spans="1:5" ht="17">
      <c r="A2925" s="42" t="s">
        <v>11670</v>
      </c>
      <c r="B2925" s="25" t="s">
        <v>11742</v>
      </c>
      <c r="C2925" s="25" t="s">
        <v>12086</v>
      </c>
      <c r="D2925" s="162" t="s">
        <v>11614</v>
      </c>
      <c r="E2925" s="25" t="s">
        <v>12408</v>
      </c>
    </row>
    <row r="2926" spans="1:5" ht="17">
      <c r="A2926" s="42" t="s">
        <v>11671</v>
      </c>
      <c r="B2926" s="25" t="s">
        <v>11743</v>
      </c>
      <c r="C2926" s="25" t="s">
        <v>12087</v>
      </c>
      <c r="D2926" s="162" t="s">
        <v>11615</v>
      </c>
      <c r="E2926" s="25" t="s">
        <v>12409</v>
      </c>
    </row>
    <row r="2927" spans="1:5" ht="17">
      <c r="A2927" s="42" t="s">
        <v>11672</v>
      </c>
      <c r="B2927" s="53" t="s">
        <v>11744</v>
      </c>
      <c r="C2927" s="25" t="s">
        <v>11992</v>
      </c>
      <c r="D2927" s="162" t="s">
        <v>11628</v>
      </c>
      <c r="E2927" s="25" t="s">
        <v>12429</v>
      </c>
    </row>
    <row r="2928" spans="1:5" ht="17">
      <c r="A2928" s="42" t="s">
        <v>11673</v>
      </c>
      <c r="B2928" s="25" t="s">
        <v>11745</v>
      </c>
      <c r="C2928" s="25" t="s">
        <v>12088</v>
      </c>
      <c r="D2928" s="162" t="s">
        <v>11629</v>
      </c>
      <c r="E2928" s="25" t="s">
        <v>12407</v>
      </c>
    </row>
    <row r="2929" spans="1:5" ht="17">
      <c r="A2929" s="42" t="s">
        <v>11674</v>
      </c>
      <c r="B2929" s="25" t="s">
        <v>11746</v>
      </c>
      <c r="C2929" s="25" t="s">
        <v>12089</v>
      </c>
      <c r="D2929" s="162" t="s">
        <v>11630</v>
      </c>
      <c r="E2929" s="25" t="s">
        <v>12408</v>
      </c>
    </row>
    <row r="2930" spans="1:5" ht="17">
      <c r="A2930" s="42" t="s">
        <v>11675</v>
      </c>
      <c r="B2930" s="25" t="s">
        <v>11723</v>
      </c>
      <c r="C2930" s="25" t="s">
        <v>12090</v>
      </c>
      <c r="D2930" s="162" t="s">
        <v>11631</v>
      </c>
      <c r="E2930" s="25" t="s">
        <v>12409</v>
      </c>
    </row>
    <row r="2931" spans="1:5" ht="17">
      <c r="A2931" s="42" t="s">
        <v>11676</v>
      </c>
      <c r="B2931" s="53" t="s">
        <v>11747</v>
      </c>
      <c r="C2931" s="25" t="s">
        <v>11992</v>
      </c>
      <c r="D2931" s="162" t="s">
        <v>11676</v>
      </c>
      <c r="E2931" s="25" t="s">
        <v>12430</v>
      </c>
    </row>
    <row r="2932" spans="1:5" ht="17">
      <c r="A2932" s="42" t="s">
        <v>11677</v>
      </c>
      <c r="B2932" s="25" t="s">
        <v>11748</v>
      </c>
      <c r="C2932" s="25" t="s">
        <v>12091</v>
      </c>
      <c r="D2932" s="162" t="s">
        <v>11677</v>
      </c>
      <c r="E2932" s="25" t="s">
        <v>5483</v>
      </c>
    </row>
    <row r="2933" spans="1:5" ht="17">
      <c r="A2933" s="42" t="s">
        <v>11678</v>
      </c>
      <c r="B2933" s="25" t="s">
        <v>11749</v>
      </c>
      <c r="C2933" s="25" t="s">
        <v>12092</v>
      </c>
      <c r="D2933" s="162" t="s">
        <v>11678</v>
      </c>
      <c r="E2933" s="25" t="s">
        <v>12408</v>
      </c>
    </row>
    <row r="2934" spans="1:5" ht="17">
      <c r="A2934" s="42" t="s">
        <v>11679</v>
      </c>
      <c r="B2934" s="25" t="s">
        <v>11750</v>
      </c>
      <c r="C2934" s="25" t="s">
        <v>12093</v>
      </c>
      <c r="D2934" s="162" t="s">
        <v>11679</v>
      </c>
      <c r="E2934" s="25" t="s">
        <v>12409</v>
      </c>
    </row>
    <row r="2935" spans="1:5">
      <c r="A2935" s="42" t="s">
        <v>17096</v>
      </c>
      <c r="B2935" s="25" t="s">
        <v>17104</v>
      </c>
    </row>
    <row r="2936" spans="1:5">
      <c r="A2936" s="42" t="s">
        <v>17097</v>
      </c>
      <c r="B2936" s="25" t="s">
        <v>17105</v>
      </c>
    </row>
    <row r="2937" spans="1:5">
      <c r="A2937" s="42" t="s">
        <v>17098</v>
      </c>
      <c r="B2937" s="25" t="s">
        <v>17106</v>
      </c>
    </row>
    <row r="2938" spans="1:5">
      <c r="A2938" s="42" t="s">
        <v>17099</v>
      </c>
      <c r="B2938" s="25" t="s">
        <v>17107</v>
      </c>
    </row>
    <row r="2939" spans="1:5">
      <c r="A2939" s="42" t="s">
        <v>17100</v>
      </c>
      <c r="B2939" s="25" t="s">
        <v>17108</v>
      </c>
    </row>
    <row r="2940" spans="1:5">
      <c r="A2940" s="42" t="s">
        <v>17101</v>
      </c>
      <c r="B2940" s="25" t="s">
        <v>17109</v>
      </c>
    </row>
    <row r="2941" spans="1:5">
      <c r="A2941" s="42" t="s">
        <v>17102</v>
      </c>
      <c r="B2941" s="25" t="s">
        <v>17110</v>
      </c>
    </row>
    <row r="2942" spans="1:5">
      <c r="A2942" s="42" t="s">
        <v>17103</v>
      </c>
      <c r="B2942" s="25" t="s">
        <v>17111</v>
      </c>
    </row>
    <row r="2943" spans="1:5">
      <c r="A2943" s="25" t="s">
        <v>5179</v>
      </c>
      <c r="B2943" s="25" t="s">
        <v>5180</v>
      </c>
    </row>
    <row r="2944" spans="1:5">
      <c r="A2944" s="25" t="s">
        <v>5181</v>
      </c>
      <c r="B2944" s="25" t="s">
        <v>5182</v>
      </c>
    </row>
    <row r="2945" spans="1:5">
      <c r="A2945" s="25" t="s">
        <v>5183</v>
      </c>
      <c r="B2945" s="45" t="s">
        <v>5184</v>
      </c>
      <c r="C2945" s="45"/>
      <c r="E2945" s="45"/>
    </row>
    <row r="2946" spans="1:5">
      <c r="A2946" s="25" t="s">
        <v>5185</v>
      </c>
      <c r="B2946" s="25" t="s">
        <v>5186</v>
      </c>
    </row>
    <row r="2947" spans="1:5">
      <c r="A2947" s="25" t="s">
        <v>5187</v>
      </c>
      <c r="B2947" s="45" t="s">
        <v>5188</v>
      </c>
      <c r="C2947" s="45"/>
      <c r="E2947" s="45"/>
    </row>
    <row r="2948" spans="1:5">
      <c r="A2948" s="25" t="s">
        <v>5189</v>
      </c>
      <c r="B2948" s="45" t="s">
        <v>5190</v>
      </c>
      <c r="C2948" s="45"/>
      <c r="E2948" s="45"/>
    </row>
    <row r="2949" spans="1:5">
      <c r="A2949" s="25" t="s">
        <v>5191</v>
      </c>
      <c r="B2949" s="25" t="s">
        <v>5192</v>
      </c>
      <c r="D2949" s="53" t="s">
        <v>5191</v>
      </c>
      <c r="E2949" s="25" t="s">
        <v>5193</v>
      </c>
    </row>
    <row r="2950" spans="1:5">
      <c r="A2950" s="25" t="s">
        <v>5194</v>
      </c>
      <c r="B2950" s="25" t="s">
        <v>5195</v>
      </c>
      <c r="C2950" s="25" t="s">
        <v>5196</v>
      </c>
      <c r="D2950" s="53" t="s">
        <v>5194</v>
      </c>
      <c r="E2950" s="25" t="s">
        <v>5197</v>
      </c>
    </row>
    <row r="2951" spans="1:5">
      <c r="A2951" s="25" t="s">
        <v>5198</v>
      </c>
      <c r="B2951" s="25" t="s">
        <v>5199</v>
      </c>
      <c r="C2951" s="25" t="s">
        <v>5200</v>
      </c>
      <c r="D2951" s="53" t="s">
        <v>5198</v>
      </c>
      <c r="E2951" s="25" t="s">
        <v>5201</v>
      </c>
    </row>
    <row r="2952" spans="1:5">
      <c r="A2952" s="25" t="s">
        <v>5202</v>
      </c>
      <c r="B2952" s="25" t="s">
        <v>5203</v>
      </c>
      <c r="C2952" s="25" t="s">
        <v>5204</v>
      </c>
      <c r="D2952" s="53" t="s">
        <v>5202</v>
      </c>
      <c r="E2952" s="25" t="s">
        <v>5205</v>
      </c>
    </row>
    <row r="2953" spans="1:5">
      <c r="A2953" s="25" t="s">
        <v>5206</v>
      </c>
      <c r="B2953" s="25" t="s">
        <v>5207</v>
      </c>
      <c r="D2953" s="53" t="s">
        <v>5206</v>
      </c>
      <c r="E2953" s="25" t="s">
        <v>5208</v>
      </c>
    </row>
    <row r="2954" spans="1:5">
      <c r="A2954" s="25" t="s">
        <v>5209</v>
      </c>
      <c r="B2954" s="25" t="s">
        <v>5210</v>
      </c>
      <c r="C2954" s="25" t="s">
        <v>5211</v>
      </c>
      <c r="D2954" s="53" t="s">
        <v>5209</v>
      </c>
      <c r="E2954" s="25" t="s">
        <v>5212</v>
      </c>
    </row>
    <row r="2955" spans="1:5">
      <c r="A2955" s="25" t="s">
        <v>5213</v>
      </c>
      <c r="B2955" s="25" t="s">
        <v>5214</v>
      </c>
      <c r="C2955" s="25" t="s">
        <v>5215</v>
      </c>
      <c r="D2955" s="53" t="s">
        <v>5213</v>
      </c>
      <c r="E2955" s="25" t="s">
        <v>5197</v>
      </c>
    </row>
    <row r="2956" spans="1:5">
      <c r="A2956" s="25" t="s">
        <v>5216</v>
      </c>
      <c r="B2956" s="25" t="s">
        <v>5217</v>
      </c>
      <c r="C2956" s="25" t="s">
        <v>5218</v>
      </c>
      <c r="D2956" s="53" t="s">
        <v>5216</v>
      </c>
      <c r="E2956" s="25" t="s">
        <v>5219</v>
      </c>
    </row>
    <row r="2957" spans="1:5">
      <c r="A2957" s="25" t="s">
        <v>5220</v>
      </c>
      <c r="B2957" s="25" t="s">
        <v>5221</v>
      </c>
      <c r="D2957" s="53" t="s">
        <v>5220</v>
      </c>
      <c r="E2957" s="25" t="s">
        <v>5222</v>
      </c>
    </row>
    <row r="2958" spans="1:5">
      <c r="A2958" s="25" t="s">
        <v>5223</v>
      </c>
      <c r="B2958" s="25" t="s">
        <v>5224</v>
      </c>
      <c r="C2958" s="25" t="s">
        <v>5225</v>
      </c>
      <c r="D2958" s="53" t="s">
        <v>5223</v>
      </c>
      <c r="E2958" s="25" t="s">
        <v>5226</v>
      </c>
    </row>
    <row r="2959" spans="1:5">
      <c r="A2959" s="25" t="s">
        <v>5227</v>
      </c>
      <c r="B2959" s="25" t="s">
        <v>5228</v>
      </c>
      <c r="C2959" s="25" t="s">
        <v>5229</v>
      </c>
      <c r="D2959" s="53" t="s">
        <v>5227</v>
      </c>
      <c r="E2959" s="25" t="s">
        <v>5230</v>
      </c>
    </row>
    <row r="2960" spans="1:5">
      <c r="A2960" s="25" t="s">
        <v>5231</v>
      </c>
      <c r="B2960" s="25" t="s">
        <v>5232</v>
      </c>
      <c r="C2960" s="25" t="s">
        <v>5233</v>
      </c>
      <c r="D2960" s="53" t="s">
        <v>5231</v>
      </c>
      <c r="E2960" s="25" t="s">
        <v>5234</v>
      </c>
    </row>
    <row r="2961" spans="1:5">
      <c r="A2961" s="25" t="s">
        <v>5235</v>
      </c>
      <c r="B2961" s="25" t="s">
        <v>5236</v>
      </c>
      <c r="D2961" s="53" t="s">
        <v>5235</v>
      </c>
      <c r="E2961" s="25" t="s">
        <v>5237</v>
      </c>
    </row>
    <row r="2962" spans="1:5">
      <c r="A2962" s="25" t="s">
        <v>5238</v>
      </c>
      <c r="B2962" s="25" t="s">
        <v>5239</v>
      </c>
      <c r="C2962" s="25" t="s">
        <v>5240</v>
      </c>
      <c r="D2962" s="53" t="s">
        <v>5238</v>
      </c>
      <c r="E2962" s="25" t="s">
        <v>5241</v>
      </c>
    </row>
    <row r="2963" spans="1:5">
      <c r="A2963" s="25" t="s">
        <v>5242</v>
      </c>
      <c r="B2963" s="25" t="s">
        <v>5243</v>
      </c>
      <c r="C2963" s="25" t="s">
        <v>5244</v>
      </c>
      <c r="D2963" s="53" t="s">
        <v>5242</v>
      </c>
      <c r="E2963" s="25" t="s">
        <v>5245</v>
      </c>
    </row>
    <row r="2964" spans="1:5">
      <c r="A2964" s="25" t="s">
        <v>5246</v>
      </c>
      <c r="B2964" s="25" t="s">
        <v>5247</v>
      </c>
      <c r="C2964" s="25" t="s">
        <v>5248</v>
      </c>
      <c r="D2964" s="53" t="s">
        <v>5246</v>
      </c>
      <c r="E2964" s="25" t="s">
        <v>5249</v>
      </c>
    </row>
    <row r="2965" spans="1:5">
      <c r="A2965" s="25" t="s">
        <v>5250</v>
      </c>
      <c r="B2965" s="25" t="s">
        <v>5251</v>
      </c>
      <c r="D2965" s="53" t="s">
        <v>5250</v>
      </c>
      <c r="E2965" s="25" t="s">
        <v>5252</v>
      </c>
    </row>
    <row r="2966" spans="1:5">
      <c r="A2966" s="25" t="s">
        <v>5253</v>
      </c>
      <c r="B2966" s="25" t="s">
        <v>5254</v>
      </c>
      <c r="C2966" s="25" t="s">
        <v>5255</v>
      </c>
      <c r="D2966" s="53" t="s">
        <v>5253</v>
      </c>
      <c r="E2966" s="25" t="s">
        <v>5256</v>
      </c>
    </row>
    <row r="2967" spans="1:5">
      <c r="A2967" s="25" t="s">
        <v>5257</v>
      </c>
      <c r="B2967" s="25" t="s">
        <v>5258</v>
      </c>
      <c r="C2967" s="25" t="s">
        <v>5259</v>
      </c>
      <c r="D2967" s="53" t="s">
        <v>5257</v>
      </c>
      <c r="E2967" s="25" t="s">
        <v>5245</v>
      </c>
    </row>
    <row r="2968" spans="1:5">
      <c r="A2968" s="25" t="s">
        <v>5260</v>
      </c>
      <c r="B2968" s="25" t="s">
        <v>5261</v>
      </c>
      <c r="C2968" s="25" t="s">
        <v>5262</v>
      </c>
      <c r="D2968" s="53" t="s">
        <v>5260</v>
      </c>
      <c r="E2968" s="25" t="s">
        <v>5263</v>
      </c>
    </row>
    <row r="2969" spans="1:5">
      <c r="A2969" s="25" t="s">
        <v>5264</v>
      </c>
      <c r="B2969" s="25" t="s">
        <v>5265</v>
      </c>
      <c r="D2969" s="53" t="s">
        <v>5264</v>
      </c>
      <c r="E2969" s="25" t="s">
        <v>5266</v>
      </c>
    </row>
    <row r="2970" spans="1:5">
      <c r="A2970" s="25" t="s">
        <v>5267</v>
      </c>
      <c r="B2970" s="25" t="s">
        <v>5268</v>
      </c>
      <c r="C2970" s="25" t="s">
        <v>5269</v>
      </c>
      <c r="D2970" s="53" t="s">
        <v>5267</v>
      </c>
      <c r="E2970" s="25" t="s">
        <v>5270</v>
      </c>
    </row>
    <row r="2971" spans="1:5">
      <c r="A2971" s="25" t="s">
        <v>5271</v>
      </c>
      <c r="B2971" s="25" t="s">
        <v>5272</v>
      </c>
      <c r="C2971" s="25" t="s">
        <v>5273</v>
      </c>
      <c r="D2971" s="53" t="s">
        <v>5271</v>
      </c>
      <c r="E2971" s="25" t="s">
        <v>5274</v>
      </c>
    </row>
    <row r="2972" spans="1:5">
      <c r="A2972" s="25" t="s">
        <v>5275</v>
      </c>
      <c r="B2972" s="25" t="s">
        <v>5276</v>
      </c>
      <c r="C2972" s="25" t="s">
        <v>5277</v>
      </c>
      <c r="D2972" s="53" t="s">
        <v>5275</v>
      </c>
      <c r="E2972" s="25" t="s">
        <v>5278</v>
      </c>
    </row>
    <row r="2973" spans="1:5">
      <c r="A2973" s="25" t="s">
        <v>5279</v>
      </c>
      <c r="B2973" s="25" t="s">
        <v>5280</v>
      </c>
      <c r="D2973" s="53" t="s">
        <v>5279</v>
      </c>
      <c r="E2973" s="25" t="s">
        <v>5281</v>
      </c>
    </row>
    <row r="2974" spans="1:5">
      <c r="A2974" s="25" t="s">
        <v>5282</v>
      </c>
      <c r="B2974" s="25" t="s">
        <v>5283</v>
      </c>
      <c r="C2974" s="25" t="s">
        <v>5284</v>
      </c>
      <c r="D2974" s="53" t="s">
        <v>5282</v>
      </c>
      <c r="E2974" s="25" t="s">
        <v>5285</v>
      </c>
    </row>
    <row r="2975" spans="1:5">
      <c r="A2975" s="25" t="s">
        <v>5286</v>
      </c>
      <c r="B2975" s="25" t="s">
        <v>5287</v>
      </c>
      <c r="C2975" s="25" t="s">
        <v>5288</v>
      </c>
      <c r="D2975" s="53" t="s">
        <v>5286</v>
      </c>
      <c r="E2975" s="25" t="s">
        <v>5289</v>
      </c>
    </row>
    <row r="2976" spans="1:5">
      <c r="A2976" s="25" t="s">
        <v>5290</v>
      </c>
      <c r="B2976" s="25" t="s">
        <v>5291</v>
      </c>
      <c r="C2976" s="25" t="s">
        <v>5292</v>
      </c>
      <c r="D2976" s="53" t="s">
        <v>5290</v>
      </c>
      <c r="E2976" s="25" t="s">
        <v>5293</v>
      </c>
    </row>
    <row r="2977" spans="1:5">
      <c r="A2977" s="25" t="s">
        <v>5294</v>
      </c>
      <c r="B2977" s="25" t="s">
        <v>5295</v>
      </c>
      <c r="D2977" s="53" t="s">
        <v>5294</v>
      </c>
      <c r="E2977" s="25" t="s">
        <v>5295</v>
      </c>
    </row>
    <row r="2978" spans="1:5">
      <c r="A2978" s="25" t="s">
        <v>5296</v>
      </c>
      <c r="B2978" s="25" t="s">
        <v>5297</v>
      </c>
      <c r="C2978" s="25" t="s">
        <v>5298</v>
      </c>
      <c r="D2978" s="53" t="s">
        <v>5296</v>
      </c>
      <c r="E2978" s="25" t="s">
        <v>5299</v>
      </c>
    </row>
    <row r="2979" spans="1:5">
      <c r="A2979" s="25" t="s">
        <v>5300</v>
      </c>
      <c r="B2979" s="25" t="s">
        <v>5301</v>
      </c>
      <c r="C2979" s="25" t="s">
        <v>5302</v>
      </c>
      <c r="D2979" s="53" t="s">
        <v>5300</v>
      </c>
      <c r="E2979" s="25" t="s">
        <v>5303</v>
      </c>
    </row>
    <row r="2980" spans="1:5">
      <c r="A2980" s="25" t="s">
        <v>5304</v>
      </c>
      <c r="B2980" s="25" t="s">
        <v>5305</v>
      </c>
      <c r="C2980" s="25" t="s">
        <v>5306</v>
      </c>
      <c r="D2980" s="53" t="s">
        <v>5304</v>
      </c>
      <c r="E2980" s="25" t="s">
        <v>5307</v>
      </c>
    </row>
    <row r="2981" spans="1:5">
      <c r="A2981" s="25" t="s">
        <v>5308</v>
      </c>
      <c r="B2981" s="25" t="s">
        <v>5309</v>
      </c>
      <c r="D2981" s="53" t="s">
        <v>5308</v>
      </c>
      <c r="E2981" s="25" t="s">
        <v>5310</v>
      </c>
    </row>
    <row r="2982" spans="1:5">
      <c r="A2982" s="25" t="s">
        <v>5311</v>
      </c>
      <c r="B2982" s="25" t="s">
        <v>5312</v>
      </c>
      <c r="C2982" s="25" t="s">
        <v>5313</v>
      </c>
      <c r="D2982" s="53" t="s">
        <v>5311</v>
      </c>
      <c r="E2982" s="25" t="s">
        <v>5314</v>
      </c>
    </row>
    <row r="2983" spans="1:5">
      <c r="A2983" s="25" t="s">
        <v>5315</v>
      </c>
      <c r="B2983" s="25" t="s">
        <v>5316</v>
      </c>
      <c r="C2983" s="25" t="s">
        <v>5317</v>
      </c>
      <c r="D2983" s="53" t="s">
        <v>5315</v>
      </c>
      <c r="E2983" s="25" t="s">
        <v>5318</v>
      </c>
    </row>
    <row r="2984" spans="1:5">
      <c r="A2984" s="25" t="s">
        <v>5319</v>
      </c>
      <c r="B2984" s="25" t="s">
        <v>5320</v>
      </c>
      <c r="C2984" s="25" t="s">
        <v>5321</v>
      </c>
      <c r="D2984" s="53" t="s">
        <v>5319</v>
      </c>
      <c r="E2984" s="25" t="s">
        <v>5307</v>
      </c>
    </row>
    <row r="2985" spans="1:5">
      <c r="A2985" s="25" t="s">
        <v>5322</v>
      </c>
      <c r="B2985" s="25" t="s">
        <v>5323</v>
      </c>
      <c r="D2985" s="53" t="s">
        <v>5322</v>
      </c>
      <c r="E2985" s="25" t="s">
        <v>5324</v>
      </c>
    </row>
    <row r="2986" spans="1:5">
      <c r="A2986" s="25" t="s">
        <v>5325</v>
      </c>
      <c r="B2986" s="25" t="s">
        <v>5326</v>
      </c>
      <c r="C2986" s="25" t="s">
        <v>5327</v>
      </c>
      <c r="D2986" s="53" t="s">
        <v>5325</v>
      </c>
      <c r="E2986" s="25" t="s">
        <v>5328</v>
      </c>
    </row>
    <row r="2987" spans="1:5">
      <c r="A2987" s="25" t="s">
        <v>5329</v>
      </c>
      <c r="B2987" s="25" t="s">
        <v>5330</v>
      </c>
      <c r="C2987" s="25" t="s">
        <v>5331</v>
      </c>
      <c r="D2987" s="53" t="s">
        <v>5329</v>
      </c>
      <c r="E2987" s="25" t="s">
        <v>5332</v>
      </c>
    </row>
    <row r="2988" spans="1:5">
      <c r="A2988" s="25" t="s">
        <v>5333</v>
      </c>
      <c r="B2988" s="25" t="s">
        <v>5334</v>
      </c>
      <c r="C2988" s="25" t="s">
        <v>5335</v>
      </c>
      <c r="D2988" s="53" t="s">
        <v>5333</v>
      </c>
      <c r="E2988" s="25" t="s">
        <v>5336</v>
      </c>
    </row>
    <row r="2989" spans="1:5">
      <c r="A2989" s="25" t="s">
        <v>5337</v>
      </c>
      <c r="B2989" s="25" t="s">
        <v>5338</v>
      </c>
      <c r="D2989" s="53" t="s">
        <v>5337</v>
      </c>
      <c r="E2989" s="25" t="s">
        <v>5339</v>
      </c>
    </row>
    <row r="2990" spans="1:5">
      <c r="A2990" s="25" t="s">
        <v>5340</v>
      </c>
      <c r="B2990" s="25" t="s">
        <v>5341</v>
      </c>
      <c r="C2990" s="25" t="s">
        <v>5342</v>
      </c>
      <c r="D2990" s="53" t="s">
        <v>5340</v>
      </c>
      <c r="E2990" s="25" t="s">
        <v>5197</v>
      </c>
    </row>
    <row r="2991" spans="1:5">
      <c r="A2991" s="25" t="s">
        <v>5343</v>
      </c>
      <c r="B2991" s="25" t="s">
        <v>5344</v>
      </c>
      <c r="C2991" s="25" t="s">
        <v>5345</v>
      </c>
      <c r="D2991" s="53" t="s">
        <v>5343</v>
      </c>
      <c r="E2991" s="25" t="s">
        <v>5346</v>
      </c>
    </row>
    <row r="2992" spans="1:5">
      <c r="A2992" s="25" t="s">
        <v>5347</v>
      </c>
      <c r="B2992" s="25" t="s">
        <v>5348</v>
      </c>
      <c r="C2992" s="25" t="s">
        <v>5349</v>
      </c>
      <c r="D2992" s="53" t="s">
        <v>5347</v>
      </c>
      <c r="E2992" s="25" t="s">
        <v>5350</v>
      </c>
    </row>
    <row r="2993" spans="1:5">
      <c r="A2993" s="25" t="s">
        <v>5351</v>
      </c>
      <c r="B2993" s="25" t="s">
        <v>5352</v>
      </c>
      <c r="D2993" s="53" t="s">
        <v>5351</v>
      </c>
      <c r="E2993" s="25" t="s">
        <v>5353</v>
      </c>
    </row>
    <row r="2994" spans="1:5">
      <c r="A2994" s="25" t="s">
        <v>5354</v>
      </c>
      <c r="B2994" s="25" t="s">
        <v>5355</v>
      </c>
      <c r="C2994" s="25" t="s">
        <v>5356</v>
      </c>
      <c r="D2994" s="53" t="s">
        <v>5354</v>
      </c>
      <c r="E2994" s="25" t="s">
        <v>5197</v>
      </c>
    </row>
    <row r="2995" spans="1:5">
      <c r="A2995" s="25" t="s">
        <v>5357</v>
      </c>
      <c r="B2995" s="25" t="s">
        <v>5358</v>
      </c>
      <c r="C2995" s="25" t="s">
        <v>5359</v>
      </c>
      <c r="D2995" s="53" t="s">
        <v>5357</v>
      </c>
      <c r="E2995" s="25" t="s">
        <v>5360</v>
      </c>
    </row>
    <row r="2996" spans="1:5">
      <c r="A2996" s="25" t="s">
        <v>5361</v>
      </c>
      <c r="B2996" s="25" t="s">
        <v>5362</v>
      </c>
      <c r="C2996" s="25" t="s">
        <v>5363</v>
      </c>
      <c r="D2996" s="53" t="s">
        <v>5361</v>
      </c>
      <c r="E2996" s="25" t="s">
        <v>5336</v>
      </c>
    </row>
    <row r="2997" spans="1:5">
      <c r="A2997" s="25" t="s">
        <v>5364</v>
      </c>
      <c r="B2997" s="25" t="s">
        <v>5352</v>
      </c>
      <c r="D2997" s="53" t="s">
        <v>5364</v>
      </c>
      <c r="E2997" s="25" t="s">
        <v>5365</v>
      </c>
    </row>
    <row r="2998" spans="1:5">
      <c r="A2998" s="25" t="s">
        <v>5366</v>
      </c>
      <c r="B2998" s="25" t="s">
        <v>5367</v>
      </c>
      <c r="C2998" s="25" t="s">
        <v>5368</v>
      </c>
      <c r="D2998" s="53" t="s">
        <v>5366</v>
      </c>
      <c r="E2998" s="25" t="s">
        <v>5197</v>
      </c>
    </row>
    <row r="2999" spans="1:5">
      <c r="A2999" s="25" t="s">
        <v>5369</v>
      </c>
      <c r="B2999" s="25" t="s">
        <v>5370</v>
      </c>
      <c r="C2999" s="25" t="s">
        <v>5371</v>
      </c>
      <c r="D2999" s="53" t="s">
        <v>5369</v>
      </c>
      <c r="E2999" s="25" t="s">
        <v>5372</v>
      </c>
    </row>
    <row r="3000" spans="1:5">
      <c r="A3000" s="25" t="s">
        <v>5373</v>
      </c>
      <c r="B3000" s="25" t="s">
        <v>5374</v>
      </c>
      <c r="C3000" s="25" t="s">
        <v>5375</v>
      </c>
      <c r="D3000" s="53" t="s">
        <v>5373</v>
      </c>
      <c r="E3000" s="25" t="s">
        <v>5376</v>
      </c>
    </row>
    <row r="3001" spans="1:5">
      <c r="A3001" s="25" t="s">
        <v>5377</v>
      </c>
      <c r="B3001" s="25" t="s">
        <v>5378</v>
      </c>
      <c r="D3001" s="53" t="s">
        <v>5377</v>
      </c>
      <c r="E3001" s="25" t="s">
        <v>5379</v>
      </c>
    </row>
    <row r="3002" spans="1:5">
      <c r="A3002" s="25" t="s">
        <v>5380</v>
      </c>
      <c r="B3002" s="25" t="s">
        <v>5381</v>
      </c>
      <c r="C3002" s="25" t="s">
        <v>5382</v>
      </c>
      <c r="D3002" s="53" t="s">
        <v>5380</v>
      </c>
      <c r="E3002" s="25" t="s">
        <v>5383</v>
      </c>
    </row>
    <row r="3003" spans="1:5">
      <c r="A3003" s="25" t="s">
        <v>5384</v>
      </c>
      <c r="B3003" s="25" t="s">
        <v>5385</v>
      </c>
      <c r="C3003" s="25" t="s">
        <v>5386</v>
      </c>
      <c r="D3003" s="53" t="s">
        <v>5384</v>
      </c>
      <c r="E3003" s="25" t="s">
        <v>5387</v>
      </c>
    </row>
    <row r="3004" spans="1:5">
      <c r="A3004" s="25" t="s">
        <v>5388</v>
      </c>
      <c r="B3004" s="25" t="s">
        <v>5389</v>
      </c>
      <c r="C3004" s="25" t="s">
        <v>5390</v>
      </c>
      <c r="D3004" s="53" t="s">
        <v>5388</v>
      </c>
      <c r="E3004" s="25" t="s">
        <v>5391</v>
      </c>
    </row>
    <row r="3005" spans="1:5">
      <c r="A3005" s="25" t="s">
        <v>5392</v>
      </c>
      <c r="B3005" s="25" t="s">
        <v>5393</v>
      </c>
      <c r="D3005" s="53" t="s">
        <v>5392</v>
      </c>
      <c r="E3005" s="25" t="s">
        <v>5394</v>
      </c>
    </row>
    <row r="3006" spans="1:5">
      <c r="A3006" s="25" t="s">
        <v>5395</v>
      </c>
      <c r="B3006" s="25" t="s">
        <v>5396</v>
      </c>
      <c r="C3006" s="25" t="s">
        <v>5397</v>
      </c>
      <c r="D3006" s="53" t="s">
        <v>5395</v>
      </c>
      <c r="E3006" s="25" t="s">
        <v>5383</v>
      </c>
    </row>
    <row r="3007" spans="1:5">
      <c r="A3007" s="25" t="s">
        <v>5398</v>
      </c>
      <c r="B3007" s="25" t="s">
        <v>5399</v>
      </c>
      <c r="C3007" s="25" t="s">
        <v>5400</v>
      </c>
      <c r="D3007" s="53" t="s">
        <v>5398</v>
      </c>
      <c r="E3007" s="25" t="s">
        <v>5387</v>
      </c>
    </row>
    <row r="3008" spans="1:5">
      <c r="A3008" s="25" t="s">
        <v>5401</v>
      </c>
      <c r="B3008" s="25" t="s">
        <v>5402</v>
      </c>
      <c r="C3008" s="25" t="s">
        <v>5403</v>
      </c>
      <c r="D3008" s="53" t="s">
        <v>5401</v>
      </c>
      <c r="E3008" s="25" t="s">
        <v>5391</v>
      </c>
    </row>
    <row r="3009" spans="1:5">
      <c r="A3009" s="25" t="s">
        <v>5404</v>
      </c>
      <c r="B3009" s="25" t="s">
        <v>5405</v>
      </c>
      <c r="D3009" s="53" t="s">
        <v>5404</v>
      </c>
      <c r="E3009" s="25" t="s">
        <v>5406</v>
      </c>
    </row>
    <row r="3010" spans="1:5">
      <c r="A3010" s="25" t="s">
        <v>5407</v>
      </c>
      <c r="B3010" s="25" t="s">
        <v>5408</v>
      </c>
      <c r="C3010" s="25" t="s">
        <v>5409</v>
      </c>
      <c r="D3010" s="53" t="s">
        <v>5407</v>
      </c>
      <c r="E3010" s="25" t="s">
        <v>5197</v>
      </c>
    </row>
    <row r="3011" spans="1:5">
      <c r="A3011" s="25" t="s">
        <v>5410</v>
      </c>
      <c r="B3011" s="25" t="s">
        <v>5411</v>
      </c>
      <c r="C3011" s="25" t="s">
        <v>5412</v>
      </c>
      <c r="D3011" s="53" t="s">
        <v>5410</v>
      </c>
      <c r="E3011" s="25" t="s">
        <v>5413</v>
      </c>
    </row>
    <row r="3012" spans="1:5">
      <c r="A3012" s="25" t="s">
        <v>5414</v>
      </c>
      <c r="B3012" s="25" t="s">
        <v>5415</v>
      </c>
      <c r="C3012" s="25" t="s">
        <v>5416</v>
      </c>
      <c r="D3012" s="53" t="s">
        <v>5414</v>
      </c>
      <c r="E3012" s="25" t="s">
        <v>5417</v>
      </c>
    </row>
    <row r="3013" spans="1:5">
      <c r="A3013" s="25" t="s">
        <v>5418</v>
      </c>
      <c r="B3013" s="25" t="s">
        <v>5419</v>
      </c>
      <c r="D3013" s="53" t="s">
        <v>5418</v>
      </c>
      <c r="E3013" s="25" t="s">
        <v>5420</v>
      </c>
    </row>
    <row r="3014" spans="1:5">
      <c r="A3014" s="25" t="s">
        <v>5421</v>
      </c>
      <c r="B3014" s="25" t="s">
        <v>5422</v>
      </c>
      <c r="C3014" s="25" t="s">
        <v>5423</v>
      </c>
      <c r="D3014" s="53" t="s">
        <v>5421</v>
      </c>
      <c r="E3014" s="25" t="s">
        <v>5197</v>
      </c>
    </row>
    <row r="3015" spans="1:5">
      <c r="A3015" s="25" t="s">
        <v>5424</v>
      </c>
      <c r="B3015" s="25" t="s">
        <v>5425</v>
      </c>
      <c r="C3015" s="25" t="s">
        <v>5426</v>
      </c>
      <c r="D3015" s="53" t="s">
        <v>5424</v>
      </c>
      <c r="E3015" s="25" t="s">
        <v>5427</v>
      </c>
    </row>
    <row r="3016" spans="1:5">
      <c r="A3016" s="25" t="s">
        <v>5428</v>
      </c>
      <c r="B3016" s="25" t="s">
        <v>5429</v>
      </c>
      <c r="C3016" s="25" t="s">
        <v>5430</v>
      </c>
      <c r="D3016" s="53" t="s">
        <v>5428</v>
      </c>
      <c r="E3016" s="25" t="s">
        <v>5431</v>
      </c>
    </row>
    <row r="3017" spans="1:5">
      <c r="A3017" s="25" t="s">
        <v>5432</v>
      </c>
      <c r="B3017" s="25" t="s">
        <v>5433</v>
      </c>
      <c r="D3017" s="53" t="s">
        <v>5432</v>
      </c>
      <c r="E3017" s="25" t="s">
        <v>5434</v>
      </c>
    </row>
    <row r="3018" spans="1:5">
      <c r="A3018" s="25" t="s">
        <v>5435</v>
      </c>
      <c r="B3018" s="25" t="s">
        <v>5436</v>
      </c>
      <c r="C3018" s="25" t="s">
        <v>5437</v>
      </c>
      <c r="D3018" s="53" t="s">
        <v>5435</v>
      </c>
      <c r="E3018" s="25" t="s">
        <v>5438</v>
      </c>
    </row>
    <row r="3019" spans="1:5">
      <c r="A3019" s="25" t="s">
        <v>5439</v>
      </c>
      <c r="B3019" s="25" t="s">
        <v>5440</v>
      </c>
      <c r="C3019" s="25" t="s">
        <v>5441</v>
      </c>
      <c r="D3019" s="53" t="s">
        <v>5439</v>
      </c>
      <c r="E3019" s="25" t="s">
        <v>5442</v>
      </c>
    </row>
    <row r="3020" spans="1:5">
      <c r="A3020" s="25" t="s">
        <v>5443</v>
      </c>
      <c r="B3020" s="25" t="s">
        <v>5444</v>
      </c>
      <c r="C3020" s="25" t="s">
        <v>5445</v>
      </c>
      <c r="D3020" s="53" t="s">
        <v>5443</v>
      </c>
      <c r="E3020" s="25" t="s">
        <v>5446</v>
      </c>
    </row>
    <row r="3021" spans="1:5">
      <c r="A3021" s="25" t="s">
        <v>16920</v>
      </c>
      <c r="B3021" s="25" t="s">
        <v>16928</v>
      </c>
    </row>
    <row r="3022" spans="1:5">
      <c r="A3022" s="25" t="s">
        <v>16921</v>
      </c>
      <c r="B3022" s="25" t="s">
        <v>16929</v>
      </c>
    </row>
    <row r="3023" spans="1:5">
      <c r="A3023" s="25" t="s">
        <v>16922</v>
      </c>
      <c r="B3023" s="25" t="s">
        <v>16930</v>
      </c>
    </row>
    <row r="3024" spans="1:5">
      <c r="A3024" s="25" t="s">
        <v>16923</v>
      </c>
      <c r="B3024" s="25" t="s">
        <v>16931</v>
      </c>
    </row>
    <row r="3025" spans="1:5">
      <c r="A3025" s="25" t="s">
        <v>16924</v>
      </c>
      <c r="B3025" s="25" t="s">
        <v>16932</v>
      </c>
    </row>
    <row r="3026" spans="1:5">
      <c r="A3026" s="25" t="s">
        <v>16925</v>
      </c>
      <c r="B3026" s="25" t="s">
        <v>16933</v>
      </c>
    </row>
    <row r="3027" spans="1:5">
      <c r="A3027" s="25" t="s">
        <v>16926</v>
      </c>
      <c r="B3027" s="25" t="s">
        <v>16934</v>
      </c>
    </row>
    <row r="3028" spans="1:5">
      <c r="A3028" s="25" t="s">
        <v>16927</v>
      </c>
      <c r="B3028" s="25" t="s">
        <v>16935</v>
      </c>
    </row>
    <row r="3029" spans="1:5">
      <c r="A3029" s="25" t="s">
        <v>11030</v>
      </c>
      <c r="B3029" s="25" t="s">
        <v>11041</v>
      </c>
    </row>
    <row r="3030" spans="1:5">
      <c r="A3030" s="25" t="s">
        <v>5447</v>
      </c>
      <c r="B3030" s="45" t="s">
        <v>5448</v>
      </c>
      <c r="C3030" s="45"/>
      <c r="E3030" s="45"/>
    </row>
    <row r="3031" spans="1:5">
      <c r="A3031" s="25" t="s">
        <v>5449</v>
      </c>
      <c r="B3031" s="25" t="s">
        <v>5450</v>
      </c>
    </row>
    <row r="3032" spans="1:5">
      <c r="A3032" s="25" t="s">
        <v>5451</v>
      </c>
      <c r="B3032" s="25" t="s">
        <v>5452</v>
      </c>
    </row>
    <row r="3033" spans="1:5">
      <c r="A3033" s="25" t="s">
        <v>5453</v>
      </c>
      <c r="B3033" s="25" t="s">
        <v>5454</v>
      </c>
    </row>
    <row r="3034" spans="1:5">
      <c r="A3034" s="25" t="s">
        <v>5455</v>
      </c>
      <c r="B3034" s="25" t="s">
        <v>5456</v>
      </c>
    </row>
    <row r="3035" spans="1:5">
      <c r="A3035" s="25" t="s">
        <v>5457</v>
      </c>
      <c r="B3035" s="45" t="s">
        <v>5458</v>
      </c>
      <c r="C3035" s="45"/>
      <c r="E3035" s="45"/>
    </row>
    <row r="3036" spans="1:5">
      <c r="A3036" s="25" t="s">
        <v>5459</v>
      </c>
      <c r="B3036" s="45" t="s">
        <v>5460</v>
      </c>
      <c r="C3036" s="45"/>
      <c r="E3036" s="45"/>
    </row>
    <row r="3037" spans="1:5">
      <c r="A3037" s="25" t="s">
        <v>5461</v>
      </c>
      <c r="B3037" s="41" t="s">
        <v>5462</v>
      </c>
      <c r="C3037" s="59"/>
      <c r="D3037" s="53" t="s">
        <v>5463</v>
      </c>
      <c r="E3037" s="41" t="s">
        <v>5464</v>
      </c>
    </row>
    <row r="3038" spans="1:5">
      <c r="A3038" s="25" t="s">
        <v>5465</v>
      </c>
      <c r="B3038" s="42" t="s">
        <v>5466</v>
      </c>
      <c r="C3038" s="42" t="s">
        <v>5467</v>
      </c>
      <c r="D3038" s="53" t="s">
        <v>5468</v>
      </c>
      <c r="E3038" s="42" t="s">
        <v>5469</v>
      </c>
    </row>
    <row r="3039" spans="1:5">
      <c r="A3039" s="25" t="s">
        <v>5470</v>
      </c>
      <c r="B3039" s="42" t="s">
        <v>5471</v>
      </c>
      <c r="C3039" s="42" t="s">
        <v>5472</v>
      </c>
      <c r="D3039" s="53" t="s">
        <v>5473</v>
      </c>
      <c r="E3039" s="42" t="s">
        <v>5474</v>
      </c>
    </row>
    <row r="3040" spans="1:5">
      <c r="A3040" s="25" t="s">
        <v>5475</v>
      </c>
      <c r="B3040" s="42" t="s">
        <v>5476</v>
      </c>
      <c r="C3040" s="42" t="s">
        <v>5472</v>
      </c>
      <c r="D3040" s="53" t="s">
        <v>5477</v>
      </c>
      <c r="E3040" s="42" t="s">
        <v>5478</v>
      </c>
    </row>
    <row r="3041" spans="1:5">
      <c r="A3041" s="25" t="s">
        <v>5463</v>
      </c>
      <c r="B3041" s="41" t="s">
        <v>5479</v>
      </c>
      <c r="C3041" s="59"/>
      <c r="D3041" s="53" t="s">
        <v>5461</v>
      </c>
      <c r="E3041" s="41" t="s">
        <v>5480</v>
      </c>
    </row>
    <row r="3042" spans="1:5">
      <c r="A3042" s="25" t="s">
        <v>5468</v>
      </c>
      <c r="B3042" s="42" t="s">
        <v>5481</v>
      </c>
      <c r="C3042" s="42" t="s">
        <v>5482</v>
      </c>
      <c r="D3042" s="53" t="s">
        <v>5465</v>
      </c>
      <c r="E3042" s="42" t="s">
        <v>5483</v>
      </c>
    </row>
    <row r="3043" spans="1:5">
      <c r="A3043" s="25" t="s">
        <v>5473</v>
      </c>
      <c r="B3043" s="42" t="s">
        <v>5484</v>
      </c>
      <c r="C3043" s="42" t="s">
        <v>5485</v>
      </c>
      <c r="D3043" s="53" t="s">
        <v>5470</v>
      </c>
      <c r="E3043" s="42" t="s">
        <v>5486</v>
      </c>
    </row>
    <row r="3044" spans="1:5">
      <c r="A3044" s="25" t="s">
        <v>5477</v>
      </c>
      <c r="B3044" s="42" t="s">
        <v>5487</v>
      </c>
      <c r="C3044" s="42" t="s">
        <v>5488</v>
      </c>
      <c r="D3044" s="53" t="s">
        <v>5475</v>
      </c>
      <c r="E3044" s="42" t="s">
        <v>5489</v>
      </c>
    </row>
    <row r="3045" spans="1:5">
      <c r="A3045" s="25" t="s">
        <v>5490</v>
      </c>
      <c r="B3045" s="41" t="s">
        <v>5491</v>
      </c>
      <c r="C3045" s="59"/>
      <c r="D3045" s="53" t="s">
        <v>5492</v>
      </c>
      <c r="E3045" s="41" t="s">
        <v>5493</v>
      </c>
    </row>
    <row r="3046" spans="1:5">
      <c r="A3046" s="25" t="s">
        <v>5494</v>
      </c>
      <c r="B3046" s="42" t="s">
        <v>5495</v>
      </c>
      <c r="C3046" s="42" t="s">
        <v>5496</v>
      </c>
      <c r="D3046" s="53" t="s">
        <v>5497</v>
      </c>
      <c r="E3046" s="42" t="s">
        <v>5483</v>
      </c>
    </row>
    <row r="3047" spans="1:5">
      <c r="A3047" s="25" t="s">
        <v>5498</v>
      </c>
      <c r="B3047" s="42" t="s">
        <v>5499</v>
      </c>
      <c r="C3047" s="42" t="s">
        <v>5500</v>
      </c>
      <c r="D3047" s="53" t="s">
        <v>5501</v>
      </c>
      <c r="E3047" s="42" t="s">
        <v>5486</v>
      </c>
    </row>
    <row r="3048" spans="1:5">
      <c r="A3048" s="25" t="s">
        <v>5502</v>
      </c>
      <c r="B3048" s="42" t="s">
        <v>5503</v>
      </c>
      <c r="C3048" s="42" t="s">
        <v>5504</v>
      </c>
      <c r="D3048" s="53" t="s">
        <v>5505</v>
      </c>
      <c r="E3048" s="42" t="s">
        <v>5489</v>
      </c>
    </row>
    <row r="3049" spans="1:5">
      <c r="A3049" s="25" t="s">
        <v>5506</v>
      </c>
      <c r="B3049" s="43" t="s">
        <v>5507</v>
      </c>
      <c r="C3049" s="60"/>
      <c r="D3049" s="53" t="s">
        <v>5508</v>
      </c>
      <c r="E3049" s="43" t="s">
        <v>5509</v>
      </c>
    </row>
    <row r="3050" spans="1:5">
      <c r="A3050" s="25" t="s">
        <v>5510</v>
      </c>
      <c r="B3050" s="25" t="s">
        <v>5511</v>
      </c>
      <c r="D3050" s="53" t="s">
        <v>5512</v>
      </c>
      <c r="E3050" s="25" t="s">
        <v>5483</v>
      </c>
    </row>
    <row r="3051" spans="1:5">
      <c r="A3051" s="25" t="s">
        <v>5513</v>
      </c>
      <c r="B3051" s="25" t="s">
        <v>5514</v>
      </c>
      <c r="C3051" s="25" t="s">
        <v>5515</v>
      </c>
      <c r="D3051" s="53" t="s">
        <v>5516</v>
      </c>
      <c r="E3051" s="25" t="s">
        <v>5486</v>
      </c>
    </row>
    <row r="3052" spans="1:5">
      <c r="A3052" s="25" t="s">
        <v>5517</v>
      </c>
      <c r="B3052" s="25" t="s">
        <v>5518</v>
      </c>
      <c r="C3052" s="25" t="s">
        <v>5519</v>
      </c>
      <c r="D3052" s="53" t="s">
        <v>5520</v>
      </c>
      <c r="E3052" s="25" t="s">
        <v>5521</v>
      </c>
    </row>
    <row r="3053" spans="1:5">
      <c r="A3053" s="25" t="s">
        <v>5522</v>
      </c>
      <c r="B3053" s="43" t="s">
        <v>5523</v>
      </c>
      <c r="C3053" s="60"/>
      <c r="D3053" s="53" t="s">
        <v>5524</v>
      </c>
      <c r="E3053" s="43" t="s">
        <v>5525</v>
      </c>
    </row>
    <row r="3054" spans="1:5">
      <c r="A3054" s="25" t="s">
        <v>5526</v>
      </c>
      <c r="B3054" s="25" t="s">
        <v>5527</v>
      </c>
      <c r="C3054" s="25" t="s">
        <v>5528</v>
      </c>
      <c r="D3054" s="53" t="s">
        <v>5529</v>
      </c>
      <c r="E3054" s="25" t="s">
        <v>5530</v>
      </c>
    </row>
    <row r="3055" spans="1:5">
      <c r="A3055" s="25" t="s">
        <v>5531</v>
      </c>
      <c r="B3055" s="25" t="s">
        <v>5532</v>
      </c>
      <c r="C3055" s="25" t="s">
        <v>5533</v>
      </c>
      <c r="D3055" s="53" t="s">
        <v>5534</v>
      </c>
      <c r="E3055" s="25" t="s">
        <v>5486</v>
      </c>
    </row>
    <row r="3056" spans="1:5">
      <c r="A3056" s="25" t="s">
        <v>5535</v>
      </c>
      <c r="B3056" s="25" t="s">
        <v>5536</v>
      </c>
      <c r="C3056" s="25" t="s">
        <v>5537</v>
      </c>
      <c r="D3056" s="53" t="s">
        <v>5538</v>
      </c>
      <c r="E3056" s="25" t="s">
        <v>5489</v>
      </c>
    </row>
    <row r="3057" spans="1:5">
      <c r="A3057" s="25" t="s">
        <v>5539</v>
      </c>
      <c r="B3057" s="43" t="s">
        <v>5540</v>
      </c>
      <c r="C3057" s="60"/>
      <c r="D3057" s="53" t="s">
        <v>5541</v>
      </c>
      <c r="E3057" s="43" t="s">
        <v>5542</v>
      </c>
    </row>
    <row r="3058" spans="1:5">
      <c r="A3058" s="25" t="s">
        <v>5543</v>
      </c>
      <c r="B3058" s="25" t="s">
        <v>5544</v>
      </c>
      <c r="C3058" s="25" t="s">
        <v>5545</v>
      </c>
      <c r="D3058" s="53" t="s">
        <v>5546</v>
      </c>
      <c r="E3058" s="25" t="s">
        <v>5547</v>
      </c>
    </row>
    <row r="3059" spans="1:5">
      <c r="A3059" s="25" t="s">
        <v>5548</v>
      </c>
      <c r="B3059" s="25" t="s">
        <v>5549</v>
      </c>
      <c r="C3059" s="25" t="s">
        <v>5550</v>
      </c>
      <c r="D3059" s="53" t="s">
        <v>5551</v>
      </c>
      <c r="E3059" s="25" t="s">
        <v>5486</v>
      </c>
    </row>
    <row r="3060" spans="1:5">
      <c r="A3060" s="25" t="s">
        <v>5552</v>
      </c>
      <c r="B3060" s="25" t="s">
        <v>5553</v>
      </c>
      <c r="C3060" s="25" t="s">
        <v>5554</v>
      </c>
      <c r="D3060" s="53" t="s">
        <v>5555</v>
      </c>
      <c r="E3060" s="25" t="s">
        <v>5489</v>
      </c>
    </row>
    <row r="3061" spans="1:5">
      <c r="A3061" s="25" t="s">
        <v>5556</v>
      </c>
      <c r="B3061" s="43" t="s">
        <v>5557</v>
      </c>
      <c r="C3061" s="60"/>
      <c r="D3061" s="53" t="s">
        <v>5556</v>
      </c>
      <c r="E3061" s="43" t="s">
        <v>5558</v>
      </c>
    </row>
    <row r="3062" spans="1:5">
      <c r="A3062" s="25" t="s">
        <v>5559</v>
      </c>
      <c r="B3062" s="25" t="s">
        <v>5560</v>
      </c>
      <c r="C3062" s="25" t="s">
        <v>5561</v>
      </c>
      <c r="D3062" s="53" t="s">
        <v>5559</v>
      </c>
      <c r="E3062" s="25" t="s">
        <v>5562</v>
      </c>
    </row>
    <row r="3063" spans="1:5">
      <c r="A3063" s="25" t="s">
        <v>5563</v>
      </c>
      <c r="B3063" s="25" t="s">
        <v>5564</v>
      </c>
      <c r="C3063" s="25" t="s">
        <v>5565</v>
      </c>
      <c r="D3063" s="53" t="s">
        <v>5563</v>
      </c>
      <c r="E3063" s="25" t="s">
        <v>5486</v>
      </c>
    </row>
    <row r="3064" spans="1:5">
      <c r="A3064" s="25" t="s">
        <v>5566</v>
      </c>
      <c r="B3064" s="25" t="s">
        <v>5567</v>
      </c>
      <c r="C3064" s="25" t="s">
        <v>5568</v>
      </c>
      <c r="D3064" s="53" t="s">
        <v>5566</v>
      </c>
      <c r="E3064" s="25" t="s">
        <v>5489</v>
      </c>
    </row>
    <row r="3065" spans="1:5">
      <c r="A3065" s="25" t="s">
        <v>5508</v>
      </c>
      <c r="B3065" s="43" t="s">
        <v>5569</v>
      </c>
      <c r="C3065" s="60"/>
      <c r="D3065" s="53" t="s">
        <v>5570</v>
      </c>
      <c r="E3065" s="43" t="s">
        <v>5571</v>
      </c>
    </row>
    <row r="3066" spans="1:5">
      <c r="A3066" s="25" t="s">
        <v>5512</v>
      </c>
      <c r="B3066" s="25" t="s">
        <v>5572</v>
      </c>
      <c r="C3066" s="25" t="s">
        <v>5573</v>
      </c>
      <c r="D3066" s="53" t="s">
        <v>5574</v>
      </c>
      <c r="E3066" s="25" t="s">
        <v>5483</v>
      </c>
    </row>
    <row r="3067" spans="1:5">
      <c r="A3067" s="25" t="s">
        <v>5516</v>
      </c>
      <c r="B3067" s="25" t="s">
        <v>5575</v>
      </c>
      <c r="C3067" s="25" t="s">
        <v>5576</v>
      </c>
      <c r="D3067" s="53" t="s">
        <v>5577</v>
      </c>
      <c r="E3067" s="25" t="s">
        <v>5486</v>
      </c>
    </row>
    <row r="3068" spans="1:5">
      <c r="A3068" s="25" t="s">
        <v>5520</v>
      </c>
      <c r="B3068" s="25" t="s">
        <v>5578</v>
      </c>
      <c r="C3068" s="25" t="s">
        <v>5579</v>
      </c>
      <c r="D3068" s="53" t="s">
        <v>5580</v>
      </c>
      <c r="E3068" s="25" t="s">
        <v>5489</v>
      </c>
    </row>
    <row r="3069" spans="1:5">
      <c r="A3069" s="25" t="s">
        <v>5541</v>
      </c>
      <c r="B3069" s="43" t="s">
        <v>5581</v>
      </c>
      <c r="C3069" s="60"/>
      <c r="D3069" s="53" t="s">
        <v>5582</v>
      </c>
      <c r="E3069" s="43" t="s">
        <v>5583</v>
      </c>
    </row>
    <row r="3070" spans="1:5">
      <c r="A3070" s="25" t="s">
        <v>5546</v>
      </c>
      <c r="B3070" s="25" t="s">
        <v>5584</v>
      </c>
      <c r="C3070" s="25" t="s">
        <v>5585</v>
      </c>
      <c r="D3070" s="53" t="s">
        <v>5586</v>
      </c>
      <c r="E3070" s="25" t="s">
        <v>5587</v>
      </c>
    </row>
    <row r="3071" spans="1:5">
      <c r="A3071" s="25" t="s">
        <v>5551</v>
      </c>
      <c r="B3071" s="25" t="s">
        <v>5588</v>
      </c>
      <c r="C3071" s="25" t="s">
        <v>5589</v>
      </c>
      <c r="D3071" s="53" t="s">
        <v>5590</v>
      </c>
      <c r="E3071" s="25" t="s">
        <v>5486</v>
      </c>
    </row>
    <row r="3072" spans="1:5">
      <c r="A3072" s="25" t="s">
        <v>5555</v>
      </c>
      <c r="B3072" s="25" t="s">
        <v>5591</v>
      </c>
      <c r="C3072" s="25" t="s">
        <v>5592</v>
      </c>
      <c r="D3072" s="53" t="s">
        <v>5593</v>
      </c>
      <c r="E3072" s="25" t="s">
        <v>5489</v>
      </c>
    </row>
    <row r="3073" spans="1:5">
      <c r="A3073" s="25" t="s">
        <v>5594</v>
      </c>
      <c r="B3073" s="43" t="s">
        <v>5595</v>
      </c>
      <c r="C3073" s="60"/>
      <c r="D3073" s="53" t="s">
        <v>5490</v>
      </c>
      <c r="E3073" s="43" t="s">
        <v>5596</v>
      </c>
    </row>
    <row r="3074" spans="1:5">
      <c r="A3074" s="25" t="s">
        <v>5597</v>
      </c>
      <c r="B3074" s="25" t="s">
        <v>5598</v>
      </c>
      <c r="C3074" s="25" t="s">
        <v>5599</v>
      </c>
      <c r="D3074" s="53" t="s">
        <v>5494</v>
      </c>
      <c r="E3074" s="25" t="s">
        <v>5483</v>
      </c>
    </row>
    <row r="3075" spans="1:5">
      <c r="A3075" s="25" t="s">
        <v>5600</v>
      </c>
      <c r="B3075" s="25" t="s">
        <v>5601</v>
      </c>
      <c r="C3075" s="25" t="s">
        <v>5602</v>
      </c>
      <c r="D3075" s="53" t="s">
        <v>5498</v>
      </c>
      <c r="E3075" s="25" t="s">
        <v>5486</v>
      </c>
    </row>
    <row r="3076" spans="1:5">
      <c r="A3076" s="25" t="s">
        <v>5603</v>
      </c>
      <c r="B3076" s="25" t="s">
        <v>5604</v>
      </c>
      <c r="C3076" s="25" t="s">
        <v>5605</v>
      </c>
      <c r="D3076" s="53" t="s">
        <v>5502</v>
      </c>
      <c r="E3076" s="25" t="s">
        <v>5489</v>
      </c>
    </row>
    <row r="3077" spans="1:5">
      <c r="A3077" s="25" t="s">
        <v>5492</v>
      </c>
      <c r="B3077" s="43" t="s">
        <v>5606</v>
      </c>
      <c r="C3077" s="60"/>
      <c r="D3077" s="53" t="s">
        <v>5506</v>
      </c>
      <c r="E3077" s="43" t="s">
        <v>5607</v>
      </c>
    </row>
    <row r="3078" spans="1:5">
      <c r="A3078" s="25" t="s">
        <v>5497</v>
      </c>
      <c r="B3078" s="25" t="s">
        <v>5608</v>
      </c>
      <c r="C3078" s="25" t="s">
        <v>5609</v>
      </c>
      <c r="D3078" s="53" t="s">
        <v>5510</v>
      </c>
      <c r="E3078" s="25" t="s">
        <v>5483</v>
      </c>
    </row>
    <row r="3079" spans="1:5">
      <c r="A3079" s="25" t="s">
        <v>5501</v>
      </c>
      <c r="B3079" s="25" t="s">
        <v>5610</v>
      </c>
      <c r="C3079" s="25" t="s">
        <v>5611</v>
      </c>
      <c r="D3079" s="53" t="s">
        <v>5513</v>
      </c>
      <c r="E3079" s="25" t="s">
        <v>5486</v>
      </c>
    </row>
    <row r="3080" spans="1:5">
      <c r="A3080" s="25" t="s">
        <v>5612</v>
      </c>
      <c r="B3080" s="25" t="s">
        <v>5613</v>
      </c>
      <c r="C3080" s="25" t="s">
        <v>5614</v>
      </c>
      <c r="D3080" s="53" t="s">
        <v>5517</v>
      </c>
      <c r="E3080" s="25" t="s">
        <v>5489</v>
      </c>
    </row>
    <row r="3081" spans="1:5">
      <c r="A3081" s="25" t="s">
        <v>5615</v>
      </c>
      <c r="B3081" s="43" t="s">
        <v>5616</v>
      </c>
      <c r="C3081" s="60"/>
      <c r="D3081" s="53" t="s">
        <v>5522</v>
      </c>
      <c r="E3081" s="43" t="s">
        <v>5617</v>
      </c>
    </row>
    <row r="3082" spans="1:5">
      <c r="A3082" s="25" t="s">
        <v>5618</v>
      </c>
      <c r="B3082" s="25" t="s">
        <v>5619</v>
      </c>
      <c r="C3082" s="25" t="s">
        <v>5620</v>
      </c>
      <c r="D3082" s="53" t="s">
        <v>5526</v>
      </c>
      <c r="E3082" s="25" t="s">
        <v>5483</v>
      </c>
    </row>
    <row r="3083" spans="1:5">
      <c r="A3083" s="25" t="s">
        <v>5621</v>
      </c>
      <c r="B3083" s="25" t="s">
        <v>5622</v>
      </c>
      <c r="C3083" s="25" t="s">
        <v>5623</v>
      </c>
      <c r="D3083" s="53" t="s">
        <v>5531</v>
      </c>
      <c r="E3083" s="25" t="s">
        <v>5486</v>
      </c>
    </row>
    <row r="3084" spans="1:5">
      <c r="A3084" s="25" t="s">
        <v>5505</v>
      </c>
      <c r="B3084" s="25" t="s">
        <v>5624</v>
      </c>
      <c r="C3084" s="25" t="s">
        <v>5625</v>
      </c>
      <c r="D3084" s="53" t="s">
        <v>5535</v>
      </c>
      <c r="E3084" s="25" t="s">
        <v>5489</v>
      </c>
    </row>
    <row r="3085" spans="1:5">
      <c r="A3085" s="25" t="s">
        <v>5570</v>
      </c>
      <c r="B3085" s="43" t="s">
        <v>5626</v>
      </c>
      <c r="C3085" s="60"/>
      <c r="D3085" s="53" t="s">
        <v>5615</v>
      </c>
      <c r="E3085" s="43" t="s">
        <v>5627</v>
      </c>
    </row>
    <row r="3086" spans="1:5">
      <c r="A3086" s="25" t="s">
        <v>5574</v>
      </c>
      <c r="B3086" s="25" t="s">
        <v>5628</v>
      </c>
      <c r="C3086" s="25" t="s">
        <v>5629</v>
      </c>
      <c r="D3086" s="53" t="s">
        <v>5618</v>
      </c>
      <c r="E3086" s="25" t="s">
        <v>5547</v>
      </c>
    </row>
    <row r="3087" spans="1:5">
      <c r="A3087" s="25" t="s">
        <v>5577</v>
      </c>
      <c r="B3087" s="25" t="s">
        <v>5630</v>
      </c>
      <c r="C3087" s="25" t="s">
        <v>5631</v>
      </c>
      <c r="D3087" s="53" t="s">
        <v>5621</v>
      </c>
      <c r="E3087" s="25" t="s">
        <v>5486</v>
      </c>
    </row>
    <row r="3088" spans="1:5">
      <c r="A3088" s="25" t="s">
        <v>5580</v>
      </c>
      <c r="B3088" s="25" t="s">
        <v>5632</v>
      </c>
      <c r="C3088" s="25" t="s">
        <v>5633</v>
      </c>
      <c r="D3088" s="53" t="s">
        <v>5505</v>
      </c>
      <c r="E3088" s="25" t="s">
        <v>5489</v>
      </c>
    </row>
    <row r="3089" spans="1:5">
      <c r="A3089" s="25" t="s">
        <v>5582</v>
      </c>
      <c r="B3089" s="43" t="s">
        <v>5634</v>
      </c>
      <c r="C3089" s="60"/>
      <c r="D3089" s="53" t="s">
        <v>5539</v>
      </c>
      <c r="E3089" s="43" t="s">
        <v>5635</v>
      </c>
    </row>
    <row r="3090" spans="1:5">
      <c r="A3090" s="25" t="s">
        <v>5586</v>
      </c>
      <c r="B3090" s="25" t="s">
        <v>5636</v>
      </c>
      <c r="C3090" s="25" t="s">
        <v>5637</v>
      </c>
      <c r="D3090" s="53" t="s">
        <v>5543</v>
      </c>
      <c r="E3090" s="25" t="s">
        <v>5562</v>
      </c>
    </row>
    <row r="3091" spans="1:5">
      <c r="A3091" s="25" t="s">
        <v>5590</v>
      </c>
      <c r="B3091" s="25" t="s">
        <v>5638</v>
      </c>
      <c r="C3091" s="25" t="s">
        <v>5639</v>
      </c>
      <c r="D3091" s="53" t="s">
        <v>5548</v>
      </c>
      <c r="E3091" s="25" t="s">
        <v>5486</v>
      </c>
    </row>
    <row r="3092" spans="1:5">
      <c r="A3092" s="25" t="s">
        <v>5593</v>
      </c>
      <c r="B3092" s="25" t="s">
        <v>5640</v>
      </c>
      <c r="C3092" s="25" t="s">
        <v>5641</v>
      </c>
      <c r="D3092" s="53" t="s">
        <v>5552</v>
      </c>
      <c r="E3092" s="25" t="s">
        <v>5489</v>
      </c>
    </row>
    <row r="3093" spans="1:5">
      <c r="A3093" s="25" t="s">
        <v>5642</v>
      </c>
      <c r="B3093" s="43" t="s">
        <v>5643</v>
      </c>
      <c r="C3093" s="60"/>
      <c r="D3093" s="53" t="s">
        <v>5642</v>
      </c>
      <c r="E3093" s="43" t="s">
        <v>5644</v>
      </c>
    </row>
    <row r="3094" spans="1:5">
      <c r="A3094" s="25" t="s">
        <v>5645</v>
      </c>
      <c r="B3094" s="25" t="s">
        <v>5646</v>
      </c>
      <c r="C3094" s="25" t="s">
        <v>5647</v>
      </c>
      <c r="D3094" s="53" t="s">
        <v>5645</v>
      </c>
      <c r="E3094" s="25" t="s">
        <v>5562</v>
      </c>
    </row>
    <row r="3095" spans="1:5">
      <c r="A3095" s="25" t="s">
        <v>5648</v>
      </c>
      <c r="B3095" s="25" t="s">
        <v>5649</v>
      </c>
      <c r="C3095" s="25" t="s">
        <v>5650</v>
      </c>
      <c r="D3095" s="53" t="s">
        <v>5648</v>
      </c>
      <c r="E3095" s="25" t="s">
        <v>5486</v>
      </c>
    </row>
    <row r="3096" spans="1:5">
      <c r="A3096" s="25" t="s">
        <v>5651</v>
      </c>
      <c r="B3096" s="25" t="s">
        <v>5652</v>
      </c>
      <c r="C3096" s="25" t="s">
        <v>5653</v>
      </c>
      <c r="D3096" s="53" t="s">
        <v>5651</v>
      </c>
      <c r="E3096" s="25" t="s">
        <v>5489</v>
      </c>
    </row>
    <row r="3097" spans="1:5">
      <c r="A3097" s="42" t="s">
        <v>5654</v>
      </c>
      <c r="B3097" s="41" t="s">
        <v>5655</v>
      </c>
      <c r="C3097" s="59"/>
      <c r="D3097" s="53" t="s">
        <v>5594</v>
      </c>
      <c r="E3097" s="41" t="s">
        <v>5656</v>
      </c>
    </row>
    <row r="3098" spans="1:5">
      <c r="A3098" s="42" t="s">
        <v>5657</v>
      </c>
      <c r="B3098" s="42" t="s">
        <v>5658</v>
      </c>
      <c r="C3098" s="42" t="s">
        <v>5659</v>
      </c>
      <c r="D3098" s="53" t="s">
        <v>5597</v>
      </c>
      <c r="E3098" s="42" t="s">
        <v>5660</v>
      </c>
    </row>
    <row r="3099" spans="1:5">
      <c r="A3099" s="42" t="s">
        <v>5661</v>
      </c>
      <c r="B3099" s="42" t="s">
        <v>5662</v>
      </c>
      <c r="C3099" s="42" t="s">
        <v>5663</v>
      </c>
      <c r="D3099" s="53" t="s">
        <v>5600</v>
      </c>
      <c r="E3099" s="42" t="s">
        <v>5486</v>
      </c>
    </row>
    <row r="3100" spans="1:5">
      <c r="A3100" s="42" t="s">
        <v>5664</v>
      </c>
      <c r="B3100" s="42" t="s">
        <v>5665</v>
      </c>
      <c r="C3100" s="42" t="s">
        <v>5666</v>
      </c>
      <c r="D3100" s="53" t="s">
        <v>5603</v>
      </c>
      <c r="E3100" s="42" t="s">
        <v>5489</v>
      </c>
    </row>
    <row r="3101" spans="1:5">
      <c r="A3101" s="42" t="s">
        <v>5667</v>
      </c>
      <c r="B3101" s="41" t="s">
        <v>5668</v>
      </c>
      <c r="C3101" s="59"/>
      <c r="D3101" s="53" t="s">
        <v>5654</v>
      </c>
      <c r="E3101" s="41" t="s">
        <v>5669</v>
      </c>
    </row>
    <row r="3102" spans="1:5">
      <c r="A3102" s="42" t="s">
        <v>5670</v>
      </c>
      <c r="B3102" s="42" t="s">
        <v>5671</v>
      </c>
      <c r="C3102" s="42" t="s">
        <v>5672</v>
      </c>
      <c r="D3102" s="53" t="s">
        <v>5657</v>
      </c>
      <c r="E3102" s="42" t="s">
        <v>5673</v>
      </c>
    </row>
    <row r="3103" spans="1:5">
      <c r="A3103" s="42" t="s">
        <v>5674</v>
      </c>
      <c r="B3103" s="42" t="s">
        <v>5675</v>
      </c>
      <c r="C3103" s="42" t="s">
        <v>5676</v>
      </c>
      <c r="D3103" s="53" t="s">
        <v>5661</v>
      </c>
      <c r="E3103" s="42" t="s">
        <v>5677</v>
      </c>
    </row>
    <row r="3104" spans="1:5">
      <c r="A3104" s="42" t="s">
        <v>5678</v>
      </c>
      <c r="B3104" s="42" t="s">
        <v>5679</v>
      </c>
      <c r="C3104" s="42" t="s">
        <v>5680</v>
      </c>
      <c r="D3104" s="53" t="s">
        <v>5664</v>
      </c>
      <c r="E3104" s="42" t="s">
        <v>5681</v>
      </c>
    </row>
    <row r="3105" spans="1:5">
      <c r="A3105" s="42" t="s">
        <v>5524</v>
      </c>
      <c r="B3105" s="41" t="s">
        <v>5682</v>
      </c>
      <c r="C3105" s="59"/>
      <c r="D3105" s="53" t="s">
        <v>5667</v>
      </c>
      <c r="E3105" s="41" t="s">
        <v>5683</v>
      </c>
    </row>
    <row r="3106" spans="1:5">
      <c r="A3106" s="42" t="s">
        <v>5529</v>
      </c>
      <c r="B3106" s="42" t="s">
        <v>5684</v>
      </c>
      <c r="C3106" s="42" t="s">
        <v>5685</v>
      </c>
      <c r="D3106" s="53" t="s">
        <v>5670</v>
      </c>
      <c r="E3106" s="42" t="s">
        <v>5686</v>
      </c>
    </row>
    <row r="3107" spans="1:5">
      <c r="A3107" s="42" t="s">
        <v>5534</v>
      </c>
      <c r="B3107" s="42" t="s">
        <v>5687</v>
      </c>
      <c r="C3107" s="42" t="s">
        <v>5688</v>
      </c>
      <c r="D3107" s="53" t="s">
        <v>5674</v>
      </c>
      <c r="E3107" s="42" t="s">
        <v>5677</v>
      </c>
    </row>
    <row r="3108" spans="1:5">
      <c r="A3108" s="42" t="s">
        <v>5538</v>
      </c>
      <c r="B3108" s="42" t="s">
        <v>5689</v>
      </c>
      <c r="C3108" s="42" t="s">
        <v>5690</v>
      </c>
      <c r="D3108" s="53" t="s">
        <v>5678</v>
      </c>
      <c r="E3108" s="42" t="s">
        <v>5681</v>
      </c>
    </row>
    <row r="3109" spans="1:5">
      <c r="A3109" s="25" t="s">
        <v>16762</v>
      </c>
      <c r="B3109" s="25" t="s">
        <v>5758</v>
      </c>
    </row>
    <row r="3110" spans="1:5">
      <c r="A3110" s="25" t="s">
        <v>16763</v>
      </c>
      <c r="B3110" s="25" t="s">
        <v>5759</v>
      </c>
    </row>
    <row r="3111" spans="1:5">
      <c r="A3111" s="25" t="s">
        <v>16764</v>
      </c>
      <c r="B3111" s="25" t="s">
        <v>5760</v>
      </c>
    </row>
    <row r="3112" spans="1:5">
      <c r="A3112" s="25" t="s">
        <v>16765</v>
      </c>
      <c r="B3112" s="25" t="s">
        <v>5761</v>
      </c>
    </row>
    <row r="3113" spans="1:5">
      <c r="A3113" s="25" t="s">
        <v>16766</v>
      </c>
      <c r="B3113" s="25" t="s">
        <v>5762</v>
      </c>
    </row>
    <row r="3114" spans="1:5">
      <c r="A3114" s="25" t="s">
        <v>16767</v>
      </c>
      <c r="B3114" s="25" t="s">
        <v>5763</v>
      </c>
    </row>
    <row r="3115" spans="1:5">
      <c r="A3115" s="25" t="s">
        <v>16768</v>
      </c>
      <c r="B3115" s="25" t="s">
        <v>5764</v>
      </c>
    </row>
    <row r="3116" spans="1:5">
      <c r="A3116" s="25" t="s">
        <v>16769</v>
      </c>
      <c r="B3116" s="25" t="s">
        <v>5765</v>
      </c>
    </row>
    <row r="3117" spans="1:5">
      <c r="A3117" s="25" t="s">
        <v>5691</v>
      </c>
      <c r="B3117" s="45" t="s">
        <v>5692</v>
      </c>
      <c r="C3117" s="45"/>
      <c r="E3117" s="45"/>
    </row>
    <row r="3118" spans="1:5">
      <c r="A3118" s="42" t="s">
        <v>16245</v>
      </c>
      <c r="B3118" s="25" t="s">
        <v>16105</v>
      </c>
      <c r="C3118" s="25" t="s">
        <v>11992</v>
      </c>
      <c r="D3118" s="3" t="s">
        <v>16253</v>
      </c>
      <c r="E3118" s="25" t="s">
        <v>16106</v>
      </c>
    </row>
    <row r="3119" spans="1:5">
      <c r="A3119" s="42" t="s">
        <v>16246</v>
      </c>
      <c r="B3119" s="25" t="s">
        <v>16107</v>
      </c>
      <c r="C3119" s="25" t="s">
        <v>16108</v>
      </c>
      <c r="D3119" s="3" t="s">
        <v>16254</v>
      </c>
      <c r="E3119" s="25" t="s">
        <v>12407</v>
      </c>
    </row>
    <row r="3120" spans="1:5">
      <c r="A3120" s="42" t="s">
        <v>16247</v>
      </c>
      <c r="B3120" s="25" t="s">
        <v>16109</v>
      </c>
      <c r="C3120" s="25" t="s">
        <v>16110</v>
      </c>
      <c r="D3120" s="3" t="s">
        <v>16255</v>
      </c>
      <c r="E3120" s="25" t="s">
        <v>12408</v>
      </c>
    </row>
    <row r="3121" spans="1:5">
      <c r="A3121" s="42" t="s">
        <v>16248</v>
      </c>
      <c r="B3121" s="25" t="s">
        <v>16111</v>
      </c>
      <c r="C3121" s="25" t="s">
        <v>16112</v>
      </c>
      <c r="D3121" s="3" t="s">
        <v>16256</v>
      </c>
      <c r="E3121" s="25" t="s">
        <v>12409</v>
      </c>
    </row>
    <row r="3122" spans="1:5">
      <c r="A3122" s="42" t="s">
        <v>16249</v>
      </c>
      <c r="B3122" s="25" t="s">
        <v>16113</v>
      </c>
      <c r="C3122" s="25" t="s">
        <v>11992</v>
      </c>
      <c r="D3122" s="3" t="s">
        <v>16261</v>
      </c>
      <c r="E3122" s="25" t="s">
        <v>16114</v>
      </c>
    </row>
    <row r="3123" spans="1:5">
      <c r="A3123" s="42" t="s">
        <v>16250</v>
      </c>
      <c r="B3123" s="25" t="s">
        <v>16115</v>
      </c>
      <c r="C3123" s="25" t="s">
        <v>16116</v>
      </c>
      <c r="D3123" s="3" t="s">
        <v>16262</v>
      </c>
      <c r="E3123" s="25" t="s">
        <v>12407</v>
      </c>
    </row>
    <row r="3124" spans="1:5">
      <c r="A3124" s="42" t="s">
        <v>16251</v>
      </c>
      <c r="B3124" s="25" t="s">
        <v>16117</v>
      </c>
      <c r="C3124" s="25" t="s">
        <v>16118</v>
      </c>
      <c r="D3124" s="3" t="s">
        <v>16263</v>
      </c>
      <c r="E3124" s="25" t="s">
        <v>12408</v>
      </c>
    </row>
    <row r="3125" spans="1:5">
      <c r="A3125" s="42" t="s">
        <v>16252</v>
      </c>
      <c r="B3125" s="25" t="s">
        <v>16119</v>
      </c>
      <c r="C3125" s="25" t="s">
        <v>16120</v>
      </c>
      <c r="D3125" s="3" t="s">
        <v>16264</v>
      </c>
      <c r="E3125" s="25" t="s">
        <v>12409</v>
      </c>
    </row>
    <row r="3126" spans="1:5">
      <c r="A3126" s="42" t="s">
        <v>16253</v>
      </c>
      <c r="B3126" s="25" t="s">
        <v>16121</v>
      </c>
      <c r="C3126" s="25" t="s">
        <v>11992</v>
      </c>
      <c r="D3126" s="3" t="s">
        <v>16265</v>
      </c>
      <c r="E3126" s="25" t="s">
        <v>16122</v>
      </c>
    </row>
    <row r="3127" spans="1:5">
      <c r="A3127" s="42" t="s">
        <v>16254</v>
      </c>
      <c r="B3127" s="25" t="s">
        <v>16123</v>
      </c>
      <c r="C3127" s="25" t="s">
        <v>16124</v>
      </c>
      <c r="D3127" s="3" t="s">
        <v>16266</v>
      </c>
      <c r="E3127" s="25" t="s">
        <v>12407</v>
      </c>
    </row>
    <row r="3128" spans="1:5">
      <c r="A3128" s="42" t="s">
        <v>16255</v>
      </c>
      <c r="B3128" s="25" t="s">
        <v>16125</v>
      </c>
      <c r="C3128" s="25" t="s">
        <v>16126</v>
      </c>
      <c r="D3128" s="3" t="s">
        <v>16267</v>
      </c>
      <c r="E3128" s="25" t="s">
        <v>12408</v>
      </c>
    </row>
    <row r="3129" spans="1:5">
      <c r="A3129" s="42" t="s">
        <v>16256</v>
      </c>
      <c r="B3129" s="25" t="s">
        <v>16127</v>
      </c>
      <c r="C3129" s="25" t="s">
        <v>16126</v>
      </c>
      <c r="D3129" s="3" t="s">
        <v>16268</v>
      </c>
      <c r="E3129" s="25" t="s">
        <v>12409</v>
      </c>
    </row>
    <row r="3130" spans="1:5">
      <c r="A3130" s="42" t="s">
        <v>16257</v>
      </c>
      <c r="B3130" s="25" t="s">
        <v>16128</v>
      </c>
      <c r="C3130" s="25" t="s">
        <v>11992</v>
      </c>
      <c r="D3130" s="3" t="s">
        <v>16273</v>
      </c>
      <c r="E3130" s="25" t="s">
        <v>16129</v>
      </c>
    </row>
    <row r="3131" spans="1:5">
      <c r="A3131" s="42" t="s">
        <v>16258</v>
      </c>
      <c r="B3131" s="25" t="s">
        <v>16130</v>
      </c>
      <c r="C3131" s="25" t="s">
        <v>16131</v>
      </c>
      <c r="D3131" s="3" t="s">
        <v>16274</v>
      </c>
      <c r="E3131" s="25" t="s">
        <v>12407</v>
      </c>
    </row>
    <row r="3132" spans="1:5">
      <c r="A3132" s="42" t="s">
        <v>16259</v>
      </c>
      <c r="B3132" s="25" t="s">
        <v>16132</v>
      </c>
      <c r="C3132" s="25" t="s">
        <v>16133</v>
      </c>
      <c r="D3132" s="3" t="s">
        <v>16275</v>
      </c>
      <c r="E3132" s="25" t="s">
        <v>12408</v>
      </c>
    </row>
    <row r="3133" spans="1:5">
      <c r="A3133" s="42" t="s">
        <v>16260</v>
      </c>
      <c r="B3133" s="25" t="s">
        <v>16134</v>
      </c>
      <c r="C3133" s="25" t="s">
        <v>16133</v>
      </c>
      <c r="D3133" s="3" t="s">
        <v>16276</v>
      </c>
      <c r="E3133" s="25" t="s">
        <v>12409</v>
      </c>
    </row>
    <row r="3134" spans="1:5">
      <c r="A3134" s="42" t="s">
        <v>16261</v>
      </c>
      <c r="B3134" s="25" t="s">
        <v>16135</v>
      </c>
      <c r="C3134" s="25" t="s">
        <v>11992</v>
      </c>
      <c r="D3134" s="3" t="s">
        <v>16277</v>
      </c>
      <c r="E3134" s="25" t="s">
        <v>16136</v>
      </c>
    </row>
    <row r="3135" spans="1:5">
      <c r="A3135" s="42" t="s">
        <v>16262</v>
      </c>
      <c r="B3135" s="25" t="s">
        <v>16137</v>
      </c>
      <c r="C3135" s="25" t="s">
        <v>16138</v>
      </c>
      <c r="D3135" s="3" t="s">
        <v>16278</v>
      </c>
      <c r="E3135" s="25" t="s">
        <v>12407</v>
      </c>
    </row>
    <row r="3136" spans="1:5">
      <c r="A3136" s="42" t="s">
        <v>16263</v>
      </c>
      <c r="B3136" s="25" t="s">
        <v>16139</v>
      </c>
      <c r="C3136" s="25" t="s">
        <v>16140</v>
      </c>
      <c r="D3136" s="3" t="s">
        <v>16279</v>
      </c>
      <c r="E3136" s="25" t="s">
        <v>12408</v>
      </c>
    </row>
    <row r="3137" spans="1:5">
      <c r="A3137" s="42" t="s">
        <v>16264</v>
      </c>
      <c r="B3137" s="25" t="s">
        <v>16141</v>
      </c>
      <c r="C3137" s="25" t="s">
        <v>16142</v>
      </c>
      <c r="D3137" s="3" t="s">
        <v>16280</v>
      </c>
      <c r="E3137" s="25" t="s">
        <v>12409</v>
      </c>
    </row>
    <row r="3138" spans="1:5">
      <c r="A3138" s="42" t="s">
        <v>16265</v>
      </c>
      <c r="B3138" s="25" t="s">
        <v>16143</v>
      </c>
      <c r="C3138" s="25" t="s">
        <v>11992</v>
      </c>
      <c r="D3138" s="3" t="s">
        <v>16269</v>
      </c>
      <c r="E3138" s="25" t="s">
        <v>16144</v>
      </c>
    </row>
    <row r="3139" spans="1:5">
      <c r="A3139" s="42" t="s">
        <v>16266</v>
      </c>
      <c r="B3139" s="25" t="s">
        <v>16145</v>
      </c>
      <c r="C3139" s="25" t="s">
        <v>16146</v>
      </c>
      <c r="D3139" s="3" t="s">
        <v>16270</v>
      </c>
      <c r="E3139" s="25" t="s">
        <v>12407</v>
      </c>
    </row>
    <row r="3140" spans="1:5">
      <c r="A3140" s="42" t="s">
        <v>16267</v>
      </c>
      <c r="B3140" s="25" t="s">
        <v>16147</v>
      </c>
      <c r="C3140" s="25" t="s">
        <v>16148</v>
      </c>
      <c r="D3140" s="3" t="s">
        <v>16271</v>
      </c>
      <c r="E3140" s="25" t="s">
        <v>12408</v>
      </c>
    </row>
    <row r="3141" spans="1:5">
      <c r="A3141" s="42" t="s">
        <v>16268</v>
      </c>
      <c r="B3141" s="25" t="s">
        <v>16149</v>
      </c>
      <c r="C3141" s="25" t="s">
        <v>16150</v>
      </c>
      <c r="D3141" s="3" t="s">
        <v>16272</v>
      </c>
      <c r="E3141" s="25" t="s">
        <v>12409</v>
      </c>
    </row>
    <row r="3142" spans="1:5">
      <c r="A3142" s="42" t="s">
        <v>16269</v>
      </c>
      <c r="B3142" s="25" t="s">
        <v>16151</v>
      </c>
      <c r="C3142" s="25" t="s">
        <v>11992</v>
      </c>
      <c r="D3142" s="3" t="s">
        <v>16245</v>
      </c>
      <c r="E3142" s="25" t="s">
        <v>16152</v>
      </c>
    </row>
    <row r="3143" spans="1:5">
      <c r="A3143" s="42" t="s">
        <v>16270</v>
      </c>
      <c r="B3143" s="25" t="s">
        <v>16153</v>
      </c>
      <c r="C3143" s="25" t="s">
        <v>16154</v>
      </c>
      <c r="D3143" s="3" t="s">
        <v>16246</v>
      </c>
      <c r="E3143" s="25" t="s">
        <v>12407</v>
      </c>
    </row>
    <row r="3144" spans="1:5">
      <c r="A3144" s="42" t="s">
        <v>16271</v>
      </c>
      <c r="B3144" s="25" t="s">
        <v>16155</v>
      </c>
      <c r="C3144" s="25" t="s">
        <v>16156</v>
      </c>
      <c r="D3144" s="3" t="s">
        <v>16247</v>
      </c>
      <c r="E3144" s="25" t="s">
        <v>12408</v>
      </c>
    </row>
    <row r="3145" spans="1:5">
      <c r="A3145" s="42" t="s">
        <v>16272</v>
      </c>
      <c r="B3145" s="25" t="s">
        <v>16157</v>
      </c>
      <c r="C3145" s="25" t="s">
        <v>16158</v>
      </c>
      <c r="D3145" s="3" t="s">
        <v>16248</v>
      </c>
      <c r="E3145" s="25" t="s">
        <v>12409</v>
      </c>
    </row>
    <row r="3146" spans="1:5">
      <c r="A3146" s="42" t="s">
        <v>16273</v>
      </c>
      <c r="B3146" s="25" t="s">
        <v>16159</v>
      </c>
      <c r="C3146" s="25" t="s">
        <v>11992</v>
      </c>
      <c r="D3146" s="3" t="s">
        <v>16257</v>
      </c>
      <c r="E3146" s="25" t="s">
        <v>16160</v>
      </c>
    </row>
    <row r="3147" spans="1:5">
      <c r="A3147" s="42" t="s">
        <v>16274</v>
      </c>
      <c r="B3147" s="25" t="s">
        <v>16161</v>
      </c>
      <c r="C3147" s="25" t="s">
        <v>16162</v>
      </c>
      <c r="D3147" s="3" t="s">
        <v>16258</v>
      </c>
      <c r="E3147" s="25" t="s">
        <v>12407</v>
      </c>
    </row>
    <row r="3148" spans="1:5">
      <c r="A3148" s="42" t="s">
        <v>16275</v>
      </c>
      <c r="B3148" s="25" t="s">
        <v>16163</v>
      </c>
      <c r="C3148" s="25" t="s">
        <v>16164</v>
      </c>
      <c r="D3148" s="3" t="s">
        <v>16259</v>
      </c>
      <c r="E3148" s="25" t="s">
        <v>12408</v>
      </c>
    </row>
    <row r="3149" spans="1:5">
      <c r="A3149" s="42" t="s">
        <v>16276</v>
      </c>
      <c r="B3149" s="25" t="s">
        <v>16165</v>
      </c>
      <c r="C3149" s="25" t="s">
        <v>16166</v>
      </c>
      <c r="D3149" s="3" t="s">
        <v>16260</v>
      </c>
      <c r="E3149" s="25" t="s">
        <v>12409</v>
      </c>
    </row>
    <row r="3150" spans="1:5">
      <c r="A3150" s="42" t="s">
        <v>16277</v>
      </c>
      <c r="B3150" s="25" t="s">
        <v>16167</v>
      </c>
      <c r="C3150" s="25" t="s">
        <v>11992</v>
      </c>
      <c r="D3150" s="3" t="s">
        <v>16249</v>
      </c>
      <c r="E3150" s="25" t="s">
        <v>16168</v>
      </c>
    </row>
    <row r="3151" spans="1:5">
      <c r="A3151" s="42" t="s">
        <v>16278</v>
      </c>
      <c r="B3151" s="25" t="s">
        <v>16169</v>
      </c>
      <c r="C3151" s="25" t="s">
        <v>16170</v>
      </c>
      <c r="D3151" s="3" t="s">
        <v>16250</v>
      </c>
      <c r="E3151" s="25" t="s">
        <v>12407</v>
      </c>
    </row>
    <row r="3152" spans="1:5">
      <c r="A3152" s="42" t="s">
        <v>16279</v>
      </c>
      <c r="B3152" s="25" t="s">
        <v>16171</v>
      </c>
      <c r="C3152" s="25" t="s">
        <v>16172</v>
      </c>
      <c r="D3152" s="3" t="s">
        <v>16251</v>
      </c>
      <c r="E3152" s="25" t="s">
        <v>12408</v>
      </c>
    </row>
    <row r="3153" spans="1:5">
      <c r="A3153" s="42" t="s">
        <v>16280</v>
      </c>
      <c r="B3153" s="25" t="s">
        <v>16173</v>
      </c>
      <c r="C3153" s="25" t="s">
        <v>16174</v>
      </c>
      <c r="D3153" s="3" t="s">
        <v>16252</v>
      </c>
      <c r="E3153" s="25" t="s">
        <v>12409</v>
      </c>
    </row>
    <row r="3154" spans="1:5">
      <c r="A3154" s="42" t="s">
        <v>16281</v>
      </c>
      <c r="B3154" s="25" t="s">
        <v>16175</v>
      </c>
      <c r="C3154" s="25" t="s">
        <v>11992</v>
      </c>
      <c r="D3154" s="3" t="s">
        <v>16293</v>
      </c>
      <c r="E3154" s="25" t="s">
        <v>16176</v>
      </c>
    </row>
    <row r="3155" spans="1:5">
      <c r="A3155" s="42" t="s">
        <v>16282</v>
      </c>
      <c r="B3155" s="25" t="s">
        <v>16177</v>
      </c>
      <c r="C3155" s="25" t="s">
        <v>16178</v>
      </c>
      <c r="D3155" s="3" t="s">
        <v>16294</v>
      </c>
      <c r="E3155" s="25" t="s">
        <v>12407</v>
      </c>
    </row>
    <row r="3156" spans="1:5">
      <c r="A3156" s="42" t="s">
        <v>16283</v>
      </c>
      <c r="B3156" s="25" t="s">
        <v>16179</v>
      </c>
      <c r="C3156" s="25" t="s">
        <v>16180</v>
      </c>
      <c r="D3156" s="3" t="s">
        <v>16295</v>
      </c>
      <c r="E3156" s="25" t="s">
        <v>12408</v>
      </c>
    </row>
    <row r="3157" spans="1:5">
      <c r="A3157" s="42" t="s">
        <v>16284</v>
      </c>
      <c r="B3157" s="25" t="s">
        <v>16181</v>
      </c>
      <c r="C3157" s="25" t="s">
        <v>16182</v>
      </c>
      <c r="D3157" s="3" t="s">
        <v>16296</v>
      </c>
      <c r="E3157" s="25" t="s">
        <v>12409</v>
      </c>
    </row>
    <row r="3158" spans="1:5">
      <c r="A3158" s="42" t="s">
        <v>16285</v>
      </c>
      <c r="B3158" s="25" t="s">
        <v>16183</v>
      </c>
      <c r="C3158" s="25" t="s">
        <v>11992</v>
      </c>
      <c r="D3158" s="3" t="s">
        <v>16297</v>
      </c>
      <c r="E3158" s="25" t="s">
        <v>16184</v>
      </c>
    </row>
    <row r="3159" spans="1:5">
      <c r="A3159" s="42" t="s">
        <v>16286</v>
      </c>
      <c r="B3159" s="25" t="s">
        <v>16185</v>
      </c>
      <c r="C3159" s="25" t="s">
        <v>16186</v>
      </c>
      <c r="D3159" s="3" t="s">
        <v>16298</v>
      </c>
      <c r="E3159" s="25" t="s">
        <v>12407</v>
      </c>
    </row>
    <row r="3160" spans="1:5">
      <c r="A3160" s="42" t="s">
        <v>16287</v>
      </c>
      <c r="B3160" s="25" t="s">
        <v>16187</v>
      </c>
      <c r="C3160" s="25" t="s">
        <v>16188</v>
      </c>
      <c r="D3160" s="3" t="s">
        <v>16299</v>
      </c>
      <c r="E3160" s="25" t="s">
        <v>12408</v>
      </c>
    </row>
    <row r="3161" spans="1:5">
      <c r="A3161" s="42" t="s">
        <v>16288</v>
      </c>
      <c r="B3161" s="25" t="s">
        <v>16189</v>
      </c>
      <c r="C3161" s="25" t="s">
        <v>16190</v>
      </c>
      <c r="D3161" s="3" t="s">
        <v>16300</v>
      </c>
      <c r="E3161" s="25" t="s">
        <v>12409</v>
      </c>
    </row>
    <row r="3162" spans="1:5">
      <c r="A3162" s="42" t="s">
        <v>16289</v>
      </c>
      <c r="B3162" s="25" t="s">
        <v>16191</v>
      </c>
      <c r="C3162" s="25" t="s">
        <v>11992</v>
      </c>
      <c r="D3162" s="3" t="s">
        <v>16301</v>
      </c>
      <c r="E3162" s="25" t="s">
        <v>16192</v>
      </c>
    </row>
    <row r="3163" spans="1:5">
      <c r="A3163" s="42" t="s">
        <v>16290</v>
      </c>
      <c r="B3163" s="25" t="s">
        <v>16193</v>
      </c>
      <c r="C3163" s="25" t="s">
        <v>16194</v>
      </c>
      <c r="D3163" s="3" t="s">
        <v>16302</v>
      </c>
      <c r="E3163" s="25" t="s">
        <v>12407</v>
      </c>
    </row>
    <row r="3164" spans="1:5">
      <c r="A3164" s="42" t="s">
        <v>16291</v>
      </c>
      <c r="B3164" s="25" t="s">
        <v>16195</v>
      </c>
      <c r="C3164" s="25" t="s">
        <v>16196</v>
      </c>
      <c r="D3164" s="3" t="s">
        <v>16303</v>
      </c>
      <c r="E3164" s="25" t="s">
        <v>12408</v>
      </c>
    </row>
    <row r="3165" spans="1:5">
      <c r="A3165" s="42" t="s">
        <v>16292</v>
      </c>
      <c r="B3165" s="25" t="s">
        <v>16197</v>
      </c>
      <c r="C3165" s="25" t="s">
        <v>16198</v>
      </c>
      <c r="D3165" s="3" t="s">
        <v>16304</v>
      </c>
      <c r="E3165" s="25" t="s">
        <v>12409</v>
      </c>
    </row>
    <row r="3166" spans="1:5">
      <c r="A3166" s="42" t="s">
        <v>16293</v>
      </c>
      <c r="B3166" s="25" t="s">
        <v>16199</v>
      </c>
      <c r="C3166" s="25" t="s">
        <v>11992</v>
      </c>
      <c r="D3166" s="3" t="s">
        <v>16281</v>
      </c>
      <c r="E3166" s="25" t="s">
        <v>16200</v>
      </c>
    </row>
    <row r="3167" spans="1:5">
      <c r="A3167" s="42" t="s">
        <v>16294</v>
      </c>
      <c r="B3167" s="25" t="s">
        <v>16201</v>
      </c>
      <c r="C3167" s="25" t="s">
        <v>16202</v>
      </c>
      <c r="D3167" s="3" t="s">
        <v>16282</v>
      </c>
      <c r="E3167" s="25" t="s">
        <v>12407</v>
      </c>
    </row>
    <row r="3168" spans="1:5">
      <c r="A3168" s="42" t="s">
        <v>16295</v>
      </c>
      <c r="B3168" s="25" t="s">
        <v>16203</v>
      </c>
      <c r="C3168" s="25" t="s">
        <v>16204</v>
      </c>
      <c r="D3168" s="3" t="s">
        <v>16283</v>
      </c>
      <c r="E3168" s="25" t="s">
        <v>12408</v>
      </c>
    </row>
    <row r="3169" spans="1:5">
      <c r="A3169" s="42" t="s">
        <v>16296</v>
      </c>
      <c r="B3169" s="25" t="s">
        <v>16205</v>
      </c>
      <c r="C3169" s="25" t="s">
        <v>16206</v>
      </c>
      <c r="D3169" s="3" t="s">
        <v>16284</v>
      </c>
      <c r="E3169" s="25" t="s">
        <v>12409</v>
      </c>
    </row>
    <row r="3170" spans="1:5">
      <c r="A3170" s="42" t="s">
        <v>16297</v>
      </c>
      <c r="B3170" s="25" t="s">
        <v>16207</v>
      </c>
      <c r="C3170" s="25" t="s">
        <v>11992</v>
      </c>
      <c r="D3170" s="3" t="s">
        <v>16285</v>
      </c>
      <c r="E3170" s="25" t="s">
        <v>16208</v>
      </c>
    </row>
    <row r="3171" spans="1:5">
      <c r="A3171" s="42" t="s">
        <v>16298</v>
      </c>
      <c r="B3171" s="25" t="s">
        <v>16209</v>
      </c>
      <c r="C3171" s="25" t="s">
        <v>16210</v>
      </c>
      <c r="D3171" s="3" t="s">
        <v>16286</v>
      </c>
      <c r="E3171" s="25" t="s">
        <v>12407</v>
      </c>
    </row>
    <row r="3172" spans="1:5">
      <c r="A3172" s="42" t="s">
        <v>16299</v>
      </c>
      <c r="B3172" s="25" t="s">
        <v>16211</v>
      </c>
      <c r="C3172" s="25" t="s">
        <v>16212</v>
      </c>
      <c r="D3172" s="3" t="s">
        <v>16287</v>
      </c>
      <c r="E3172" s="25" t="s">
        <v>12408</v>
      </c>
    </row>
    <row r="3173" spans="1:5">
      <c r="A3173" s="42" t="s">
        <v>16300</v>
      </c>
      <c r="B3173" s="25" t="s">
        <v>16213</v>
      </c>
      <c r="C3173" s="25" t="s">
        <v>16214</v>
      </c>
      <c r="D3173" s="3" t="s">
        <v>16288</v>
      </c>
      <c r="E3173" s="25" t="s">
        <v>12409</v>
      </c>
    </row>
    <row r="3174" spans="1:5">
      <c r="A3174" s="42" t="s">
        <v>16301</v>
      </c>
      <c r="B3174" s="25" t="s">
        <v>16215</v>
      </c>
      <c r="C3174" s="25" t="s">
        <v>11992</v>
      </c>
      <c r="D3174" s="3" t="s">
        <v>16289</v>
      </c>
      <c r="E3174" s="25" t="s">
        <v>16216</v>
      </c>
    </row>
    <row r="3175" spans="1:5">
      <c r="A3175" s="42" t="s">
        <v>16302</v>
      </c>
      <c r="B3175" s="25" t="s">
        <v>16217</v>
      </c>
      <c r="C3175" s="25" t="s">
        <v>16218</v>
      </c>
      <c r="D3175" s="3" t="s">
        <v>16290</v>
      </c>
      <c r="E3175" s="25" t="s">
        <v>12407</v>
      </c>
    </row>
    <row r="3176" spans="1:5">
      <c r="A3176" s="42" t="s">
        <v>16303</v>
      </c>
      <c r="B3176" s="25" t="s">
        <v>16219</v>
      </c>
      <c r="C3176" s="25" t="s">
        <v>16220</v>
      </c>
      <c r="D3176" s="3" t="s">
        <v>16291</v>
      </c>
      <c r="E3176" s="25" t="s">
        <v>12408</v>
      </c>
    </row>
    <row r="3177" spans="1:5">
      <c r="A3177" s="42" t="s">
        <v>16304</v>
      </c>
      <c r="B3177" s="25" t="s">
        <v>16221</v>
      </c>
      <c r="C3177" s="25" t="s">
        <v>16222</v>
      </c>
      <c r="D3177" s="3" t="s">
        <v>16292</v>
      </c>
      <c r="E3177" s="25" t="s">
        <v>12409</v>
      </c>
    </row>
    <row r="3178" spans="1:5">
      <c r="A3178" s="42" t="s">
        <v>16305</v>
      </c>
      <c r="B3178" s="25" t="s">
        <v>16223</v>
      </c>
      <c r="C3178" s="25" t="s">
        <v>11992</v>
      </c>
      <c r="D3178" s="3" t="s">
        <v>16309</v>
      </c>
      <c r="E3178" s="25" t="s">
        <v>16224</v>
      </c>
    </row>
    <row r="3179" spans="1:5">
      <c r="A3179" s="42" t="s">
        <v>16306</v>
      </c>
      <c r="B3179" s="25" t="s">
        <v>16225</v>
      </c>
      <c r="C3179" s="25" t="s">
        <v>16226</v>
      </c>
      <c r="D3179" s="3" t="s">
        <v>16310</v>
      </c>
      <c r="E3179" s="25" t="s">
        <v>12407</v>
      </c>
    </row>
    <row r="3180" spans="1:5">
      <c r="A3180" s="42" t="s">
        <v>16307</v>
      </c>
      <c r="B3180" s="25" t="s">
        <v>16227</v>
      </c>
      <c r="C3180" s="25" t="s">
        <v>16228</v>
      </c>
      <c r="D3180" s="3" t="s">
        <v>16311</v>
      </c>
      <c r="E3180" s="25" t="s">
        <v>12408</v>
      </c>
    </row>
    <row r="3181" spans="1:5">
      <c r="A3181" s="42" t="s">
        <v>16308</v>
      </c>
      <c r="B3181" s="25" t="s">
        <v>16205</v>
      </c>
      <c r="C3181" s="25" t="s">
        <v>16229</v>
      </c>
      <c r="D3181" s="3" t="s">
        <v>16312</v>
      </c>
      <c r="E3181" s="25" t="s">
        <v>12409</v>
      </c>
    </row>
    <row r="3182" spans="1:5">
      <c r="A3182" s="42" t="s">
        <v>16309</v>
      </c>
      <c r="B3182" s="25" t="s">
        <v>16230</v>
      </c>
      <c r="C3182" s="25" t="s">
        <v>11992</v>
      </c>
      <c r="D3182" s="3" t="s">
        <v>16305</v>
      </c>
      <c r="E3182" s="25" t="s">
        <v>16231</v>
      </c>
    </row>
    <row r="3183" spans="1:5">
      <c r="A3183" s="42" t="s">
        <v>16310</v>
      </c>
      <c r="B3183" s="25" t="s">
        <v>16232</v>
      </c>
      <c r="C3183" s="25" t="s">
        <v>16233</v>
      </c>
      <c r="D3183" s="3" t="s">
        <v>16306</v>
      </c>
      <c r="E3183" s="25" t="s">
        <v>12407</v>
      </c>
    </row>
    <row r="3184" spans="1:5">
      <c r="A3184" s="42" t="s">
        <v>16311</v>
      </c>
      <c r="B3184" s="25" t="s">
        <v>16234</v>
      </c>
      <c r="C3184" s="25" t="s">
        <v>16235</v>
      </c>
      <c r="D3184" s="3" t="s">
        <v>16307</v>
      </c>
      <c r="E3184" s="25" t="s">
        <v>12408</v>
      </c>
    </row>
    <row r="3185" spans="1:5">
      <c r="A3185" s="42" t="s">
        <v>16312</v>
      </c>
      <c r="B3185" s="25" t="s">
        <v>16236</v>
      </c>
      <c r="C3185" s="25" t="s">
        <v>16237</v>
      </c>
      <c r="D3185" s="3" t="s">
        <v>16308</v>
      </c>
      <c r="E3185" s="25" t="s">
        <v>12409</v>
      </c>
    </row>
    <row r="3186" spans="1:5">
      <c r="A3186" s="42" t="s">
        <v>16313</v>
      </c>
      <c r="B3186" s="25" t="s">
        <v>16238</v>
      </c>
      <c r="C3186" s="25" t="s">
        <v>11992</v>
      </c>
      <c r="D3186" s="3" t="s">
        <v>16313</v>
      </c>
      <c r="E3186" s="25" t="s">
        <v>16239</v>
      </c>
    </row>
    <row r="3187" spans="1:5">
      <c r="A3187" s="42" t="s">
        <v>16314</v>
      </c>
      <c r="B3187" s="25" t="s">
        <v>16240</v>
      </c>
      <c r="C3187" s="25" t="s">
        <v>16241</v>
      </c>
      <c r="D3187" s="3" t="s">
        <v>16314</v>
      </c>
      <c r="E3187" s="25" t="s">
        <v>12407</v>
      </c>
    </row>
    <row r="3188" spans="1:5">
      <c r="A3188" s="42" t="s">
        <v>16315</v>
      </c>
      <c r="B3188" s="25" t="s">
        <v>16242</v>
      </c>
      <c r="C3188" s="25" t="s">
        <v>16243</v>
      </c>
      <c r="D3188" s="3" t="s">
        <v>16315</v>
      </c>
      <c r="E3188" s="25" t="s">
        <v>12408</v>
      </c>
    </row>
    <row r="3189" spans="1:5">
      <c r="A3189" s="42" t="s">
        <v>16316</v>
      </c>
      <c r="B3189" s="25" t="s">
        <v>16205</v>
      </c>
      <c r="C3189" s="25" t="s">
        <v>16244</v>
      </c>
      <c r="D3189" s="3" t="s">
        <v>16316</v>
      </c>
      <c r="E3189" s="25" t="s">
        <v>12409</v>
      </c>
    </row>
    <row r="3190" spans="1:5">
      <c r="A3190" s="42" t="s">
        <v>17585</v>
      </c>
      <c r="B3190" s="25" t="s">
        <v>17657</v>
      </c>
    </row>
    <row r="3191" spans="1:5">
      <c r="A3191" s="42" t="s">
        <v>17586</v>
      </c>
      <c r="B3191" s="25" t="s">
        <v>17658</v>
      </c>
    </row>
    <row r="3192" spans="1:5">
      <c r="A3192" s="42" t="s">
        <v>17587</v>
      </c>
      <c r="B3192" s="25" t="s">
        <v>17659</v>
      </c>
    </row>
    <row r="3193" spans="1:5">
      <c r="A3193" s="42" t="s">
        <v>17588</v>
      </c>
      <c r="B3193" s="25" t="s">
        <v>17660</v>
      </c>
    </row>
    <row r="3194" spans="1:5">
      <c r="A3194" s="42" t="s">
        <v>17589</v>
      </c>
      <c r="B3194" s="25" t="s">
        <v>17661</v>
      </c>
    </row>
    <row r="3195" spans="1:5">
      <c r="A3195" s="42" t="s">
        <v>17590</v>
      </c>
      <c r="B3195" s="25" t="s">
        <v>17662</v>
      </c>
    </row>
    <row r="3196" spans="1:5">
      <c r="A3196" s="42" t="s">
        <v>17591</v>
      </c>
      <c r="B3196" s="25" t="s">
        <v>17663</v>
      </c>
    </row>
    <row r="3197" spans="1:5">
      <c r="A3197" s="42" t="s">
        <v>17592</v>
      </c>
      <c r="B3197" s="25" t="s">
        <v>17664</v>
      </c>
    </row>
    <row r="3198" spans="1:5">
      <c r="A3198" s="25" t="s">
        <v>5693</v>
      </c>
      <c r="B3198" s="25" t="s">
        <v>5694</v>
      </c>
    </row>
    <row r="3199" spans="1:5">
      <c r="A3199" s="25" t="s">
        <v>5695</v>
      </c>
      <c r="B3199" s="25" t="s">
        <v>5696</v>
      </c>
    </row>
    <row r="3200" spans="1:5">
      <c r="A3200" s="42" t="s">
        <v>5697</v>
      </c>
      <c r="B3200" s="25" t="s">
        <v>5698</v>
      </c>
      <c r="D3200" s="42"/>
    </row>
    <row r="3201" spans="1:5">
      <c r="A3201" s="25" t="s">
        <v>5699</v>
      </c>
      <c r="B3201" s="25" t="s">
        <v>5700</v>
      </c>
    </row>
    <row r="3202" spans="1:5">
      <c r="A3202" s="25" t="s">
        <v>5701</v>
      </c>
      <c r="B3202" s="45" t="s">
        <v>18320</v>
      </c>
      <c r="C3202" s="45"/>
      <c r="E3202" s="45"/>
    </row>
    <row r="3203" spans="1:5">
      <c r="A3203" s="25" t="s">
        <v>18298</v>
      </c>
      <c r="B3203" s="25" t="s">
        <v>18306</v>
      </c>
    </row>
    <row r="3204" spans="1:5">
      <c r="A3204" s="25" t="s">
        <v>5702</v>
      </c>
      <c r="B3204" s="25" t="s">
        <v>5703</v>
      </c>
    </row>
    <row r="3205" spans="1:5">
      <c r="A3205" s="25" t="s">
        <v>5704</v>
      </c>
      <c r="B3205" s="25" t="s">
        <v>5705</v>
      </c>
    </row>
    <row r="3206" spans="1:5">
      <c r="A3206" s="25" t="s">
        <v>5706</v>
      </c>
      <c r="B3206" s="25" t="s">
        <v>5707</v>
      </c>
    </row>
    <row r="3207" spans="1:5">
      <c r="A3207" s="25" t="s">
        <v>5708</v>
      </c>
      <c r="B3207" s="25" t="s">
        <v>5709</v>
      </c>
    </row>
    <row r="3208" spans="1:5">
      <c r="A3208" s="25" t="s">
        <v>5710</v>
      </c>
      <c r="B3208" s="44" t="s">
        <v>5711</v>
      </c>
      <c r="C3208" s="44" t="s">
        <v>11992</v>
      </c>
      <c r="D3208" s="44" t="s">
        <v>11992</v>
      </c>
      <c r="E3208" s="44" t="s">
        <v>11992</v>
      </c>
    </row>
    <row r="3209" spans="1:5">
      <c r="A3209" s="25" t="s">
        <v>13293</v>
      </c>
      <c r="B3209" s="44" t="s">
        <v>13365</v>
      </c>
      <c r="C3209" s="44" t="s">
        <v>11992</v>
      </c>
      <c r="D3209" s="25" t="s">
        <v>13293</v>
      </c>
      <c r="E3209" s="44" t="s">
        <v>13366</v>
      </c>
    </row>
    <row r="3210" spans="1:5">
      <c r="A3210" s="25" t="s">
        <v>13294</v>
      </c>
      <c r="B3210" s="44" t="s">
        <v>13367</v>
      </c>
      <c r="C3210" s="44" t="s">
        <v>13368</v>
      </c>
      <c r="D3210" s="25" t="s">
        <v>13294</v>
      </c>
      <c r="E3210" s="44" t="s">
        <v>12407</v>
      </c>
    </row>
    <row r="3211" spans="1:5">
      <c r="A3211" s="25" t="s">
        <v>13295</v>
      </c>
      <c r="B3211" s="44" t="s">
        <v>13369</v>
      </c>
      <c r="C3211" s="44" t="s">
        <v>13370</v>
      </c>
      <c r="D3211" s="25" t="s">
        <v>13295</v>
      </c>
      <c r="E3211" s="44" t="s">
        <v>12408</v>
      </c>
    </row>
    <row r="3212" spans="1:5">
      <c r="A3212" s="25" t="s">
        <v>13296</v>
      </c>
      <c r="B3212" s="44" t="s">
        <v>13371</v>
      </c>
      <c r="C3212" s="44" t="s">
        <v>13372</v>
      </c>
      <c r="D3212" s="25" t="s">
        <v>13296</v>
      </c>
      <c r="E3212" s="44" t="s">
        <v>12409</v>
      </c>
    </row>
    <row r="3213" spans="1:5">
      <c r="A3213" s="25" t="s">
        <v>13297</v>
      </c>
      <c r="B3213" s="44" t="s">
        <v>13373</v>
      </c>
      <c r="C3213" s="44" t="s">
        <v>11992</v>
      </c>
      <c r="D3213" s="25" t="s">
        <v>13297</v>
      </c>
      <c r="E3213" s="44" t="s">
        <v>13374</v>
      </c>
    </row>
    <row r="3214" spans="1:5">
      <c r="A3214" s="25" t="s">
        <v>13298</v>
      </c>
      <c r="B3214" s="44" t="s">
        <v>13375</v>
      </c>
      <c r="C3214" s="44" t="s">
        <v>13376</v>
      </c>
      <c r="D3214" s="25" t="s">
        <v>13298</v>
      </c>
      <c r="E3214" s="44" t="s">
        <v>12407</v>
      </c>
    </row>
    <row r="3215" spans="1:5">
      <c r="A3215" s="25" t="s">
        <v>13299</v>
      </c>
      <c r="B3215" s="44" t="s">
        <v>13377</v>
      </c>
      <c r="C3215" s="44" t="s">
        <v>13378</v>
      </c>
      <c r="D3215" s="25" t="s">
        <v>13299</v>
      </c>
      <c r="E3215" s="44" t="s">
        <v>12408</v>
      </c>
    </row>
    <row r="3216" spans="1:5">
      <c r="A3216" s="25" t="s">
        <v>13300</v>
      </c>
      <c r="B3216" s="44" t="s">
        <v>13379</v>
      </c>
      <c r="C3216" s="44" t="s">
        <v>13380</v>
      </c>
      <c r="D3216" s="25" t="s">
        <v>13300</v>
      </c>
      <c r="E3216" s="44" t="s">
        <v>12409</v>
      </c>
    </row>
    <row r="3217" spans="1:5">
      <c r="A3217" s="25" t="s">
        <v>13301</v>
      </c>
      <c r="B3217" s="44" t="s">
        <v>13381</v>
      </c>
      <c r="C3217" s="44" t="s">
        <v>11992</v>
      </c>
      <c r="D3217" s="25" t="s">
        <v>13309</v>
      </c>
      <c r="E3217" s="44" t="s">
        <v>13382</v>
      </c>
    </row>
    <row r="3218" spans="1:5">
      <c r="A3218" s="25" t="s">
        <v>13302</v>
      </c>
      <c r="B3218" s="44" t="s">
        <v>13383</v>
      </c>
      <c r="C3218" s="44" t="s">
        <v>13384</v>
      </c>
      <c r="D3218" s="25" t="s">
        <v>13310</v>
      </c>
      <c r="E3218" s="44" t="s">
        <v>5483</v>
      </c>
    </row>
    <row r="3219" spans="1:5">
      <c r="A3219" s="25" t="s">
        <v>13303</v>
      </c>
      <c r="B3219" s="44" t="s">
        <v>13385</v>
      </c>
      <c r="C3219" s="44" t="s">
        <v>13386</v>
      </c>
      <c r="D3219" s="25" t="s">
        <v>13311</v>
      </c>
      <c r="E3219" s="44" t="s">
        <v>12408</v>
      </c>
    </row>
    <row r="3220" spans="1:5">
      <c r="A3220" s="25" t="s">
        <v>13304</v>
      </c>
      <c r="B3220" s="44" t="s">
        <v>13387</v>
      </c>
      <c r="C3220" s="44" t="s">
        <v>13388</v>
      </c>
      <c r="D3220" s="25" t="s">
        <v>13312</v>
      </c>
      <c r="E3220" s="44" t="s">
        <v>12409</v>
      </c>
    </row>
    <row r="3221" spans="1:5">
      <c r="A3221" s="25" t="s">
        <v>13305</v>
      </c>
      <c r="B3221" s="44" t="s">
        <v>13365</v>
      </c>
      <c r="C3221" s="44" t="s">
        <v>11992</v>
      </c>
      <c r="D3221" s="25" t="s">
        <v>13305</v>
      </c>
      <c r="E3221" s="44" t="s">
        <v>13389</v>
      </c>
    </row>
    <row r="3222" spans="1:5">
      <c r="A3222" s="25" t="s">
        <v>13306</v>
      </c>
      <c r="B3222" s="44" t="s">
        <v>13390</v>
      </c>
      <c r="C3222" s="44" t="s">
        <v>13391</v>
      </c>
      <c r="D3222" s="25" t="s">
        <v>13306</v>
      </c>
      <c r="E3222" s="44" t="s">
        <v>12407</v>
      </c>
    </row>
    <row r="3223" spans="1:5">
      <c r="A3223" s="25" t="s">
        <v>13307</v>
      </c>
      <c r="B3223" s="44" t="s">
        <v>13392</v>
      </c>
      <c r="C3223" s="44" t="s">
        <v>13393</v>
      </c>
      <c r="D3223" s="25" t="s">
        <v>13307</v>
      </c>
      <c r="E3223" s="44" t="s">
        <v>12408</v>
      </c>
    </row>
    <row r="3224" spans="1:5">
      <c r="A3224" s="25" t="s">
        <v>13308</v>
      </c>
      <c r="B3224" s="44" t="s">
        <v>13394</v>
      </c>
      <c r="C3224" s="44" t="s">
        <v>13391</v>
      </c>
      <c r="D3224" s="25" t="s">
        <v>13308</v>
      </c>
      <c r="E3224" s="44" t="s">
        <v>12409</v>
      </c>
    </row>
    <row r="3225" spans="1:5">
      <c r="A3225" s="25" t="s">
        <v>13309</v>
      </c>
      <c r="B3225" s="44" t="s">
        <v>13395</v>
      </c>
      <c r="C3225" s="44" t="s">
        <v>11992</v>
      </c>
      <c r="D3225" s="25" t="s">
        <v>13313</v>
      </c>
      <c r="E3225" s="44" t="s">
        <v>13396</v>
      </c>
    </row>
    <row r="3226" spans="1:5">
      <c r="A3226" s="25" t="s">
        <v>13310</v>
      </c>
      <c r="B3226" s="44" t="s">
        <v>13397</v>
      </c>
      <c r="C3226" s="44" t="s">
        <v>13398</v>
      </c>
      <c r="D3226" s="25" t="s">
        <v>13314</v>
      </c>
      <c r="E3226" s="44" t="s">
        <v>12407</v>
      </c>
    </row>
    <row r="3227" spans="1:5">
      <c r="A3227" s="25" t="s">
        <v>13311</v>
      </c>
      <c r="B3227" s="44" t="s">
        <v>13399</v>
      </c>
      <c r="C3227" s="44" t="s">
        <v>13400</v>
      </c>
      <c r="D3227" s="25" t="s">
        <v>13315</v>
      </c>
      <c r="E3227" s="44" t="s">
        <v>12408</v>
      </c>
    </row>
    <row r="3228" spans="1:5">
      <c r="A3228" s="25" t="s">
        <v>13312</v>
      </c>
      <c r="B3228" s="44" t="s">
        <v>13401</v>
      </c>
      <c r="C3228" s="44" t="s">
        <v>13402</v>
      </c>
      <c r="D3228" s="25" t="s">
        <v>13316</v>
      </c>
      <c r="E3228" s="44" t="s">
        <v>12409</v>
      </c>
    </row>
    <row r="3229" spans="1:5">
      <c r="A3229" s="25" t="s">
        <v>13313</v>
      </c>
      <c r="B3229" s="44" t="s">
        <v>13403</v>
      </c>
      <c r="C3229" s="44" t="s">
        <v>11992</v>
      </c>
      <c r="D3229" s="25" t="s">
        <v>13301</v>
      </c>
      <c r="E3229" s="44" t="s">
        <v>13404</v>
      </c>
    </row>
    <row r="3230" spans="1:5">
      <c r="A3230" s="25" t="s">
        <v>13314</v>
      </c>
      <c r="B3230" s="44" t="s">
        <v>13405</v>
      </c>
      <c r="C3230" s="44" t="s">
        <v>13406</v>
      </c>
      <c r="D3230" s="25" t="s">
        <v>13302</v>
      </c>
      <c r="E3230" s="44" t="s">
        <v>12407</v>
      </c>
    </row>
    <row r="3231" spans="1:5">
      <c r="A3231" s="25" t="s">
        <v>13315</v>
      </c>
      <c r="B3231" s="44" t="s">
        <v>13407</v>
      </c>
      <c r="C3231" s="44" t="s">
        <v>13408</v>
      </c>
      <c r="D3231" s="25" t="s">
        <v>13303</v>
      </c>
      <c r="E3231" s="44" t="s">
        <v>12408</v>
      </c>
    </row>
    <row r="3232" spans="1:5">
      <c r="A3232" s="25" t="s">
        <v>13316</v>
      </c>
      <c r="B3232" s="44" t="s">
        <v>13409</v>
      </c>
      <c r="C3232" s="44" t="s">
        <v>13410</v>
      </c>
      <c r="D3232" s="25" t="s">
        <v>13304</v>
      </c>
      <c r="E3232" s="44" t="s">
        <v>12409</v>
      </c>
    </row>
    <row r="3233" spans="1:5">
      <c r="A3233" s="25" t="s">
        <v>13317</v>
      </c>
      <c r="B3233" s="44" t="s">
        <v>13411</v>
      </c>
      <c r="C3233" s="44" t="s">
        <v>11992</v>
      </c>
      <c r="D3233" s="25" t="s">
        <v>13337</v>
      </c>
      <c r="E3233" s="44" t="s">
        <v>13412</v>
      </c>
    </row>
    <row r="3234" spans="1:5">
      <c r="A3234" s="25" t="s">
        <v>13318</v>
      </c>
      <c r="B3234" s="44" t="s">
        <v>13413</v>
      </c>
      <c r="C3234" s="44" t="s">
        <v>13414</v>
      </c>
      <c r="D3234" s="25" t="s">
        <v>13338</v>
      </c>
      <c r="E3234" s="44" t="s">
        <v>12407</v>
      </c>
    </row>
    <row r="3235" spans="1:5">
      <c r="A3235" s="25" t="s">
        <v>13319</v>
      </c>
      <c r="B3235" s="44" t="s">
        <v>13415</v>
      </c>
      <c r="C3235" s="44" t="s">
        <v>13416</v>
      </c>
      <c r="D3235" s="25" t="s">
        <v>13339</v>
      </c>
      <c r="E3235" s="44" t="s">
        <v>12408</v>
      </c>
    </row>
    <row r="3236" spans="1:5">
      <c r="A3236" s="25" t="s">
        <v>13320</v>
      </c>
      <c r="B3236" s="44" t="s">
        <v>13417</v>
      </c>
      <c r="C3236" s="44" t="s">
        <v>13418</v>
      </c>
      <c r="D3236" s="25" t="s">
        <v>13340</v>
      </c>
      <c r="E3236" s="44" t="s">
        <v>12409</v>
      </c>
    </row>
    <row r="3237" spans="1:5">
      <c r="A3237" s="25" t="s">
        <v>13321</v>
      </c>
      <c r="B3237" s="44" t="s">
        <v>13419</v>
      </c>
      <c r="C3237" s="44" t="s">
        <v>11992</v>
      </c>
      <c r="D3237" s="25" t="s">
        <v>13329</v>
      </c>
      <c r="E3237" s="44" t="s">
        <v>13420</v>
      </c>
    </row>
    <row r="3238" spans="1:5">
      <c r="A3238" s="25" t="s">
        <v>13322</v>
      </c>
      <c r="B3238" s="44" t="s">
        <v>13421</v>
      </c>
      <c r="C3238" s="44" t="s">
        <v>13422</v>
      </c>
      <c r="D3238" s="25" t="s">
        <v>13330</v>
      </c>
      <c r="E3238" s="44" t="s">
        <v>12407</v>
      </c>
    </row>
    <row r="3239" spans="1:5">
      <c r="A3239" s="25" t="s">
        <v>13323</v>
      </c>
      <c r="B3239" s="44" t="s">
        <v>5299</v>
      </c>
      <c r="C3239" s="44" t="s">
        <v>13423</v>
      </c>
      <c r="D3239" s="25" t="s">
        <v>13331</v>
      </c>
      <c r="E3239" s="44" t="s">
        <v>12408</v>
      </c>
    </row>
    <row r="3240" spans="1:5">
      <c r="A3240" s="25" t="s">
        <v>13324</v>
      </c>
      <c r="B3240" s="44" t="s">
        <v>13424</v>
      </c>
      <c r="C3240" s="44" t="s">
        <v>13425</v>
      </c>
      <c r="D3240" s="25" t="s">
        <v>13332</v>
      </c>
      <c r="E3240" s="44" t="s">
        <v>12409</v>
      </c>
    </row>
    <row r="3241" spans="1:5">
      <c r="A3241" s="25" t="s">
        <v>13325</v>
      </c>
      <c r="B3241" s="44" t="s">
        <v>13426</v>
      </c>
      <c r="C3241" s="44" t="s">
        <v>11992</v>
      </c>
      <c r="D3241" s="25" t="s">
        <v>13325</v>
      </c>
      <c r="E3241" s="44" t="s">
        <v>13427</v>
      </c>
    </row>
    <row r="3242" spans="1:5">
      <c r="A3242" s="25" t="s">
        <v>13326</v>
      </c>
      <c r="B3242" s="44" t="s">
        <v>13428</v>
      </c>
      <c r="C3242" s="44" t="s">
        <v>13429</v>
      </c>
      <c r="D3242" s="25" t="s">
        <v>13326</v>
      </c>
      <c r="E3242" s="44" t="s">
        <v>12407</v>
      </c>
    </row>
    <row r="3243" spans="1:5">
      <c r="A3243" s="25" t="s">
        <v>13327</v>
      </c>
      <c r="B3243" s="44" t="s">
        <v>13430</v>
      </c>
      <c r="C3243" s="44" t="s">
        <v>13431</v>
      </c>
      <c r="D3243" s="25" t="s">
        <v>13327</v>
      </c>
      <c r="E3243" s="44" t="s">
        <v>12408</v>
      </c>
    </row>
    <row r="3244" spans="1:5">
      <c r="A3244" s="25" t="s">
        <v>13328</v>
      </c>
      <c r="B3244" s="44" t="s">
        <v>13432</v>
      </c>
      <c r="C3244" s="44" t="s">
        <v>13433</v>
      </c>
      <c r="D3244" s="25" t="s">
        <v>13328</v>
      </c>
      <c r="E3244" s="44" t="s">
        <v>12409</v>
      </c>
    </row>
    <row r="3245" spans="1:5">
      <c r="A3245" s="25" t="s">
        <v>13329</v>
      </c>
      <c r="B3245" s="44" t="s">
        <v>13434</v>
      </c>
      <c r="C3245" s="44" t="s">
        <v>11992</v>
      </c>
      <c r="D3245" s="25" t="s">
        <v>13321</v>
      </c>
      <c r="E3245" s="44" t="s">
        <v>13435</v>
      </c>
    </row>
    <row r="3246" spans="1:5">
      <c r="A3246" s="25" t="s">
        <v>13330</v>
      </c>
      <c r="B3246" s="44" t="s">
        <v>13436</v>
      </c>
      <c r="C3246" s="44" t="s">
        <v>13437</v>
      </c>
      <c r="D3246" s="25" t="s">
        <v>13322</v>
      </c>
      <c r="E3246" s="44" t="s">
        <v>12407</v>
      </c>
    </row>
    <row r="3247" spans="1:5">
      <c r="A3247" s="25" t="s">
        <v>13331</v>
      </c>
      <c r="B3247" s="44" t="s">
        <v>13438</v>
      </c>
      <c r="C3247" s="44" t="s">
        <v>13439</v>
      </c>
      <c r="D3247" s="25" t="s">
        <v>13323</v>
      </c>
      <c r="E3247" s="44" t="s">
        <v>12408</v>
      </c>
    </row>
    <row r="3248" spans="1:5">
      <c r="A3248" s="25" t="s">
        <v>13332</v>
      </c>
      <c r="B3248" s="44" t="s">
        <v>13440</v>
      </c>
      <c r="C3248" s="44" t="s">
        <v>13441</v>
      </c>
      <c r="D3248" s="25" t="s">
        <v>13324</v>
      </c>
      <c r="E3248" s="44" t="s">
        <v>12409</v>
      </c>
    </row>
    <row r="3249" spans="1:5">
      <c r="A3249" s="25" t="s">
        <v>13333</v>
      </c>
      <c r="B3249" s="44" t="s">
        <v>13442</v>
      </c>
      <c r="C3249" s="44" t="s">
        <v>11992</v>
      </c>
      <c r="D3249" s="25" t="s">
        <v>13333</v>
      </c>
      <c r="E3249" s="44" t="s">
        <v>13443</v>
      </c>
    </row>
    <row r="3250" spans="1:5">
      <c r="A3250" s="25" t="s">
        <v>13334</v>
      </c>
      <c r="B3250" s="44" t="s">
        <v>13444</v>
      </c>
      <c r="C3250" s="44" t="s">
        <v>13445</v>
      </c>
      <c r="D3250" s="25" t="s">
        <v>13334</v>
      </c>
      <c r="E3250" s="44" t="s">
        <v>13446</v>
      </c>
    </row>
    <row r="3251" spans="1:5">
      <c r="A3251" s="25" t="s">
        <v>13335</v>
      </c>
      <c r="B3251" s="44" t="s">
        <v>13447</v>
      </c>
      <c r="C3251" s="44" t="s">
        <v>13448</v>
      </c>
      <c r="D3251" s="25" t="s">
        <v>13335</v>
      </c>
      <c r="E3251" s="44" t="s">
        <v>12408</v>
      </c>
    </row>
    <row r="3252" spans="1:5">
      <c r="A3252" s="25" t="s">
        <v>13336</v>
      </c>
      <c r="B3252" s="44" t="s">
        <v>13449</v>
      </c>
      <c r="C3252" s="44" t="s">
        <v>13450</v>
      </c>
      <c r="D3252" s="25" t="s">
        <v>13336</v>
      </c>
      <c r="E3252" s="44" t="s">
        <v>12409</v>
      </c>
    </row>
    <row r="3253" spans="1:5">
      <c r="A3253" s="25" t="s">
        <v>13337</v>
      </c>
      <c r="B3253" s="44" t="s">
        <v>13451</v>
      </c>
      <c r="C3253" s="44" t="s">
        <v>11992</v>
      </c>
      <c r="D3253" s="25" t="s">
        <v>13317</v>
      </c>
      <c r="E3253" s="44" t="s">
        <v>13452</v>
      </c>
    </row>
    <row r="3254" spans="1:5">
      <c r="A3254" s="25" t="s">
        <v>13338</v>
      </c>
      <c r="B3254" s="44" t="s">
        <v>13453</v>
      </c>
      <c r="C3254" s="44" t="s">
        <v>13454</v>
      </c>
      <c r="D3254" s="25" t="s">
        <v>13318</v>
      </c>
      <c r="E3254" s="44" t="s">
        <v>13446</v>
      </c>
    </row>
    <row r="3255" spans="1:5">
      <c r="A3255" s="25" t="s">
        <v>13339</v>
      </c>
      <c r="B3255" s="44" t="s">
        <v>13455</v>
      </c>
      <c r="C3255" s="44" t="s">
        <v>13456</v>
      </c>
      <c r="D3255" s="25" t="s">
        <v>13319</v>
      </c>
      <c r="E3255" s="44" t="s">
        <v>12408</v>
      </c>
    </row>
    <row r="3256" spans="1:5">
      <c r="A3256" s="25" t="s">
        <v>13340</v>
      </c>
      <c r="B3256" s="44" t="s">
        <v>13457</v>
      </c>
      <c r="C3256" s="44" t="s">
        <v>13458</v>
      </c>
      <c r="D3256" s="25" t="s">
        <v>13320</v>
      </c>
      <c r="E3256" s="44" t="s">
        <v>12409</v>
      </c>
    </row>
    <row r="3257" spans="1:5">
      <c r="A3257" s="25" t="s">
        <v>13341</v>
      </c>
      <c r="B3257" s="44" t="s">
        <v>13459</v>
      </c>
      <c r="C3257" s="44" t="s">
        <v>11992</v>
      </c>
      <c r="D3257" s="25" t="s">
        <v>13341</v>
      </c>
      <c r="E3257" s="44" t="s">
        <v>13460</v>
      </c>
    </row>
    <row r="3258" spans="1:5">
      <c r="A3258" s="25" t="s">
        <v>13342</v>
      </c>
      <c r="B3258" s="44" t="s">
        <v>13461</v>
      </c>
      <c r="C3258" s="44" t="s">
        <v>13462</v>
      </c>
      <c r="D3258" s="25" t="s">
        <v>13342</v>
      </c>
      <c r="E3258" s="44" t="s">
        <v>13446</v>
      </c>
    </row>
    <row r="3259" spans="1:5">
      <c r="A3259" s="25" t="s">
        <v>13343</v>
      </c>
      <c r="B3259" s="44" t="s">
        <v>13463</v>
      </c>
      <c r="C3259" s="44" t="s">
        <v>13464</v>
      </c>
      <c r="D3259" s="25" t="s">
        <v>13343</v>
      </c>
      <c r="E3259" s="44" t="s">
        <v>12408</v>
      </c>
    </row>
    <row r="3260" spans="1:5">
      <c r="A3260" s="25" t="s">
        <v>13344</v>
      </c>
      <c r="B3260" s="44" t="s">
        <v>13465</v>
      </c>
      <c r="C3260" s="44" t="s">
        <v>13466</v>
      </c>
      <c r="D3260" s="25" t="s">
        <v>13344</v>
      </c>
      <c r="E3260" s="44" t="s">
        <v>12409</v>
      </c>
    </row>
    <row r="3261" spans="1:5">
      <c r="A3261" s="25" t="s">
        <v>13345</v>
      </c>
      <c r="B3261" s="44" t="s">
        <v>13467</v>
      </c>
      <c r="C3261" s="44" t="s">
        <v>11992</v>
      </c>
      <c r="D3261" s="25" t="s">
        <v>13345</v>
      </c>
      <c r="E3261" s="44" t="s">
        <v>13468</v>
      </c>
    </row>
    <row r="3262" spans="1:5">
      <c r="A3262" s="25" t="s">
        <v>13346</v>
      </c>
      <c r="B3262" s="44" t="s">
        <v>13469</v>
      </c>
      <c r="C3262" s="44" t="s">
        <v>13470</v>
      </c>
      <c r="D3262" s="25" t="s">
        <v>13346</v>
      </c>
      <c r="E3262" s="44" t="s">
        <v>12407</v>
      </c>
    </row>
    <row r="3263" spans="1:5">
      <c r="A3263" s="25" t="s">
        <v>13347</v>
      </c>
      <c r="B3263" s="44" t="s">
        <v>13471</v>
      </c>
      <c r="C3263" s="44" t="s">
        <v>13472</v>
      </c>
      <c r="D3263" s="25" t="s">
        <v>13347</v>
      </c>
      <c r="E3263" s="44" t="s">
        <v>12408</v>
      </c>
    </row>
    <row r="3264" spans="1:5">
      <c r="A3264" s="25" t="s">
        <v>13348</v>
      </c>
      <c r="B3264" s="44" t="s">
        <v>13473</v>
      </c>
      <c r="C3264" s="44" t="s">
        <v>13472</v>
      </c>
      <c r="D3264" s="25" t="s">
        <v>13348</v>
      </c>
      <c r="E3264" s="44" t="s">
        <v>12409</v>
      </c>
    </row>
    <row r="3265" spans="1:5">
      <c r="A3265" s="25" t="s">
        <v>13349</v>
      </c>
      <c r="B3265" s="44" t="s">
        <v>13474</v>
      </c>
      <c r="C3265" s="44" t="s">
        <v>11992</v>
      </c>
      <c r="D3265" s="25" t="s">
        <v>13349</v>
      </c>
      <c r="E3265" s="44" t="s">
        <v>13475</v>
      </c>
    </row>
    <row r="3266" spans="1:5">
      <c r="A3266" s="25" t="s">
        <v>13350</v>
      </c>
      <c r="B3266" s="44" t="s">
        <v>13476</v>
      </c>
      <c r="C3266" s="44" t="s">
        <v>13477</v>
      </c>
      <c r="D3266" s="25" t="s">
        <v>13350</v>
      </c>
      <c r="E3266" s="44" t="s">
        <v>12407</v>
      </c>
    </row>
    <row r="3267" spans="1:5">
      <c r="A3267" s="25" t="s">
        <v>13351</v>
      </c>
      <c r="B3267" s="44" t="s">
        <v>13478</v>
      </c>
      <c r="C3267" s="44" t="s">
        <v>13479</v>
      </c>
      <c r="D3267" s="25" t="s">
        <v>13351</v>
      </c>
      <c r="E3267" s="44" t="s">
        <v>12408</v>
      </c>
    </row>
    <row r="3268" spans="1:5">
      <c r="A3268" s="25" t="s">
        <v>13352</v>
      </c>
      <c r="B3268" s="44" t="s">
        <v>13480</v>
      </c>
      <c r="C3268" s="44" t="s">
        <v>13481</v>
      </c>
      <c r="D3268" s="25" t="s">
        <v>13352</v>
      </c>
      <c r="E3268" s="44" t="s">
        <v>12409</v>
      </c>
    </row>
    <row r="3269" spans="1:5">
      <c r="A3269" s="42" t="s">
        <v>13353</v>
      </c>
      <c r="B3269" s="44" t="s">
        <v>13482</v>
      </c>
      <c r="C3269" s="44" t="s">
        <v>11992</v>
      </c>
      <c r="D3269" s="42" t="s">
        <v>13357</v>
      </c>
      <c r="E3269" s="44" t="s">
        <v>13483</v>
      </c>
    </row>
    <row r="3270" spans="1:5">
      <c r="A3270" s="42" t="s">
        <v>13354</v>
      </c>
      <c r="B3270" s="44" t="s">
        <v>13484</v>
      </c>
      <c r="C3270" s="44" t="s">
        <v>13485</v>
      </c>
      <c r="D3270" s="42" t="s">
        <v>13358</v>
      </c>
      <c r="E3270" s="44" t="s">
        <v>12407</v>
      </c>
    </row>
    <row r="3271" spans="1:5">
      <c r="A3271" s="42" t="s">
        <v>13355</v>
      </c>
      <c r="B3271" s="44" t="s">
        <v>13486</v>
      </c>
      <c r="C3271" s="44" t="s">
        <v>13487</v>
      </c>
      <c r="D3271" s="42" t="s">
        <v>13359</v>
      </c>
      <c r="E3271" s="44" t="s">
        <v>12408</v>
      </c>
    </row>
    <row r="3272" spans="1:5">
      <c r="A3272" s="42" t="s">
        <v>13356</v>
      </c>
      <c r="B3272" s="44" t="s">
        <v>13488</v>
      </c>
      <c r="C3272" s="44" t="s">
        <v>13489</v>
      </c>
      <c r="D3272" s="42" t="s">
        <v>13360</v>
      </c>
      <c r="E3272" s="44" t="s">
        <v>12409</v>
      </c>
    </row>
    <row r="3273" spans="1:5">
      <c r="A3273" s="42" t="s">
        <v>13357</v>
      </c>
      <c r="B3273" s="44" t="s">
        <v>13490</v>
      </c>
      <c r="C3273" s="44" t="s">
        <v>11992</v>
      </c>
      <c r="D3273" s="42" t="s">
        <v>13353</v>
      </c>
      <c r="E3273" s="44" t="s">
        <v>13491</v>
      </c>
    </row>
    <row r="3274" spans="1:5">
      <c r="A3274" s="42" t="s">
        <v>13358</v>
      </c>
      <c r="B3274" s="44" t="s">
        <v>13492</v>
      </c>
      <c r="C3274" s="44" t="s">
        <v>13493</v>
      </c>
      <c r="D3274" s="42" t="s">
        <v>13354</v>
      </c>
      <c r="E3274" s="44" t="s">
        <v>12407</v>
      </c>
    </row>
    <row r="3275" spans="1:5">
      <c r="A3275" s="42" t="s">
        <v>13359</v>
      </c>
      <c r="B3275" s="44" t="s">
        <v>13494</v>
      </c>
      <c r="C3275" s="44" t="s">
        <v>13495</v>
      </c>
      <c r="D3275" s="42" t="s">
        <v>13355</v>
      </c>
      <c r="E3275" s="44" t="s">
        <v>12408</v>
      </c>
    </row>
    <row r="3276" spans="1:5">
      <c r="A3276" s="42" t="s">
        <v>13360</v>
      </c>
      <c r="B3276" s="44" t="s">
        <v>13496</v>
      </c>
      <c r="C3276" s="44" t="s">
        <v>13497</v>
      </c>
      <c r="D3276" s="42" t="s">
        <v>13356</v>
      </c>
      <c r="E3276" s="44" t="s">
        <v>12409</v>
      </c>
    </row>
    <row r="3277" spans="1:5">
      <c r="A3277" s="42" t="s">
        <v>13361</v>
      </c>
      <c r="B3277" s="44" t="s">
        <v>13498</v>
      </c>
      <c r="C3277" s="44" t="s">
        <v>11992</v>
      </c>
      <c r="D3277" s="42" t="s">
        <v>13361</v>
      </c>
      <c r="E3277" s="44" t="s">
        <v>13499</v>
      </c>
    </row>
    <row r="3278" spans="1:5">
      <c r="A3278" s="42" t="s">
        <v>13362</v>
      </c>
      <c r="B3278" s="44" t="s">
        <v>13500</v>
      </c>
      <c r="C3278" s="44" t="s">
        <v>13501</v>
      </c>
      <c r="D3278" s="42" t="s">
        <v>13362</v>
      </c>
      <c r="E3278" s="44" t="s">
        <v>12407</v>
      </c>
    </row>
    <row r="3279" spans="1:5">
      <c r="A3279" s="42" t="s">
        <v>13363</v>
      </c>
      <c r="B3279" s="44" t="s">
        <v>13502</v>
      </c>
      <c r="C3279" s="44" t="s">
        <v>13503</v>
      </c>
      <c r="D3279" s="42" t="s">
        <v>13363</v>
      </c>
      <c r="E3279" s="44" t="s">
        <v>12408</v>
      </c>
    </row>
    <row r="3280" spans="1:5">
      <c r="A3280" s="42" t="s">
        <v>13364</v>
      </c>
      <c r="B3280" s="44" t="s">
        <v>13504</v>
      </c>
      <c r="C3280" s="44" t="s">
        <v>13505</v>
      </c>
      <c r="D3280" s="42" t="s">
        <v>13364</v>
      </c>
      <c r="E3280" s="44" t="s">
        <v>12409</v>
      </c>
    </row>
    <row r="3281" spans="1:5">
      <c r="A3281" s="42" t="s">
        <v>17272</v>
      </c>
      <c r="B3281" s="25" t="s">
        <v>17280</v>
      </c>
    </row>
    <row r="3282" spans="1:5">
      <c r="A3282" s="42" t="s">
        <v>17273</v>
      </c>
      <c r="B3282" s="25" t="s">
        <v>17281</v>
      </c>
    </row>
    <row r="3283" spans="1:5">
      <c r="A3283" s="42" t="s">
        <v>17274</v>
      </c>
      <c r="B3283" s="25" t="s">
        <v>17282</v>
      </c>
    </row>
    <row r="3284" spans="1:5">
      <c r="A3284" s="42" t="s">
        <v>17275</v>
      </c>
      <c r="B3284" s="25" t="s">
        <v>17283</v>
      </c>
    </row>
    <row r="3285" spans="1:5">
      <c r="A3285" s="42" t="s">
        <v>17276</v>
      </c>
      <c r="B3285" s="25" t="s">
        <v>17284</v>
      </c>
    </row>
    <row r="3286" spans="1:5">
      <c r="A3286" s="42" t="s">
        <v>17277</v>
      </c>
      <c r="B3286" s="25" t="s">
        <v>17285</v>
      </c>
    </row>
    <row r="3287" spans="1:5">
      <c r="A3287" s="42" t="s">
        <v>17278</v>
      </c>
      <c r="B3287" s="25" t="s">
        <v>17286</v>
      </c>
    </row>
    <row r="3288" spans="1:5">
      <c r="A3288" s="42" t="s">
        <v>17279</v>
      </c>
      <c r="B3288" s="25" t="s">
        <v>17287</v>
      </c>
    </row>
    <row r="3289" spans="1:5">
      <c r="A3289" s="25" t="s">
        <v>5712</v>
      </c>
      <c r="B3289" s="25" t="s">
        <v>5713</v>
      </c>
    </row>
    <row r="3290" spans="1:5">
      <c r="A3290" s="25" t="s">
        <v>5714</v>
      </c>
      <c r="B3290" s="25" t="s">
        <v>5715</v>
      </c>
    </row>
    <row r="3291" spans="1:5">
      <c r="A3291" s="25" t="s">
        <v>5716</v>
      </c>
      <c r="B3291" s="45" t="s">
        <v>5717</v>
      </c>
      <c r="C3291" s="45"/>
      <c r="E3291" s="45"/>
    </row>
    <row r="3292" spans="1:5">
      <c r="A3292" s="25" t="s">
        <v>11052</v>
      </c>
      <c r="B3292" s="25" t="s">
        <v>11063</v>
      </c>
    </row>
    <row r="3293" spans="1:5">
      <c r="A3293" s="25" t="s">
        <v>5718</v>
      </c>
      <c r="B3293" s="25" t="s">
        <v>5719</v>
      </c>
    </row>
    <row r="3294" spans="1:5">
      <c r="A3294" s="25" t="s">
        <v>5720</v>
      </c>
      <c r="B3294" s="25" t="s">
        <v>5721</v>
      </c>
    </row>
    <row r="3295" spans="1:5">
      <c r="A3295" s="42" t="s">
        <v>5722</v>
      </c>
      <c r="B3295" s="25" t="s">
        <v>5723</v>
      </c>
      <c r="D3295" s="42"/>
    </row>
    <row r="3296" spans="1:5">
      <c r="A3296" s="42" t="s">
        <v>5724</v>
      </c>
      <c r="B3296" s="25" t="s">
        <v>5725</v>
      </c>
      <c r="D3296" s="42"/>
    </row>
    <row r="3297" spans="1:5">
      <c r="A3297" s="42" t="s">
        <v>5726</v>
      </c>
      <c r="B3297" s="25" t="s">
        <v>5727</v>
      </c>
      <c r="D3297" s="42"/>
    </row>
    <row r="3298" spans="1:5">
      <c r="A3298" s="42" t="s">
        <v>5728</v>
      </c>
      <c r="B3298" s="25" t="s">
        <v>5729</v>
      </c>
      <c r="D3298" s="42"/>
    </row>
    <row r="3299" spans="1:5">
      <c r="A3299" s="42" t="s">
        <v>5730</v>
      </c>
      <c r="B3299" s="25" t="s">
        <v>5731</v>
      </c>
      <c r="D3299" s="42"/>
    </row>
    <row r="3300" spans="1:5">
      <c r="A3300" s="42" t="s">
        <v>5732</v>
      </c>
      <c r="B3300" s="25" t="s">
        <v>5733</v>
      </c>
      <c r="D3300" s="42"/>
    </row>
    <row r="3301" spans="1:5">
      <c r="A3301" s="42" t="s">
        <v>5734</v>
      </c>
      <c r="B3301" s="25" t="s">
        <v>5735</v>
      </c>
      <c r="D3301" s="42"/>
    </row>
    <row r="3302" spans="1:5">
      <c r="A3302" s="42" t="s">
        <v>5736</v>
      </c>
      <c r="B3302" s="25" t="s">
        <v>5737</v>
      </c>
      <c r="D3302" s="42"/>
    </row>
    <row r="3303" spans="1:5">
      <c r="A3303" s="25" t="s">
        <v>5738</v>
      </c>
      <c r="B3303" s="25" t="s">
        <v>5739</v>
      </c>
    </row>
    <row r="3304" spans="1:5">
      <c r="A3304" s="25" t="s">
        <v>5740</v>
      </c>
      <c r="B3304" s="45" t="s">
        <v>5741</v>
      </c>
      <c r="C3304" s="45"/>
      <c r="E3304" s="45"/>
    </row>
    <row r="3305" spans="1:5">
      <c r="A3305" s="25" t="s">
        <v>5742</v>
      </c>
      <c r="B3305" s="25" t="s">
        <v>5743</v>
      </c>
    </row>
    <row r="3306" spans="1:5">
      <c r="A3306" s="25" t="s">
        <v>5744</v>
      </c>
      <c r="B3306" s="25" t="s">
        <v>5745</v>
      </c>
    </row>
    <row r="3307" spans="1:5">
      <c r="A3307" s="25" t="s">
        <v>5746</v>
      </c>
      <c r="B3307" s="25" t="s">
        <v>17719</v>
      </c>
    </row>
    <row r="3308" spans="1:5">
      <c r="A3308" s="25" t="s">
        <v>5747</v>
      </c>
      <c r="B3308" s="25" t="s">
        <v>5694</v>
      </c>
    </row>
    <row r="3309" spans="1:5">
      <c r="A3309" s="25" t="s">
        <v>5748</v>
      </c>
      <c r="B3309" s="25" t="s">
        <v>5749</v>
      </c>
    </row>
    <row r="3310" spans="1:5">
      <c r="A3310" s="25" t="s">
        <v>5750</v>
      </c>
      <c r="B3310" s="25" t="s">
        <v>5751</v>
      </c>
    </row>
    <row r="3311" spans="1:5">
      <c r="A3311" s="25" t="s">
        <v>5752</v>
      </c>
      <c r="B3311" s="25" t="s">
        <v>5753</v>
      </c>
    </row>
    <row r="3312" spans="1:5">
      <c r="A3312" s="25" t="s">
        <v>5754</v>
      </c>
      <c r="B3312" s="25" t="s">
        <v>5755</v>
      </c>
    </row>
    <row r="3313" spans="1:5">
      <c r="A3313" s="25" t="s">
        <v>11011</v>
      </c>
      <c r="B3313" s="25" t="s">
        <v>11020</v>
      </c>
    </row>
    <row r="3314" spans="1:5">
      <c r="A3314" s="25" t="s">
        <v>5756</v>
      </c>
      <c r="B3314" s="25" t="s">
        <v>5757</v>
      </c>
    </row>
    <row r="3315" spans="1:5">
      <c r="A3315" s="25" t="s">
        <v>5766</v>
      </c>
      <c r="B3315" s="25" t="s">
        <v>5767</v>
      </c>
    </row>
    <row r="3316" spans="1:5">
      <c r="A3316" s="25" t="s">
        <v>5768</v>
      </c>
      <c r="B3316" s="25" t="s">
        <v>5769</v>
      </c>
    </row>
    <row r="3317" spans="1:5">
      <c r="A3317" s="25" t="s">
        <v>5770</v>
      </c>
      <c r="B3317" s="44" t="s">
        <v>5771</v>
      </c>
      <c r="C3317" s="44"/>
      <c r="E3317" s="44"/>
    </row>
    <row r="3318" spans="1:5">
      <c r="A3318" s="25" t="s">
        <v>5772</v>
      </c>
      <c r="B3318" s="44" t="s">
        <v>5773</v>
      </c>
      <c r="C3318" s="44"/>
      <c r="E3318" s="44"/>
    </row>
    <row r="3319" spans="1:5">
      <c r="A3319" s="25" t="s">
        <v>5774</v>
      </c>
      <c r="B3319" s="44" t="s">
        <v>5775</v>
      </c>
      <c r="C3319" s="44"/>
      <c r="E3319" s="44"/>
    </row>
    <row r="3320" spans="1:5">
      <c r="A3320" s="25" t="s">
        <v>5776</v>
      </c>
      <c r="B3320" s="44" t="s">
        <v>5777</v>
      </c>
      <c r="C3320" s="44"/>
      <c r="E3320" s="44"/>
    </row>
    <row r="3321" spans="1:5">
      <c r="A3321" s="25" t="s">
        <v>5778</v>
      </c>
      <c r="B3321" s="44" t="s">
        <v>5779</v>
      </c>
      <c r="C3321" s="44"/>
      <c r="E3321" s="44"/>
    </row>
    <row r="3322" spans="1:5">
      <c r="A3322" s="25" t="s">
        <v>5780</v>
      </c>
      <c r="B3322" s="25" t="s">
        <v>5781</v>
      </c>
    </row>
    <row r="3323" spans="1:5">
      <c r="A3323" s="25" t="s">
        <v>5782</v>
      </c>
      <c r="B3323" s="25" t="s">
        <v>5783</v>
      </c>
    </row>
    <row r="3324" spans="1:5">
      <c r="A3324" s="25" t="s">
        <v>5784</v>
      </c>
      <c r="B3324" s="25" t="s">
        <v>5785</v>
      </c>
    </row>
    <row r="3325" spans="1:5">
      <c r="A3325" s="25" t="s">
        <v>5786</v>
      </c>
      <c r="B3325" s="25" t="s">
        <v>5787</v>
      </c>
    </row>
    <row r="3326" spans="1:5">
      <c r="A3326" s="25" t="s">
        <v>5788</v>
      </c>
      <c r="B3326" s="25" t="s">
        <v>5789</v>
      </c>
    </row>
    <row r="3327" spans="1:5">
      <c r="A3327" s="25" t="s">
        <v>5790</v>
      </c>
      <c r="B3327" s="25" t="s">
        <v>5791</v>
      </c>
    </row>
    <row r="3328" spans="1:5">
      <c r="A3328" s="25" t="s">
        <v>5792</v>
      </c>
      <c r="B3328" s="44" t="s">
        <v>3142</v>
      </c>
      <c r="C3328" s="44"/>
      <c r="E3328" s="44"/>
    </row>
    <row r="3329" spans="1:5">
      <c r="A3329" s="42" t="s">
        <v>5793</v>
      </c>
      <c r="B3329" s="53" t="s">
        <v>5794</v>
      </c>
      <c r="D3329" s="42" t="s">
        <v>5793</v>
      </c>
      <c r="E3329" s="53" t="s">
        <v>13952</v>
      </c>
    </row>
    <row r="3330" spans="1:5">
      <c r="A3330" s="42" t="s">
        <v>5795</v>
      </c>
      <c r="B3330" s="25" t="s">
        <v>5796</v>
      </c>
      <c r="C3330" s="25" t="s">
        <v>13895</v>
      </c>
      <c r="D3330" s="42" t="s">
        <v>5795</v>
      </c>
      <c r="E3330" s="25" t="s">
        <v>6256</v>
      </c>
    </row>
    <row r="3331" spans="1:5">
      <c r="A3331" s="42" t="s">
        <v>5797</v>
      </c>
      <c r="B3331" s="25" t="s">
        <v>5798</v>
      </c>
      <c r="C3331" s="25" t="s">
        <v>13897</v>
      </c>
      <c r="D3331" s="42" t="s">
        <v>5797</v>
      </c>
      <c r="E3331" s="25" t="s">
        <v>6288</v>
      </c>
    </row>
    <row r="3332" spans="1:5">
      <c r="A3332" s="42" t="s">
        <v>5799</v>
      </c>
      <c r="B3332" s="25" t="s">
        <v>5800</v>
      </c>
      <c r="C3332" s="25" t="s">
        <v>13896</v>
      </c>
      <c r="D3332" s="42" t="s">
        <v>5799</v>
      </c>
      <c r="E3332" s="25" t="s">
        <v>3684</v>
      </c>
    </row>
    <row r="3333" spans="1:5">
      <c r="A3333" s="42" t="s">
        <v>5801</v>
      </c>
      <c r="B3333" s="53" t="s">
        <v>5802</v>
      </c>
      <c r="D3333" s="42" t="s">
        <v>5801</v>
      </c>
      <c r="E3333" s="53" t="s">
        <v>13953</v>
      </c>
    </row>
    <row r="3334" spans="1:5">
      <c r="A3334" s="42" t="s">
        <v>5803</v>
      </c>
      <c r="B3334" s="25" t="s">
        <v>5804</v>
      </c>
      <c r="C3334" s="25" t="s">
        <v>13898</v>
      </c>
      <c r="D3334" s="42" t="s">
        <v>5803</v>
      </c>
      <c r="E3334" s="25" t="s">
        <v>6256</v>
      </c>
    </row>
    <row r="3335" spans="1:5">
      <c r="A3335" s="42" t="s">
        <v>5805</v>
      </c>
      <c r="B3335" s="25" t="s">
        <v>5806</v>
      </c>
      <c r="C3335" s="25" t="s">
        <v>13900</v>
      </c>
      <c r="D3335" s="42" t="s">
        <v>5805</v>
      </c>
      <c r="E3335" s="25" t="s">
        <v>6288</v>
      </c>
    </row>
    <row r="3336" spans="1:5">
      <c r="A3336" s="42" t="s">
        <v>5807</v>
      </c>
      <c r="B3336" s="25" t="s">
        <v>5808</v>
      </c>
      <c r="C3336" s="25" t="s">
        <v>13899</v>
      </c>
      <c r="D3336" s="42" t="s">
        <v>5807</v>
      </c>
      <c r="E3336" s="25" t="s">
        <v>3684</v>
      </c>
    </row>
    <row r="3337" spans="1:5">
      <c r="A3337" s="42" t="s">
        <v>5809</v>
      </c>
      <c r="B3337" s="53" t="s">
        <v>5810</v>
      </c>
      <c r="D3337" s="42" t="s">
        <v>5854</v>
      </c>
      <c r="E3337" s="53" t="s">
        <v>13954</v>
      </c>
    </row>
    <row r="3338" spans="1:5">
      <c r="A3338" s="42" t="s">
        <v>5811</v>
      </c>
      <c r="B3338" s="25" t="s">
        <v>5812</v>
      </c>
      <c r="C3338" s="25" t="s">
        <v>13901</v>
      </c>
      <c r="D3338" s="42" t="s">
        <v>5856</v>
      </c>
      <c r="E3338" s="25" t="s">
        <v>6256</v>
      </c>
    </row>
    <row r="3339" spans="1:5">
      <c r="A3339" s="42" t="s">
        <v>5813</v>
      </c>
      <c r="B3339" s="25" t="s">
        <v>5814</v>
      </c>
      <c r="C3339" s="25" t="s">
        <v>13903</v>
      </c>
      <c r="D3339" s="42" t="s">
        <v>5858</v>
      </c>
      <c r="E3339" s="25" t="s">
        <v>6288</v>
      </c>
    </row>
    <row r="3340" spans="1:5">
      <c r="A3340" s="42" t="s">
        <v>5815</v>
      </c>
      <c r="B3340" s="25" t="s">
        <v>5816</v>
      </c>
      <c r="C3340" s="25" t="s">
        <v>13902</v>
      </c>
      <c r="D3340" s="42" t="s">
        <v>5860</v>
      </c>
      <c r="E3340" s="25" t="s">
        <v>3684</v>
      </c>
    </row>
    <row r="3341" spans="1:5">
      <c r="A3341" s="42" t="s">
        <v>5817</v>
      </c>
      <c r="B3341" s="53" t="s">
        <v>5818</v>
      </c>
      <c r="D3341" s="42" t="s">
        <v>5809</v>
      </c>
      <c r="E3341" s="53" t="s">
        <v>13955</v>
      </c>
    </row>
    <row r="3342" spans="1:5">
      <c r="A3342" s="42" t="s">
        <v>5819</v>
      </c>
      <c r="B3342" s="25" t="s">
        <v>5820</v>
      </c>
      <c r="C3342" s="25" t="s">
        <v>13904</v>
      </c>
      <c r="D3342" s="42" t="s">
        <v>5811</v>
      </c>
      <c r="E3342" s="25" t="s">
        <v>6256</v>
      </c>
    </row>
    <row r="3343" spans="1:5">
      <c r="A3343" s="42" t="s">
        <v>5821</v>
      </c>
      <c r="B3343" s="25" t="s">
        <v>5822</v>
      </c>
      <c r="C3343" s="25" t="s">
        <v>13906</v>
      </c>
      <c r="D3343" s="42" t="s">
        <v>5813</v>
      </c>
      <c r="E3343" s="25" t="s">
        <v>6288</v>
      </c>
    </row>
    <row r="3344" spans="1:5">
      <c r="A3344" s="42" t="s">
        <v>5823</v>
      </c>
      <c r="B3344" s="25" t="s">
        <v>5824</v>
      </c>
      <c r="C3344" s="25" t="s">
        <v>13905</v>
      </c>
      <c r="D3344" s="42" t="s">
        <v>5815</v>
      </c>
      <c r="E3344" s="25" t="s">
        <v>3684</v>
      </c>
    </row>
    <row r="3345" spans="1:5">
      <c r="A3345" s="42" t="s">
        <v>5825</v>
      </c>
      <c r="B3345" s="53" t="s">
        <v>5826</v>
      </c>
      <c r="D3345" s="42" t="s">
        <v>5870</v>
      </c>
      <c r="E3345" s="53" t="s">
        <v>13956</v>
      </c>
    </row>
    <row r="3346" spans="1:5">
      <c r="A3346" s="42" t="s">
        <v>5827</v>
      </c>
      <c r="B3346" s="25" t="s">
        <v>13911</v>
      </c>
      <c r="C3346" s="25" t="s">
        <v>13907</v>
      </c>
      <c r="D3346" s="42" t="s">
        <v>5872</v>
      </c>
      <c r="E3346" s="25" t="s">
        <v>6256</v>
      </c>
    </row>
    <row r="3347" spans="1:5">
      <c r="A3347" s="42" t="s">
        <v>5828</v>
      </c>
      <c r="B3347" s="25" t="s">
        <v>13912</v>
      </c>
      <c r="C3347" s="25" t="s">
        <v>13914</v>
      </c>
      <c r="D3347" s="42" t="s">
        <v>5874</v>
      </c>
      <c r="E3347" s="25" t="s">
        <v>6288</v>
      </c>
    </row>
    <row r="3348" spans="1:5">
      <c r="A3348" s="42" t="s">
        <v>5829</v>
      </c>
      <c r="B3348" s="25" t="s">
        <v>13913</v>
      </c>
      <c r="C3348" s="25" t="s">
        <v>13915</v>
      </c>
      <c r="D3348" s="42" t="s">
        <v>5876</v>
      </c>
      <c r="E3348" s="25" t="s">
        <v>3684</v>
      </c>
    </row>
    <row r="3349" spans="1:5">
      <c r="A3349" s="42" t="s">
        <v>5830</v>
      </c>
      <c r="B3349" s="53" t="s">
        <v>5831</v>
      </c>
      <c r="D3349" s="42" t="s">
        <v>5862</v>
      </c>
      <c r="E3349" s="53" t="s">
        <v>13957</v>
      </c>
    </row>
    <row r="3350" spans="1:5">
      <c r="A3350" s="42" t="s">
        <v>5832</v>
      </c>
      <c r="B3350" s="25" t="s">
        <v>5833</v>
      </c>
      <c r="C3350" s="25" t="s">
        <v>13908</v>
      </c>
      <c r="D3350" s="42" t="s">
        <v>5864</v>
      </c>
      <c r="E3350" s="25" t="s">
        <v>6256</v>
      </c>
    </row>
    <row r="3351" spans="1:5">
      <c r="A3351" s="42" t="s">
        <v>5834</v>
      </c>
      <c r="B3351" s="25" t="s">
        <v>5835</v>
      </c>
      <c r="C3351" s="25" t="s">
        <v>13910</v>
      </c>
      <c r="D3351" s="42" t="s">
        <v>5866</v>
      </c>
      <c r="E3351" s="25" t="s">
        <v>6288</v>
      </c>
    </row>
    <row r="3352" spans="1:5">
      <c r="A3352" s="42" t="s">
        <v>5836</v>
      </c>
      <c r="B3352" s="25" t="s">
        <v>5837</v>
      </c>
      <c r="C3352" s="25" t="s">
        <v>13909</v>
      </c>
      <c r="D3352" s="42" t="s">
        <v>5868</v>
      </c>
      <c r="E3352" s="25" t="s">
        <v>3684</v>
      </c>
    </row>
    <row r="3353" spans="1:5">
      <c r="A3353" s="42" t="s">
        <v>5838</v>
      </c>
      <c r="B3353" s="53" t="s">
        <v>5839</v>
      </c>
      <c r="D3353" s="42" t="s">
        <v>5817</v>
      </c>
      <c r="E3353" s="53" t="s">
        <v>13958</v>
      </c>
    </row>
    <row r="3354" spans="1:5">
      <c r="A3354" s="42" t="s">
        <v>5840</v>
      </c>
      <c r="B3354" s="25" t="s">
        <v>5841</v>
      </c>
      <c r="C3354" s="25" t="s">
        <v>13925</v>
      </c>
      <c r="D3354" s="42" t="s">
        <v>5819</v>
      </c>
      <c r="E3354" s="25" t="s">
        <v>6256</v>
      </c>
    </row>
    <row r="3355" spans="1:5">
      <c r="A3355" s="42" t="s">
        <v>5842</v>
      </c>
      <c r="B3355" s="25" t="s">
        <v>5843</v>
      </c>
      <c r="C3355" s="25" t="s">
        <v>13927</v>
      </c>
      <c r="D3355" s="42" t="s">
        <v>5821</v>
      </c>
      <c r="E3355" s="25" t="s">
        <v>6288</v>
      </c>
    </row>
    <row r="3356" spans="1:5">
      <c r="A3356" s="42" t="s">
        <v>5844</v>
      </c>
      <c r="B3356" s="25" t="s">
        <v>5845</v>
      </c>
      <c r="C3356" s="25" t="s">
        <v>13926</v>
      </c>
      <c r="D3356" s="42" t="s">
        <v>5823</v>
      </c>
      <c r="E3356" s="25" t="s">
        <v>3684</v>
      </c>
    </row>
    <row r="3357" spans="1:5">
      <c r="A3357" s="42" t="s">
        <v>5846</v>
      </c>
      <c r="B3357" s="53" t="s">
        <v>5847</v>
      </c>
      <c r="D3357" s="42" t="s">
        <v>5917</v>
      </c>
      <c r="E3357" s="53" t="s">
        <v>13959</v>
      </c>
    </row>
    <row r="3358" spans="1:5">
      <c r="A3358" s="42" t="s">
        <v>5848</v>
      </c>
      <c r="B3358" s="25" t="s">
        <v>5849</v>
      </c>
      <c r="C3358" s="25" t="s">
        <v>13928</v>
      </c>
      <c r="D3358" s="42" t="s">
        <v>5919</v>
      </c>
      <c r="E3358" s="25" t="s">
        <v>6256</v>
      </c>
    </row>
    <row r="3359" spans="1:5">
      <c r="A3359" s="42" t="s">
        <v>5850</v>
      </c>
      <c r="B3359" s="25" t="s">
        <v>5851</v>
      </c>
      <c r="C3359" s="25" t="s">
        <v>13921</v>
      </c>
      <c r="D3359" s="42" t="s">
        <v>5921</v>
      </c>
      <c r="E3359" s="25" t="s">
        <v>6288</v>
      </c>
    </row>
    <row r="3360" spans="1:5">
      <c r="A3360" s="42" t="s">
        <v>5852</v>
      </c>
      <c r="B3360" s="25" t="s">
        <v>5853</v>
      </c>
      <c r="C3360" s="25" t="s">
        <v>13929</v>
      </c>
      <c r="D3360" s="42" t="s">
        <v>5923</v>
      </c>
      <c r="E3360" s="25" t="s">
        <v>3684</v>
      </c>
    </row>
    <row r="3361" spans="1:5">
      <c r="A3361" s="42" t="s">
        <v>5854</v>
      </c>
      <c r="B3361" s="53" t="s">
        <v>5855</v>
      </c>
      <c r="D3361" s="42" t="s">
        <v>5925</v>
      </c>
      <c r="E3361" s="53" t="s">
        <v>13960</v>
      </c>
    </row>
    <row r="3362" spans="1:5">
      <c r="A3362" s="42" t="s">
        <v>5856</v>
      </c>
      <c r="B3362" s="25" t="s">
        <v>5857</v>
      </c>
      <c r="C3362" s="25" t="s">
        <v>13930</v>
      </c>
      <c r="D3362" s="42" t="s">
        <v>5926</v>
      </c>
      <c r="E3362" s="25" t="s">
        <v>6256</v>
      </c>
    </row>
    <row r="3363" spans="1:5">
      <c r="A3363" s="42" t="s">
        <v>5858</v>
      </c>
      <c r="B3363" s="25" t="s">
        <v>5859</v>
      </c>
      <c r="C3363" s="25" t="s">
        <v>13932</v>
      </c>
      <c r="D3363" s="42" t="s">
        <v>5928</v>
      </c>
      <c r="E3363" s="25" t="s">
        <v>6288</v>
      </c>
    </row>
    <row r="3364" spans="1:5">
      <c r="A3364" s="42" t="s">
        <v>5860</v>
      </c>
      <c r="B3364" s="25" t="s">
        <v>5861</v>
      </c>
      <c r="C3364" s="25" t="s">
        <v>13931</v>
      </c>
      <c r="D3364" s="42" t="s">
        <v>5930</v>
      </c>
      <c r="E3364" s="25" t="s">
        <v>3684</v>
      </c>
    </row>
    <row r="3365" spans="1:5">
      <c r="A3365" s="42" t="s">
        <v>5862</v>
      </c>
      <c r="B3365" s="53" t="s">
        <v>5863</v>
      </c>
      <c r="D3365" s="42" t="s">
        <v>5885</v>
      </c>
      <c r="E3365" s="53" t="s">
        <v>13961</v>
      </c>
    </row>
    <row r="3366" spans="1:5">
      <c r="A3366" s="42" t="s">
        <v>5864</v>
      </c>
      <c r="B3366" s="25" t="s">
        <v>5865</v>
      </c>
      <c r="C3366" s="25" t="s">
        <v>13916</v>
      </c>
      <c r="D3366" s="42" t="s">
        <v>5887</v>
      </c>
      <c r="E3366" s="25" t="s">
        <v>6256</v>
      </c>
    </row>
    <row r="3367" spans="1:5">
      <c r="A3367" s="42" t="s">
        <v>5866</v>
      </c>
      <c r="B3367" s="25" t="s">
        <v>5867</v>
      </c>
      <c r="C3367" s="25" t="s">
        <v>13917</v>
      </c>
      <c r="D3367" s="42" t="s">
        <v>5889</v>
      </c>
      <c r="E3367" s="25" t="s">
        <v>6288</v>
      </c>
    </row>
    <row r="3368" spans="1:5">
      <c r="A3368" s="42" t="s">
        <v>5868</v>
      </c>
      <c r="B3368" s="25" t="s">
        <v>5869</v>
      </c>
      <c r="C3368" s="25" t="s">
        <v>13918</v>
      </c>
      <c r="D3368" s="42" t="s">
        <v>5891</v>
      </c>
      <c r="E3368" s="25" t="s">
        <v>3684</v>
      </c>
    </row>
    <row r="3369" spans="1:5">
      <c r="A3369" s="42" t="s">
        <v>5870</v>
      </c>
      <c r="B3369" s="53" t="s">
        <v>5871</v>
      </c>
      <c r="D3369" s="42" t="s">
        <v>5893</v>
      </c>
      <c r="E3369" s="53" t="s">
        <v>13962</v>
      </c>
    </row>
    <row r="3370" spans="1:5">
      <c r="A3370" s="42" t="s">
        <v>5872</v>
      </c>
      <c r="B3370" s="25" t="s">
        <v>5873</v>
      </c>
      <c r="C3370" s="25" t="s">
        <v>13919</v>
      </c>
      <c r="D3370" s="42" t="s">
        <v>5895</v>
      </c>
      <c r="E3370" s="25" t="s">
        <v>6256</v>
      </c>
    </row>
    <row r="3371" spans="1:5">
      <c r="A3371" s="42" t="s">
        <v>5874</v>
      </c>
      <c r="B3371" s="25" t="s">
        <v>5875</v>
      </c>
      <c r="C3371" s="25" t="s">
        <v>13921</v>
      </c>
      <c r="D3371" s="42" t="s">
        <v>5897</v>
      </c>
      <c r="E3371" s="25" t="s">
        <v>6288</v>
      </c>
    </row>
    <row r="3372" spans="1:5">
      <c r="A3372" s="42" t="s">
        <v>5876</v>
      </c>
      <c r="B3372" s="25" t="s">
        <v>5869</v>
      </c>
      <c r="C3372" s="25" t="s">
        <v>13920</v>
      </c>
      <c r="D3372" s="42" t="s">
        <v>5899</v>
      </c>
      <c r="E3372" s="25" t="s">
        <v>3684</v>
      </c>
    </row>
    <row r="3373" spans="1:5">
      <c r="A3373" s="42" t="s">
        <v>5877</v>
      </c>
      <c r="B3373" s="53" t="s">
        <v>5878</v>
      </c>
      <c r="D3373" s="42" t="s">
        <v>5901</v>
      </c>
      <c r="E3373" s="53" t="s">
        <v>13963</v>
      </c>
    </row>
    <row r="3374" spans="1:5">
      <c r="A3374" s="42" t="s">
        <v>5879</v>
      </c>
      <c r="B3374" s="25" t="s">
        <v>5880</v>
      </c>
      <c r="C3374" s="25" t="s">
        <v>13922</v>
      </c>
      <c r="D3374" s="42" t="s">
        <v>5903</v>
      </c>
      <c r="E3374" s="25" t="s">
        <v>6256</v>
      </c>
    </row>
    <row r="3375" spans="1:5">
      <c r="A3375" s="42" t="s">
        <v>5881</v>
      </c>
      <c r="B3375" s="25" t="s">
        <v>5882</v>
      </c>
      <c r="C3375" s="25" t="s">
        <v>13924</v>
      </c>
      <c r="D3375" s="42" t="s">
        <v>5905</v>
      </c>
      <c r="E3375" s="25" t="s">
        <v>6288</v>
      </c>
    </row>
    <row r="3376" spans="1:5">
      <c r="A3376" s="42" t="s">
        <v>5883</v>
      </c>
      <c r="B3376" s="25" t="s">
        <v>5884</v>
      </c>
      <c r="C3376" s="25" t="s">
        <v>13923</v>
      </c>
      <c r="D3376" s="42" t="s">
        <v>5907</v>
      </c>
      <c r="E3376" s="25" t="s">
        <v>3684</v>
      </c>
    </row>
    <row r="3377" spans="1:5">
      <c r="A3377" s="42" t="s">
        <v>5885</v>
      </c>
      <c r="B3377" s="53" t="s">
        <v>5886</v>
      </c>
      <c r="D3377" s="42" t="s">
        <v>5825</v>
      </c>
      <c r="E3377" s="53" t="s">
        <v>13964</v>
      </c>
    </row>
    <row r="3378" spans="1:5">
      <c r="A3378" s="42" t="s">
        <v>5887</v>
      </c>
      <c r="B3378" s="25" t="s">
        <v>5888</v>
      </c>
      <c r="C3378" s="25" t="s">
        <v>13933</v>
      </c>
      <c r="D3378" s="42" t="s">
        <v>5827</v>
      </c>
      <c r="E3378" s="25" t="s">
        <v>6256</v>
      </c>
    </row>
    <row r="3379" spans="1:5">
      <c r="A3379" s="42" t="s">
        <v>5889</v>
      </c>
      <c r="B3379" s="25" t="s">
        <v>5890</v>
      </c>
      <c r="C3379" s="25" t="s">
        <v>13935</v>
      </c>
      <c r="D3379" s="42" t="s">
        <v>5828</v>
      </c>
      <c r="E3379" s="25" t="s">
        <v>6288</v>
      </c>
    </row>
    <row r="3380" spans="1:5">
      <c r="A3380" s="42" t="s">
        <v>5891</v>
      </c>
      <c r="B3380" s="25" t="s">
        <v>5892</v>
      </c>
      <c r="C3380" s="25" t="s">
        <v>13934</v>
      </c>
      <c r="D3380" s="42" t="s">
        <v>5829</v>
      </c>
      <c r="E3380" s="25" t="s">
        <v>3684</v>
      </c>
    </row>
    <row r="3381" spans="1:5">
      <c r="A3381" s="42" t="s">
        <v>5893</v>
      </c>
      <c r="B3381" s="53" t="s">
        <v>5894</v>
      </c>
      <c r="D3381" s="42" t="s">
        <v>5877</v>
      </c>
      <c r="E3381" s="53" t="s">
        <v>13965</v>
      </c>
    </row>
    <row r="3382" spans="1:5">
      <c r="A3382" s="42" t="s">
        <v>5895</v>
      </c>
      <c r="B3382" s="25" t="s">
        <v>5896</v>
      </c>
      <c r="C3382" s="25" t="s">
        <v>13936</v>
      </c>
      <c r="D3382" s="42" t="s">
        <v>5879</v>
      </c>
      <c r="E3382" s="25" t="s">
        <v>6256</v>
      </c>
    </row>
    <row r="3383" spans="1:5">
      <c r="A3383" s="42" t="s">
        <v>5897</v>
      </c>
      <c r="B3383" s="25" t="s">
        <v>5898</v>
      </c>
      <c r="C3383" s="25" t="s">
        <v>13937</v>
      </c>
      <c r="D3383" s="42" t="s">
        <v>5881</v>
      </c>
      <c r="E3383" s="25" t="s">
        <v>6288</v>
      </c>
    </row>
    <row r="3384" spans="1:5">
      <c r="A3384" s="42" t="s">
        <v>5899</v>
      </c>
      <c r="B3384" s="25" t="s">
        <v>5900</v>
      </c>
      <c r="C3384" s="25" t="s">
        <v>13938</v>
      </c>
      <c r="D3384" s="42" t="s">
        <v>5883</v>
      </c>
      <c r="E3384" s="25" t="s">
        <v>3684</v>
      </c>
    </row>
    <row r="3385" spans="1:5">
      <c r="A3385" s="42" t="s">
        <v>5901</v>
      </c>
      <c r="B3385" s="53" t="s">
        <v>5902</v>
      </c>
      <c r="D3385" s="42" t="s">
        <v>5830</v>
      </c>
      <c r="E3385" s="53" t="s">
        <v>13966</v>
      </c>
    </row>
    <row r="3386" spans="1:5">
      <c r="A3386" s="42" t="s">
        <v>5903</v>
      </c>
      <c r="B3386" s="25" t="s">
        <v>5904</v>
      </c>
      <c r="C3386" s="25" t="s">
        <v>13939</v>
      </c>
      <c r="D3386" s="42" t="s">
        <v>5832</v>
      </c>
      <c r="E3386" s="25" t="s">
        <v>6256</v>
      </c>
    </row>
    <row r="3387" spans="1:5">
      <c r="A3387" s="42" t="s">
        <v>5905</v>
      </c>
      <c r="B3387" s="25" t="s">
        <v>5906</v>
      </c>
      <c r="C3387" s="25" t="s">
        <v>13941</v>
      </c>
      <c r="D3387" s="42" t="s">
        <v>5834</v>
      </c>
      <c r="E3387" s="25" t="s">
        <v>6288</v>
      </c>
    </row>
    <row r="3388" spans="1:5">
      <c r="A3388" s="42" t="s">
        <v>5907</v>
      </c>
      <c r="B3388" s="25" t="s">
        <v>5908</v>
      </c>
      <c r="C3388" s="25" t="s">
        <v>13940</v>
      </c>
      <c r="D3388" s="42" t="s">
        <v>5836</v>
      </c>
      <c r="E3388" s="25" t="s">
        <v>3684</v>
      </c>
    </row>
    <row r="3389" spans="1:5">
      <c r="A3389" s="42" t="s">
        <v>5909</v>
      </c>
      <c r="B3389" s="53" t="s">
        <v>5910</v>
      </c>
      <c r="D3389" s="42" t="s">
        <v>5838</v>
      </c>
      <c r="E3389" s="53" t="s">
        <v>13967</v>
      </c>
    </row>
    <row r="3390" spans="1:5">
      <c r="A3390" s="42" t="s">
        <v>5911</v>
      </c>
      <c r="B3390" s="25" t="s">
        <v>5912</v>
      </c>
      <c r="C3390" s="25" t="s">
        <v>13942</v>
      </c>
      <c r="D3390" s="42" t="s">
        <v>5840</v>
      </c>
      <c r="E3390" s="25" t="s">
        <v>6256</v>
      </c>
    </row>
    <row r="3391" spans="1:5">
      <c r="A3391" s="42" t="s">
        <v>5913</v>
      </c>
      <c r="B3391" s="25" t="s">
        <v>5914</v>
      </c>
      <c r="C3391" s="25" t="s">
        <v>13945</v>
      </c>
      <c r="D3391" s="42" t="s">
        <v>5842</v>
      </c>
      <c r="E3391" s="25" t="s">
        <v>6288</v>
      </c>
    </row>
    <row r="3392" spans="1:5">
      <c r="A3392" s="42" t="s">
        <v>5915</v>
      </c>
      <c r="B3392" s="25" t="s">
        <v>5916</v>
      </c>
      <c r="C3392" s="25" t="s">
        <v>13944</v>
      </c>
      <c r="D3392" s="42" t="s">
        <v>5844</v>
      </c>
      <c r="E3392" s="25" t="s">
        <v>3684</v>
      </c>
    </row>
    <row r="3393" spans="1:5">
      <c r="A3393" s="42" t="s">
        <v>5917</v>
      </c>
      <c r="B3393" s="53" t="s">
        <v>5918</v>
      </c>
      <c r="D3393" s="42" t="s">
        <v>5846</v>
      </c>
      <c r="E3393" s="53" t="s">
        <v>13968</v>
      </c>
    </row>
    <row r="3394" spans="1:5">
      <c r="A3394" s="42" t="s">
        <v>5919</v>
      </c>
      <c r="B3394" s="25" t="s">
        <v>5920</v>
      </c>
      <c r="C3394" s="25" t="s">
        <v>13946</v>
      </c>
      <c r="D3394" s="42" t="s">
        <v>5848</v>
      </c>
      <c r="E3394" s="25" t="s">
        <v>6256</v>
      </c>
    </row>
    <row r="3395" spans="1:5">
      <c r="A3395" s="42" t="s">
        <v>5921</v>
      </c>
      <c r="B3395" s="25" t="s">
        <v>5922</v>
      </c>
      <c r="C3395" s="25" t="s">
        <v>13947</v>
      </c>
      <c r="D3395" s="42" t="s">
        <v>5850</v>
      </c>
      <c r="E3395" s="25" t="s">
        <v>6288</v>
      </c>
    </row>
    <row r="3396" spans="1:5">
      <c r="A3396" s="42" t="s">
        <v>5923</v>
      </c>
      <c r="B3396" s="25" t="s">
        <v>5924</v>
      </c>
      <c r="C3396" s="25" t="s">
        <v>13948</v>
      </c>
      <c r="D3396" s="42" t="s">
        <v>5852</v>
      </c>
      <c r="E3396" s="25" t="s">
        <v>3684</v>
      </c>
    </row>
    <row r="3397" spans="1:5">
      <c r="A3397" s="42" t="s">
        <v>5925</v>
      </c>
      <c r="B3397" s="53" t="s">
        <v>13943</v>
      </c>
      <c r="D3397" s="42" t="s">
        <v>5909</v>
      </c>
      <c r="E3397" s="53" t="s">
        <v>6184</v>
      </c>
    </row>
    <row r="3398" spans="1:5">
      <c r="A3398" s="42" t="s">
        <v>5926</v>
      </c>
      <c r="B3398" s="25" t="s">
        <v>5927</v>
      </c>
      <c r="C3398" s="25" t="s">
        <v>13949</v>
      </c>
      <c r="D3398" s="42" t="s">
        <v>5911</v>
      </c>
      <c r="E3398" s="25" t="s">
        <v>6256</v>
      </c>
    </row>
    <row r="3399" spans="1:5">
      <c r="A3399" s="42" t="s">
        <v>5928</v>
      </c>
      <c r="B3399" s="25" t="s">
        <v>5929</v>
      </c>
      <c r="C3399" s="25" t="s">
        <v>13951</v>
      </c>
      <c r="D3399" s="42" t="s">
        <v>5913</v>
      </c>
      <c r="E3399" s="25" t="s">
        <v>6288</v>
      </c>
    </row>
    <row r="3400" spans="1:5">
      <c r="A3400" s="42" t="s">
        <v>5930</v>
      </c>
      <c r="B3400" s="25" t="s">
        <v>5931</v>
      </c>
      <c r="C3400" s="25" t="s">
        <v>13950</v>
      </c>
      <c r="D3400" s="42" t="s">
        <v>5915</v>
      </c>
      <c r="E3400" s="25" t="s">
        <v>3684</v>
      </c>
    </row>
    <row r="3401" spans="1:5">
      <c r="A3401" s="42" t="s">
        <v>17336</v>
      </c>
      <c r="B3401" s="25" t="s">
        <v>17350</v>
      </c>
    </row>
    <row r="3402" spans="1:5">
      <c r="A3402" s="42" t="s">
        <v>17337</v>
      </c>
      <c r="B3402" s="25" t="s">
        <v>17351</v>
      </c>
    </row>
    <row r="3403" spans="1:5">
      <c r="A3403" s="42" t="s">
        <v>17338</v>
      </c>
      <c r="B3403" s="25" t="s">
        <v>17344</v>
      </c>
    </row>
    <row r="3404" spans="1:5">
      <c r="A3404" s="42" t="s">
        <v>17339</v>
      </c>
      <c r="B3404" s="25" t="s">
        <v>17345</v>
      </c>
    </row>
    <row r="3405" spans="1:5">
      <c r="A3405" s="42" t="s">
        <v>17340</v>
      </c>
      <c r="B3405" s="25" t="s">
        <v>17346</v>
      </c>
    </row>
    <row r="3406" spans="1:5">
      <c r="A3406" s="42" t="s">
        <v>17341</v>
      </c>
      <c r="B3406" s="25" t="s">
        <v>17347</v>
      </c>
    </row>
    <row r="3407" spans="1:5">
      <c r="A3407" s="42" t="s">
        <v>17342</v>
      </c>
      <c r="B3407" s="25" t="s">
        <v>17348</v>
      </c>
    </row>
    <row r="3408" spans="1:5">
      <c r="A3408" s="42" t="s">
        <v>17343</v>
      </c>
      <c r="B3408" s="25" t="s">
        <v>17349</v>
      </c>
    </row>
    <row r="3409" spans="1:5">
      <c r="A3409" s="25" t="s">
        <v>5932</v>
      </c>
      <c r="B3409" s="25" t="s">
        <v>17723</v>
      </c>
    </row>
    <row r="3410" spans="1:5">
      <c r="A3410" s="25" t="s">
        <v>5933</v>
      </c>
      <c r="B3410" s="25" t="s">
        <v>5934</v>
      </c>
    </row>
    <row r="3411" spans="1:5">
      <c r="A3411" s="25" t="s">
        <v>17695</v>
      </c>
      <c r="B3411" s="25" t="s">
        <v>11076</v>
      </c>
    </row>
    <row r="3412" spans="1:5">
      <c r="A3412" s="25" t="s">
        <v>17706</v>
      </c>
      <c r="B3412" s="25" t="s">
        <v>6362</v>
      </c>
    </row>
    <row r="3413" spans="1:5">
      <c r="A3413" s="25" t="s">
        <v>5935</v>
      </c>
      <c r="B3413" s="25" t="s">
        <v>3236</v>
      </c>
    </row>
    <row r="3414" spans="1:5">
      <c r="A3414" s="25" t="s">
        <v>5936</v>
      </c>
      <c r="B3414" s="44" t="s">
        <v>5937</v>
      </c>
      <c r="C3414" s="44"/>
      <c r="E3414" s="44"/>
    </row>
    <row r="3415" spans="1:5">
      <c r="A3415" s="25" t="s">
        <v>5938</v>
      </c>
      <c r="B3415" s="53" t="s">
        <v>5939</v>
      </c>
      <c r="D3415" s="25" t="s">
        <v>5938</v>
      </c>
      <c r="E3415" s="53" t="s">
        <v>12274</v>
      </c>
    </row>
    <row r="3416" spans="1:5">
      <c r="A3416" s="25" t="s">
        <v>5940</v>
      </c>
      <c r="B3416" s="25" t="s">
        <v>5941</v>
      </c>
      <c r="C3416" s="25" t="s">
        <v>11445</v>
      </c>
      <c r="D3416" s="25" t="s">
        <v>5940</v>
      </c>
      <c r="E3416" s="25" t="s">
        <v>6256</v>
      </c>
    </row>
    <row r="3417" spans="1:5">
      <c r="A3417" s="25" t="s">
        <v>5942</v>
      </c>
      <c r="B3417" s="25" t="s">
        <v>5943</v>
      </c>
      <c r="C3417" s="25" t="s">
        <v>11447</v>
      </c>
      <c r="D3417" s="25" t="s">
        <v>5942</v>
      </c>
      <c r="E3417" s="25" t="s">
        <v>6288</v>
      </c>
    </row>
    <row r="3418" spans="1:5">
      <c r="A3418" s="25" t="s">
        <v>5944</v>
      </c>
      <c r="B3418" s="25" t="s">
        <v>5945</v>
      </c>
      <c r="C3418" s="25" t="s">
        <v>11446</v>
      </c>
      <c r="D3418" s="25" t="s">
        <v>5944</v>
      </c>
      <c r="E3418" s="25" t="s">
        <v>3684</v>
      </c>
    </row>
    <row r="3419" spans="1:5">
      <c r="A3419" s="25" t="s">
        <v>5946</v>
      </c>
      <c r="B3419" s="53" t="s">
        <v>5947</v>
      </c>
      <c r="D3419" s="25" t="s">
        <v>5994</v>
      </c>
      <c r="E3419" s="53" t="s">
        <v>12250</v>
      </c>
    </row>
    <row r="3420" spans="1:5">
      <c r="A3420" s="25" t="s">
        <v>5948</v>
      </c>
      <c r="B3420" s="25" t="s">
        <v>5949</v>
      </c>
      <c r="C3420" s="25" t="s">
        <v>11448</v>
      </c>
      <c r="D3420" s="25" t="s">
        <v>5996</v>
      </c>
      <c r="E3420" s="25" t="s">
        <v>3381</v>
      </c>
    </row>
    <row r="3421" spans="1:5">
      <c r="A3421" s="25" t="s">
        <v>5950</v>
      </c>
      <c r="B3421" s="25" t="s">
        <v>5951</v>
      </c>
      <c r="C3421" s="25" t="s">
        <v>11450</v>
      </c>
      <c r="D3421" s="25" t="s">
        <v>5998</v>
      </c>
      <c r="E3421" s="25" t="s">
        <v>12251</v>
      </c>
    </row>
    <row r="3422" spans="1:5">
      <c r="A3422" s="25" t="s">
        <v>5952</v>
      </c>
      <c r="B3422" s="25" t="s">
        <v>5953</v>
      </c>
      <c r="C3422" s="25" t="s">
        <v>11449</v>
      </c>
      <c r="D3422" s="25" t="s">
        <v>6000</v>
      </c>
      <c r="E3422" s="25" t="s">
        <v>12252</v>
      </c>
    </row>
    <row r="3423" spans="1:5">
      <c r="A3423" s="25" t="s">
        <v>5954</v>
      </c>
      <c r="B3423" s="53" t="s">
        <v>5955</v>
      </c>
      <c r="D3423" s="25" t="s">
        <v>5986</v>
      </c>
      <c r="E3423" s="53" t="s">
        <v>12253</v>
      </c>
    </row>
    <row r="3424" spans="1:5">
      <c r="A3424" s="25" t="s">
        <v>5956</v>
      </c>
      <c r="B3424" s="25" t="s">
        <v>5957</v>
      </c>
      <c r="C3424" s="25" t="s">
        <v>11451</v>
      </c>
      <c r="D3424" s="25" t="s">
        <v>5988</v>
      </c>
      <c r="E3424" s="25" t="s">
        <v>6081</v>
      </c>
    </row>
    <row r="3425" spans="1:5">
      <c r="A3425" s="25" t="s">
        <v>5958</v>
      </c>
      <c r="B3425" s="25" t="s">
        <v>5959</v>
      </c>
      <c r="C3425" s="25" t="s">
        <v>11453</v>
      </c>
      <c r="D3425" s="25" t="s">
        <v>5990</v>
      </c>
      <c r="E3425" s="25" t="s">
        <v>6085</v>
      </c>
    </row>
    <row r="3426" spans="1:5">
      <c r="A3426" s="25" t="s">
        <v>5960</v>
      </c>
      <c r="B3426" s="25" t="s">
        <v>5961</v>
      </c>
      <c r="C3426" s="25" t="s">
        <v>11452</v>
      </c>
      <c r="D3426" s="25" t="s">
        <v>5992</v>
      </c>
      <c r="E3426" s="25" t="s">
        <v>6889</v>
      </c>
    </row>
    <row r="3427" spans="1:5">
      <c r="A3427" s="25" t="s">
        <v>5962</v>
      </c>
      <c r="B3427" s="53" t="s">
        <v>5963</v>
      </c>
      <c r="D3427" s="25" t="s">
        <v>5954</v>
      </c>
      <c r="E3427" s="53" t="s">
        <v>12257</v>
      </c>
    </row>
    <row r="3428" spans="1:5">
      <c r="A3428" s="25" t="s">
        <v>5964</v>
      </c>
      <c r="B3428" s="25" t="s">
        <v>5965</v>
      </c>
      <c r="C3428" s="25" t="s">
        <v>11454</v>
      </c>
      <c r="D3428" s="25" t="s">
        <v>5956</v>
      </c>
      <c r="E3428" s="25" t="s">
        <v>3381</v>
      </c>
    </row>
    <row r="3429" spans="1:5">
      <c r="A3429" s="25" t="s">
        <v>5966</v>
      </c>
      <c r="B3429" s="25" t="s">
        <v>5967</v>
      </c>
      <c r="C3429" s="25" t="s">
        <v>11456</v>
      </c>
      <c r="D3429" s="25" t="s">
        <v>5958</v>
      </c>
      <c r="E3429" s="25" t="s">
        <v>12254</v>
      </c>
    </row>
    <row r="3430" spans="1:5">
      <c r="A3430" s="25" t="s">
        <v>5968</v>
      </c>
      <c r="B3430" s="25" t="s">
        <v>5969</v>
      </c>
      <c r="C3430" s="25" t="s">
        <v>11455</v>
      </c>
      <c r="D3430" s="25" t="s">
        <v>5960</v>
      </c>
      <c r="E3430" s="25" t="s">
        <v>12255</v>
      </c>
    </row>
    <row r="3431" spans="1:5">
      <c r="A3431" s="25" t="s">
        <v>5970</v>
      </c>
      <c r="B3431" s="53" t="s">
        <v>5971</v>
      </c>
      <c r="D3431" s="25" t="s">
        <v>5962</v>
      </c>
      <c r="E3431" s="53" t="s">
        <v>12256</v>
      </c>
    </row>
    <row r="3432" spans="1:5">
      <c r="A3432" s="25" t="s">
        <v>5972</v>
      </c>
      <c r="B3432" s="25" t="s">
        <v>5973</v>
      </c>
      <c r="C3432" s="25" t="s">
        <v>11457</v>
      </c>
      <c r="D3432" s="25" t="s">
        <v>5964</v>
      </c>
      <c r="E3432" s="25" t="s">
        <v>12258</v>
      </c>
    </row>
    <row r="3433" spans="1:5">
      <c r="A3433" s="25" t="s">
        <v>5974</v>
      </c>
      <c r="B3433" s="25" t="s">
        <v>5975</v>
      </c>
      <c r="C3433" s="25" t="s">
        <v>11459</v>
      </c>
      <c r="D3433" s="25" t="s">
        <v>5966</v>
      </c>
      <c r="E3433" s="25" t="s">
        <v>6288</v>
      </c>
    </row>
    <row r="3434" spans="1:5">
      <c r="A3434" s="25" t="s">
        <v>5976</v>
      </c>
      <c r="B3434" s="25" t="s">
        <v>5977</v>
      </c>
      <c r="C3434" s="25" t="s">
        <v>11458</v>
      </c>
      <c r="D3434" s="25" t="s">
        <v>5968</v>
      </c>
      <c r="E3434" s="25" t="s">
        <v>3684</v>
      </c>
    </row>
    <row r="3435" spans="1:5">
      <c r="A3435" s="25" t="s">
        <v>5978</v>
      </c>
      <c r="B3435" s="53" t="s">
        <v>5979</v>
      </c>
      <c r="D3435" s="25" t="s">
        <v>5970</v>
      </c>
      <c r="E3435" s="53" t="s">
        <v>12259</v>
      </c>
    </row>
    <row r="3436" spans="1:5">
      <c r="A3436" s="25" t="s">
        <v>5980</v>
      </c>
      <c r="B3436" s="25" t="s">
        <v>5981</v>
      </c>
      <c r="C3436" s="25" t="s">
        <v>11460</v>
      </c>
      <c r="D3436" s="25" t="s">
        <v>5972</v>
      </c>
      <c r="E3436" s="25" t="s">
        <v>3678</v>
      </c>
    </row>
    <row r="3437" spans="1:5">
      <c r="A3437" s="25" t="s">
        <v>5982</v>
      </c>
      <c r="B3437" s="25" t="s">
        <v>5983</v>
      </c>
      <c r="C3437" s="25" t="s">
        <v>11462</v>
      </c>
      <c r="D3437" s="25" t="s">
        <v>5974</v>
      </c>
      <c r="E3437" s="25" t="s">
        <v>6288</v>
      </c>
    </row>
    <row r="3438" spans="1:5">
      <c r="A3438" s="25" t="s">
        <v>5984</v>
      </c>
      <c r="B3438" s="25" t="s">
        <v>5985</v>
      </c>
      <c r="C3438" s="25" t="s">
        <v>11461</v>
      </c>
      <c r="D3438" s="25" t="s">
        <v>5976</v>
      </c>
      <c r="E3438" s="25" t="s">
        <v>3684</v>
      </c>
    </row>
    <row r="3439" spans="1:5">
      <c r="A3439" s="25" t="s">
        <v>5986</v>
      </c>
      <c r="B3439" s="53" t="s">
        <v>5987</v>
      </c>
      <c r="D3439" s="25" t="s">
        <v>6010</v>
      </c>
      <c r="E3439" s="53" t="s">
        <v>5987</v>
      </c>
    </row>
    <row r="3440" spans="1:5">
      <c r="A3440" s="25" t="s">
        <v>5988</v>
      </c>
      <c r="B3440" s="25" t="s">
        <v>5989</v>
      </c>
      <c r="C3440" s="25" t="s">
        <v>11463</v>
      </c>
      <c r="D3440" s="25" t="s">
        <v>6011</v>
      </c>
      <c r="E3440" s="25" t="s">
        <v>12258</v>
      </c>
    </row>
    <row r="3441" spans="1:5">
      <c r="A3441" s="25" t="s">
        <v>5990</v>
      </c>
      <c r="B3441" s="25" t="s">
        <v>5991</v>
      </c>
      <c r="C3441" s="25" t="s">
        <v>11465</v>
      </c>
      <c r="D3441" s="25" t="s">
        <v>6013</v>
      </c>
      <c r="E3441" s="25" t="s">
        <v>6288</v>
      </c>
    </row>
    <row r="3442" spans="1:5">
      <c r="A3442" s="25" t="s">
        <v>5992</v>
      </c>
      <c r="B3442" s="25" t="s">
        <v>5993</v>
      </c>
      <c r="C3442" s="25" t="s">
        <v>11464</v>
      </c>
      <c r="D3442" s="25" t="s">
        <v>6015</v>
      </c>
      <c r="E3442" s="25" t="s">
        <v>3684</v>
      </c>
    </row>
    <row r="3443" spans="1:5">
      <c r="A3443" s="25" t="s">
        <v>5994</v>
      </c>
      <c r="B3443" s="53" t="s">
        <v>5995</v>
      </c>
      <c r="D3443" s="25" t="s">
        <v>6025</v>
      </c>
      <c r="E3443" s="53" t="s">
        <v>12260</v>
      </c>
    </row>
    <row r="3444" spans="1:5">
      <c r="A3444" s="25" t="s">
        <v>5996</v>
      </c>
      <c r="B3444" s="25" t="s">
        <v>5997</v>
      </c>
      <c r="C3444" s="25" t="s">
        <v>11466</v>
      </c>
      <c r="D3444" s="25" t="s">
        <v>6027</v>
      </c>
      <c r="E3444" s="25" t="s">
        <v>12261</v>
      </c>
    </row>
    <row r="3445" spans="1:5">
      <c r="A3445" s="25" t="s">
        <v>5998</v>
      </c>
      <c r="B3445" s="25" t="s">
        <v>5999</v>
      </c>
      <c r="C3445" s="25" t="s">
        <v>11468</v>
      </c>
      <c r="D3445" s="25" t="s">
        <v>6029</v>
      </c>
      <c r="E3445" s="25" t="s">
        <v>6288</v>
      </c>
    </row>
    <row r="3446" spans="1:5">
      <c r="A3446" s="25" t="s">
        <v>6000</v>
      </c>
      <c r="B3446" s="25" t="s">
        <v>6001</v>
      </c>
      <c r="C3446" s="25" t="s">
        <v>11467</v>
      </c>
      <c r="D3446" s="25" t="s">
        <v>6031</v>
      </c>
      <c r="E3446" s="25" t="s">
        <v>3684</v>
      </c>
    </row>
    <row r="3447" spans="1:5">
      <c r="A3447" s="25" t="s">
        <v>6002</v>
      </c>
      <c r="B3447" s="53" t="s">
        <v>6003</v>
      </c>
      <c r="D3447" s="25" t="s">
        <v>6017</v>
      </c>
      <c r="E3447" s="53" t="s">
        <v>12262</v>
      </c>
    </row>
    <row r="3448" spans="1:5">
      <c r="A3448" s="25" t="s">
        <v>6004</v>
      </c>
      <c r="B3448" s="25" t="s">
        <v>6005</v>
      </c>
      <c r="C3448" s="25" t="s">
        <v>11469</v>
      </c>
      <c r="D3448" s="25" t="s">
        <v>6019</v>
      </c>
      <c r="E3448" s="25" t="s">
        <v>12263</v>
      </c>
    </row>
    <row r="3449" spans="1:5">
      <c r="A3449" s="25" t="s">
        <v>6006</v>
      </c>
      <c r="B3449" s="25" t="s">
        <v>6007</v>
      </c>
      <c r="C3449" s="25" t="s">
        <v>11470</v>
      </c>
      <c r="D3449" s="25" t="s">
        <v>6021</v>
      </c>
      <c r="E3449" s="25" t="s">
        <v>6288</v>
      </c>
    </row>
    <row r="3450" spans="1:5">
      <c r="A3450" s="25" t="s">
        <v>6008</v>
      </c>
      <c r="B3450" s="25" t="s">
        <v>6009</v>
      </c>
      <c r="C3450" s="25" t="s">
        <v>11470</v>
      </c>
      <c r="D3450" s="25" t="s">
        <v>6023</v>
      </c>
      <c r="E3450" s="25" t="s">
        <v>3684</v>
      </c>
    </row>
    <row r="3451" spans="1:5">
      <c r="A3451" s="25" t="s">
        <v>6010</v>
      </c>
      <c r="B3451" s="53" t="s">
        <v>11471</v>
      </c>
      <c r="D3451" s="25" t="s">
        <v>6040</v>
      </c>
      <c r="E3451" s="53" t="s">
        <v>12264</v>
      </c>
    </row>
    <row r="3452" spans="1:5">
      <c r="A3452" s="25" t="s">
        <v>6011</v>
      </c>
      <c r="B3452" s="25" t="s">
        <v>6012</v>
      </c>
      <c r="C3452" s="25" t="s">
        <v>11472</v>
      </c>
      <c r="D3452" s="25" t="s">
        <v>6041</v>
      </c>
      <c r="E3452" s="25" t="s">
        <v>6081</v>
      </c>
    </row>
    <row r="3453" spans="1:5">
      <c r="A3453" s="25" t="s">
        <v>6013</v>
      </c>
      <c r="B3453" s="25" t="s">
        <v>6014</v>
      </c>
      <c r="C3453" s="25" t="s">
        <v>11474</v>
      </c>
      <c r="D3453" s="25" t="s">
        <v>6043</v>
      </c>
      <c r="E3453" s="25" t="s">
        <v>6085</v>
      </c>
    </row>
    <row r="3454" spans="1:5">
      <c r="A3454" s="25" t="s">
        <v>6015</v>
      </c>
      <c r="B3454" s="25" t="s">
        <v>6016</v>
      </c>
      <c r="C3454" s="25" t="s">
        <v>11473</v>
      </c>
      <c r="D3454" s="25" t="s">
        <v>6045</v>
      </c>
      <c r="E3454" s="25" t="s">
        <v>6889</v>
      </c>
    </row>
    <row r="3455" spans="1:5">
      <c r="A3455" s="25" t="s">
        <v>6017</v>
      </c>
      <c r="B3455" s="53" t="s">
        <v>6018</v>
      </c>
      <c r="D3455" s="25" t="s">
        <v>6033</v>
      </c>
      <c r="E3455" s="53" t="s">
        <v>12265</v>
      </c>
    </row>
    <row r="3456" spans="1:5">
      <c r="A3456" s="25" t="s">
        <v>6019</v>
      </c>
      <c r="B3456" s="25" t="s">
        <v>6020</v>
      </c>
      <c r="C3456" s="25" t="s">
        <v>11475</v>
      </c>
      <c r="D3456" s="25" t="s">
        <v>6034</v>
      </c>
      <c r="E3456" s="25" t="s">
        <v>6256</v>
      </c>
    </row>
    <row r="3457" spans="1:5">
      <c r="A3457" s="25" t="s">
        <v>6021</v>
      </c>
      <c r="B3457" s="25" t="s">
        <v>6022</v>
      </c>
      <c r="C3457" s="25" t="s">
        <v>11477</v>
      </c>
      <c r="D3457" s="25" t="s">
        <v>6036</v>
      </c>
      <c r="E3457" s="25" t="s">
        <v>6288</v>
      </c>
    </row>
    <row r="3458" spans="1:5">
      <c r="A3458" s="25" t="s">
        <v>6023</v>
      </c>
      <c r="B3458" s="25" t="s">
        <v>6024</v>
      </c>
      <c r="C3458" s="25" t="s">
        <v>11476</v>
      </c>
      <c r="D3458" s="25" t="s">
        <v>6038</v>
      </c>
      <c r="E3458" s="25" t="s">
        <v>3684</v>
      </c>
    </row>
    <row r="3459" spans="1:5">
      <c r="A3459" s="25" t="s">
        <v>6025</v>
      </c>
      <c r="B3459" s="53" t="s">
        <v>6026</v>
      </c>
      <c r="D3459" s="25" t="s">
        <v>6047</v>
      </c>
      <c r="E3459" s="53" t="s">
        <v>12266</v>
      </c>
    </row>
    <row r="3460" spans="1:5">
      <c r="A3460" s="25" t="s">
        <v>6027</v>
      </c>
      <c r="B3460" s="25" t="s">
        <v>6028</v>
      </c>
      <c r="C3460" s="25" t="s">
        <v>11478</v>
      </c>
      <c r="D3460" s="25" t="s">
        <v>6048</v>
      </c>
      <c r="E3460" s="25" t="s">
        <v>12267</v>
      </c>
    </row>
    <row r="3461" spans="1:5">
      <c r="A3461" s="25" t="s">
        <v>6029</v>
      </c>
      <c r="B3461" s="25" t="s">
        <v>6030</v>
      </c>
      <c r="C3461" s="25" t="s">
        <v>11479</v>
      </c>
      <c r="D3461" s="25" t="s">
        <v>6050</v>
      </c>
      <c r="E3461" s="25" t="s">
        <v>6288</v>
      </c>
    </row>
    <row r="3462" spans="1:5">
      <c r="A3462" s="25" t="s">
        <v>6031</v>
      </c>
      <c r="B3462" s="25" t="s">
        <v>6032</v>
      </c>
      <c r="C3462" s="25" t="s">
        <v>11479</v>
      </c>
      <c r="D3462" s="25" t="s">
        <v>6052</v>
      </c>
      <c r="E3462" s="25" t="s">
        <v>3684</v>
      </c>
    </row>
    <row r="3463" spans="1:5">
      <c r="A3463" s="25" t="s">
        <v>6033</v>
      </c>
      <c r="B3463" s="53" t="s">
        <v>11424</v>
      </c>
      <c r="D3463" s="25" t="s">
        <v>6062</v>
      </c>
      <c r="E3463" s="53" t="s">
        <v>12268</v>
      </c>
    </row>
    <row r="3464" spans="1:5">
      <c r="A3464" s="25" t="s">
        <v>6034</v>
      </c>
      <c r="B3464" s="25" t="s">
        <v>11425</v>
      </c>
      <c r="C3464" s="25" t="s">
        <v>11428</v>
      </c>
      <c r="D3464" s="25" t="s">
        <v>6064</v>
      </c>
      <c r="E3464" s="25" t="s">
        <v>6256</v>
      </c>
    </row>
    <row r="3465" spans="1:5">
      <c r="A3465" s="25" t="s">
        <v>6036</v>
      </c>
      <c r="B3465" s="25" t="s">
        <v>11426</v>
      </c>
      <c r="C3465" s="25" t="s">
        <v>11430</v>
      </c>
      <c r="D3465" s="25" t="s">
        <v>6066</v>
      </c>
      <c r="E3465" s="25" t="s">
        <v>6288</v>
      </c>
    </row>
    <row r="3466" spans="1:5">
      <c r="A3466" s="25" t="s">
        <v>6038</v>
      </c>
      <c r="B3466" s="25" t="s">
        <v>11427</v>
      </c>
      <c r="C3466" s="25" t="s">
        <v>11429</v>
      </c>
      <c r="D3466" s="25" t="s">
        <v>6068</v>
      </c>
      <c r="E3466" s="25" t="s">
        <v>3684</v>
      </c>
    </row>
    <row r="3467" spans="1:5">
      <c r="A3467" s="25" t="s">
        <v>6040</v>
      </c>
      <c r="B3467" s="53" t="s">
        <v>11431</v>
      </c>
      <c r="D3467" s="25" t="s">
        <v>6054</v>
      </c>
      <c r="E3467" s="53" t="s">
        <v>12269</v>
      </c>
    </row>
    <row r="3468" spans="1:5">
      <c r="A3468" s="25" t="s">
        <v>6041</v>
      </c>
      <c r="B3468" s="25" t="s">
        <v>11432</v>
      </c>
      <c r="C3468" s="25" t="s">
        <v>11435</v>
      </c>
      <c r="D3468" s="25" t="s">
        <v>6056</v>
      </c>
      <c r="E3468" s="25" t="s">
        <v>3678</v>
      </c>
    </row>
    <row r="3469" spans="1:5">
      <c r="A3469" s="25" t="s">
        <v>6043</v>
      </c>
      <c r="B3469" s="25" t="s">
        <v>11433</v>
      </c>
      <c r="C3469" s="25" t="s">
        <v>11437</v>
      </c>
      <c r="D3469" s="25" t="s">
        <v>6058</v>
      </c>
      <c r="E3469" s="25" t="s">
        <v>6288</v>
      </c>
    </row>
    <row r="3470" spans="1:5">
      <c r="A3470" s="25" t="s">
        <v>6045</v>
      </c>
      <c r="B3470" s="25" t="s">
        <v>11434</v>
      </c>
      <c r="C3470" s="25" t="s">
        <v>11436</v>
      </c>
      <c r="D3470" s="25" t="s">
        <v>6060</v>
      </c>
      <c r="E3470" s="25" t="s">
        <v>3684</v>
      </c>
    </row>
    <row r="3471" spans="1:5">
      <c r="A3471" s="25" t="s">
        <v>6047</v>
      </c>
      <c r="B3471" s="53" t="s">
        <v>11438</v>
      </c>
      <c r="D3471" s="25" t="s">
        <v>6002</v>
      </c>
      <c r="E3471" s="53" t="s">
        <v>12270</v>
      </c>
    </row>
    <row r="3472" spans="1:5">
      <c r="A3472" s="25" t="s">
        <v>6048</v>
      </c>
      <c r="B3472" s="25" t="s">
        <v>11439</v>
      </c>
      <c r="C3472" s="25" t="s">
        <v>11442</v>
      </c>
      <c r="D3472" s="25" t="s">
        <v>6004</v>
      </c>
      <c r="E3472" s="25" t="s">
        <v>3678</v>
      </c>
    </row>
    <row r="3473" spans="1:5">
      <c r="A3473" s="25" t="s">
        <v>6050</v>
      </c>
      <c r="B3473" s="25" t="s">
        <v>11440</v>
      </c>
      <c r="C3473" s="25" t="s">
        <v>11444</v>
      </c>
      <c r="D3473" s="25" t="s">
        <v>6006</v>
      </c>
      <c r="E3473" s="25" t="s">
        <v>6288</v>
      </c>
    </row>
    <row r="3474" spans="1:5">
      <c r="A3474" s="25" t="s">
        <v>6052</v>
      </c>
      <c r="B3474" s="25" t="s">
        <v>11441</v>
      </c>
      <c r="C3474" s="25" t="s">
        <v>11443</v>
      </c>
      <c r="D3474" s="25" t="s">
        <v>6008</v>
      </c>
      <c r="E3474" s="25" t="s">
        <v>3684</v>
      </c>
    </row>
    <row r="3475" spans="1:5">
      <c r="A3475" s="42" t="s">
        <v>6054</v>
      </c>
      <c r="B3475" s="53" t="s">
        <v>6055</v>
      </c>
      <c r="D3475" s="42" t="s">
        <v>5946</v>
      </c>
      <c r="E3475" s="53" t="s">
        <v>12271</v>
      </c>
    </row>
    <row r="3476" spans="1:5">
      <c r="A3476" s="42" t="s">
        <v>6056</v>
      </c>
      <c r="B3476" s="25" t="s">
        <v>6057</v>
      </c>
      <c r="C3476" s="25" t="s">
        <v>11480</v>
      </c>
      <c r="D3476" s="42" t="s">
        <v>5948</v>
      </c>
      <c r="E3476" s="25" t="s">
        <v>3678</v>
      </c>
    </row>
    <row r="3477" spans="1:5">
      <c r="A3477" s="42" t="s">
        <v>6058</v>
      </c>
      <c r="B3477" s="25" t="s">
        <v>6059</v>
      </c>
      <c r="C3477" s="25" t="s">
        <v>11482</v>
      </c>
      <c r="D3477" s="42" t="s">
        <v>5950</v>
      </c>
      <c r="E3477" s="25" t="s">
        <v>6288</v>
      </c>
    </row>
    <row r="3478" spans="1:5">
      <c r="A3478" s="42" t="s">
        <v>6060</v>
      </c>
      <c r="B3478" s="25" t="s">
        <v>6061</v>
      </c>
      <c r="C3478" s="25" t="s">
        <v>11481</v>
      </c>
      <c r="D3478" s="42" t="s">
        <v>5952</v>
      </c>
      <c r="E3478" s="25" t="s">
        <v>3684</v>
      </c>
    </row>
    <row r="3479" spans="1:5">
      <c r="A3479" s="42" t="s">
        <v>6062</v>
      </c>
      <c r="B3479" s="53" t="s">
        <v>6063</v>
      </c>
      <c r="D3479" s="42" t="s">
        <v>5978</v>
      </c>
      <c r="E3479" s="53" t="s">
        <v>12273</v>
      </c>
    </row>
    <row r="3480" spans="1:5">
      <c r="A3480" s="42" t="s">
        <v>6064</v>
      </c>
      <c r="B3480" s="25" t="s">
        <v>6065</v>
      </c>
      <c r="C3480" s="25" t="s">
        <v>11483</v>
      </c>
      <c r="D3480" s="42" t="s">
        <v>5980</v>
      </c>
      <c r="E3480" s="25" t="s">
        <v>6241</v>
      </c>
    </row>
    <row r="3481" spans="1:5">
      <c r="A3481" s="42" t="s">
        <v>6066</v>
      </c>
      <c r="B3481" s="25" t="s">
        <v>6067</v>
      </c>
      <c r="C3481" s="25" t="s">
        <v>11485</v>
      </c>
      <c r="D3481" s="42" t="s">
        <v>5982</v>
      </c>
      <c r="E3481" s="25" t="s">
        <v>6288</v>
      </c>
    </row>
    <row r="3482" spans="1:5">
      <c r="A3482" s="42" t="s">
        <v>6068</v>
      </c>
      <c r="B3482" s="25" t="s">
        <v>6024</v>
      </c>
      <c r="C3482" s="25" t="s">
        <v>11484</v>
      </c>
      <c r="D3482" s="42" t="s">
        <v>5984</v>
      </c>
      <c r="E3482" s="25" t="s">
        <v>3684</v>
      </c>
    </row>
    <row r="3483" spans="1:5">
      <c r="A3483" s="42" t="s">
        <v>6069</v>
      </c>
      <c r="B3483" s="53" t="s">
        <v>6070</v>
      </c>
      <c r="D3483" s="42" t="s">
        <v>6069</v>
      </c>
      <c r="E3483" s="53" t="s">
        <v>12272</v>
      </c>
    </row>
    <row r="3484" spans="1:5">
      <c r="A3484" s="42" t="s">
        <v>6071</v>
      </c>
      <c r="B3484" s="25" t="s">
        <v>6072</v>
      </c>
      <c r="C3484" s="25" t="s">
        <v>11486</v>
      </c>
      <c r="D3484" s="42" t="s">
        <v>6071</v>
      </c>
      <c r="E3484" s="25" t="s">
        <v>3678</v>
      </c>
    </row>
    <row r="3485" spans="1:5">
      <c r="A3485" s="42" t="s">
        <v>6073</v>
      </c>
      <c r="B3485" s="25" t="s">
        <v>6074</v>
      </c>
      <c r="C3485" s="25" t="s">
        <v>11488</v>
      </c>
      <c r="D3485" s="42" t="s">
        <v>6073</v>
      </c>
      <c r="E3485" s="25" t="s">
        <v>6288</v>
      </c>
    </row>
    <row r="3486" spans="1:5">
      <c r="A3486" s="42" t="s">
        <v>6075</v>
      </c>
      <c r="B3486" s="25" t="s">
        <v>6076</v>
      </c>
      <c r="C3486" s="25" t="s">
        <v>11487</v>
      </c>
      <c r="D3486" s="42" t="s">
        <v>6075</v>
      </c>
      <c r="E3486" s="25" t="s">
        <v>3684</v>
      </c>
    </row>
    <row r="3487" spans="1:5">
      <c r="A3487" s="25" t="s">
        <v>16984</v>
      </c>
      <c r="B3487" s="25" t="s">
        <v>16992</v>
      </c>
    </row>
    <row r="3488" spans="1:5">
      <c r="A3488" s="25" t="s">
        <v>16985</v>
      </c>
      <c r="B3488" s="25" t="s">
        <v>16993</v>
      </c>
    </row>
    <row r="3489" spans="1:5">
      <c r="A3489" s="25" t="s">
        <v>16986</v>
      </c>
      <c r="B3489" s="25" t="s">
        <v>16994</v>
      </c>
    </row>
    <row r="3490" spans="1:5">
      <c r="A3490" s="25" t="s">
        <v>16987</v>
      </c>
      <c r="B3490" s="25" t="s">
        <v>16995</v>
      </c>
    </row>
    <row r="3491" spans="1:5">
      <c r="A3491" s="25" t="s">
        <v>16988</v>
      </c>
      <c r="B3491" s="25" t="s">
        <v>16996</v>
      </c>
    </row>
    <row r="3492" spans="1:5">
      <c r="A3492" s="25" t="s">
        <v>16989</v>
      </c>
      <c r="B3492" s="25" t="s">
        <v>16997</v>
      </c>
    </row>
    <row r="3493" spans="1:5">
      <c r="A3493" s="25" t="s">
        <v>16990</v>
      </c>
      <c r="B3493" s="25" t="s">
        <v>16998</v>
      </c>
    </row>
    <row r="3494" spans="1:5">
      <c r="A3494" s="25" t="s">
        <v>16991</v>
      </c>
      <c r="B3494" s="25" t="s">
        <v>16999</v>
      </c>
    </row>
    <row r="3495" spans="1:5">
      <c r="A3495" s="25" t="s">
        <v>6077</v>
      </c>
      <c r="B3495" s="25" t="s">
        <v>6078</v>
      </c>
    </row>
    <row r="3496" spans="1:5">
      <c r="A3496" s="25" t="s">
        <v>6079</v>
      </c>
      <c r="B3496" s="25" t="s">
        <v>1315</v>
      </c>
    </row>
    <row r="3497" spans="1:5">
      <c r="A3497" s="25" t="s">
        <v>6080</v>
      </c>
      <c r="B3497" s="45" t="s">
        <v>6081</v>
      </c>
      <c r="C3497" s="45"/>
      <c r="E3497" s="45"/>
    </row>
    <row r="3498" spans="1:5">
      <c r="A3498" s="25" t="s">
        <v>6082</v>
      </c>
      <c r="B3498" s="25" t="s">
        <v>6083</v>
      </c>
    </row>
    <row r="3499" spans="1:5">
      <c r="A3499" s="25" t="s">
        <v>6084</v>
      </c>
      <c r="B3499" s="45" t="s">
        <v>6085</v>
      </c>
      <c r="C3499" s="45"/>
      <c r="E3499" s="45"/>
    </row>
    <row r="3500" spans="1:5">
      <c r="A3500" s="25" t="s">
        <v>6086</v>
      </c>
      <c r="B3500" s="44" t="s">
        <v>6087</v>
      </c>
      <c r="C3500" s="44"/>
      <c r="E3500" s="44"/>
    </row>
    <row r="3501" spans="1:5">
      <c r="A3501" s="25" t="s">
        <v>6088</v>
      </c>
      <c r="B3501" s="53" t="s">
        <v>6089</v>
      </c>
      <c r="C3501" s="53"/>
      <c r="D3501" s="53" t="s">
        <v>6090</v>
      </c>
      <c r="E3501" s="53" t="s">
        <v>6091</v>
      </c>
    </row>
    <row r="3502" spans="1:5">
      <c r="A3502" s="25" t="s">
        <v>6092</v>
      </c>
      <c r="B3502" s="25" t="s">
        <v>6093</v>
      </c>
      <c r="C3502" s="25" t="s">
        <v>6094</v>
      </c>
      <c r="D3502" s="53" t="s">
        <v>6095</v>
      </c>
      <c r="E3502" s="25" t="s">
        <v>6096</v>
      </c>
    </row>
    <row r="3503" spans="1:5">
      <c r="A3503" s="25" t="s">
        <v>6097</v>
      </c>
      <c r="B3503" s="25" t="s">
        <v>6098</v>
      </c>
      <c r="C3503" s="25" t="s">
        <v>6099</v>
      </c>
      <c r="D3503" s="53" t="s">
        <v>6100</v>
      </c>
      <c r="E3503" s="25" t="s">
        <v>6288</v>
      </c>
    </row>
    <row r="3504" spans="1:5">
      <c r="A3504" s="25" t="s">
        <v>6101</v>
      </c>
      <c r="B3504" s="25" t="s">
        <v>6102</v>
      </c>
      <c r="C3504" s="25" t="s">
        <v>6103</v>
      </c>
      <c r="D3504" s="53" t="s">
        <v>6104</v>
      </c>
      <c r="E3504" s="25" t="s">
        <v>6105</v>
      </c>
    </row>
    <row r="3505" spans="1:5">
      <c r="A3505" s="25" t="s">
        <v>6090</v>
      </c>
      <c r="B3505" s="53" t="s">
        <v>6106</v>
      </c>
      <c r="C3505" s="53"/>
      <c r="D3505" s="53" t="s">
        <v>6107</v>
      </c>
      <c r="E3505" s="53" t="s">
        <v>6108</v>
      </c>
    </row>
    <row r="3506" spans="1:5">
      <c r="A3506" s="25" t="s">
        <v>6095</v>
      </c>
      <c r="B3506" s="25" t="s">
        <v>6109</v>
      </c>
      <c r="C3506" s="25" t="s">
        <v>6110</v>
      </c>
      <c r="D3506" s="53" t="s">
        <v>6111</v>
      </c>
      <c r="E3506" s="25" t="s">
        <v>6112</v>
      </c>
    </row>
    <row r="3507" spans="1:5">
      <c r="A3507" s="25" t="s">
        <v>6100</v>
      </c>
      <c r="B3507" s="25" t="s">
        <v>6113</v>
      </c>
      <c r="C3507" s="25" t="s">
        <v>6114</v>
      </c>
      <c r="D3507" s="53" t="s">
        <v>6115</v>
      </c>
      <c r="E3507" s="25" t="s">
        <v>6096</v>
      </c>
    </row>
    <row r="3508" spans="1:5">
      <c r="A3508" s="25" t="s">
        <v>6104</v>
      </c>
      <c r="B3508" s="25" t="s">
        <v>6116</v>
      </c>
      <c r="C3508" s="25" t="s">
        <v>6117</v>
      </c>
      <c r="D3508" s="53" t="s">
        <v>6118</v>
      </c>
      <c r="E3508" s="25" t="s">
        <v>6119</v>
      </c>
    </row>
    <row r="3509" spans="1:5">
      <c r="A3509" s="25" t="s">
        <v>6120</v>
      </c>
      <c r="B3509" s="53" t="s">
        <v>6121</v>
      </c>
      <c r="C3509" s="53"/>
      <c r="D3509" s="53" t="s">
        <v>6122</v>
      </c>
      <c r="E3509" s="53" t="s">
        <v>6123</v>
      </c>
    </row>
    <row r="3510" spans="1:5">
      <c r="A3510" s="25" t="s">
        <v>6124</v>
      </c>
      <c r="B3510" s="25" t="s">
        <v>6125</v>
      </c>
      <c r="C3510" s="25" t="s">
        <v>6126</v>
      </c>
      <c r="D3510" s="53" t="s">
        <v>6127</v>
      </c>
      <c r="E3510" s="25" t="s">
        <v>6128</v>
      </c>
    </row>
    <row r="3511" spans="1:5">
      <c r="A3511" s="25" t="s">
        <v>6129</v>
      </c>
      <c r="B3511" s="25" t="s">
        <v>6130</v>
      </c>
      <c r="C3511" s="25" t="s">
        <v>6131</v>
      </c>
      <c r="D3511" s="53" t="s">
        <v>6132</v>
      </c>
      <c r="E3511" s="25" t="s">
        <v>6133</v>
      </c>
    </row>
    <row r="3512" spans="1:5">
      <c r="A3512" s="25" t="s">
        <v>6134</v>
      </c>
      <c r="B3512" s="25" t="s">
        <v>6135</v>
      </c>
      <c r="C3512" s="25" t="s">
        <v>6136</v>
      </c>
      <c r="D3512" s="53" t="s">
        <v>6137</v>
      </c>
      <c r="E3512" s="25" t="s">
        <v>6138</v>
      </c>
    </row>
    <row r="3513" spans="1:5">
      <c r="A3513" s="25" t="s">
        <v>6139</v>
      </c>
      <c r="B3513" s="53" t="s">
        <v>6140</v>
      </c>
      <c r="C3513" s="53"/>
      <c r="D3513" s="53" t="s">
        <v>6088</v>
      </c>
      <c r="E3513" s="53" t="s">
        <v>6141</v>
      </c>
    </row>
    <row r="3514" spans="1:5">
      <c r="A3514" s="25" t="s">
        <v>6142</v>
      </c>
      <c r="B3514" s="25" t="s">
        <v>6143</v>
      </c>
      <c r="C3514" s="25" t="s">
        <v>6144</v>
      </c>
      <c r="D3514" s="53" t="s">
        <v>6092</v>
      </c>
      <c r="E3514" s="25" t="s">
        <v>6145</v>
      </c>
    </row>
    <row r="3515" spans="1:5">
      <c r="A3515" s="25" t="s">
        <v>6146</v>
      </c>
      <c r="B3515" s="25" t="s">
        <v>6147</v>
      </c>
      <c r="C3515" s="25" t="s">
        <v>6148</v>
      </c>
      <c r="D3515" s="53" t="s">
        <v>6097</v>
      </c>
      <c r="E3515" s="25" t="s">
        <v>6288</v>
      </c>
    </row>
    <row r="3516" spans="1:5">
      <c r="A3516" s="25" t="s">
        <v>6149</v>
      </c>
      <c r="B3516" s="25" t="s">
        <v>6150</v>
      </c>
      <c r="C3516" s="25" t="s">
        <v>6151</v>
      </c>
      <c r="D3516" s="53" t="s">
        <v>6101</v>
      </c>
      <c r="E3516" s="25" t="s">
        <v>6152</v>
      </c>
    </row>
    <row r="3517" spans="1:5">
      <c r="A3517" s="25" t="s">
        <v>6153</v>
      </c>
      <c r="B3517" s="53" t="s">
        <v>6154</v>
      </c>
      <c r="C3517" s="53"/>
      <c r="D3517" s="53" t="s">
        <v>6139</v>
      </c>
      <c r="E3517" s="53" t="s">
        <v>6155</v>
      </c>
    </row>
    <row r="3518" spans="1:5">
      <c r="A3518" s="25" t="s">
        <v>6156</v>
      </c>
      <c r="B3518" s="25" t="s">
        <v>6157</v>
      </c>
      <c r="C3518" s="25" t="s">
        <v>6158</v>
      </c>
      <c r="D3518" s="53" t="s">
        <v>6142</v>
      </c>
      <c r="E3518" s="25" t="s">
        <v>6159</v>
      </c>
    </row>
    <row r="3519" spans="1:5">
      <c r="A3519" s="25" t="s">
        <v>6160</v>
      </c>
      <c r="B3519" s="25" t="s">
        <v>6161</v>
      </c>
      <c r="C3519" s="25" t="s">
        <v>6162</v>
      </c>
      <c r="D3519" s="53" t="s">
        <v>6146</v>
      </c>
      <c r="E3519" s="25" t="s">
        <v>6288</v>
      </c>
    </row>
    <row r="3520" spans="1:5">
      <c r="A3520" s="25" t="s">
        <v>6163</v>
      </c>
      <c r="B3520" s="25" t="s">
        <v>6164</v>
      </c>
      <c r="C3520" s="25" t="s">
        <v>6165</v>
      </c>
      <c r="D3520" s="53" t="s">
        <v>6149</v>
      </c>
      <c r="E3520" s="25" t="s">
        <v>6166</v>
      </c>
    </row>
    <row r="3521" spans="1:5">
      <c r="A3521" s="25" t="s">
        <v>6167</v>
      </c>
      <c r="B3521" s="53" t="s">
        <v>6168</v>
      </c>
      <c r="C3521" s="53"/>
      <c r="D3521" s="53" t="s">
        <v>6120</v>
      </c>
      <c r="E3521" s="53" t="s">
        <v>6169</v>
      </c>
    </row>
    <row r="3522" spans="1:5">
      <c r="A3522" s="25" t="s">
        <v>6170</v>
      </c>
      <c r="B3522" s="25" t="s">
        <v>6171</v>
      </c>
      <c r="C3522" s="25" t="s">
        <v>6172</v>
      </c>
      <c r="D3522" s="53" t="s">
        <v>6124</v>
      </c>
      <c r="E3522" s="25" t="s">
        <v>6173</v>
      </c>
    </row>
    <row r="3523" spans="1:5">
      <c r="A3523" s="25" t="s">
        <v>6174</v>
      </c>
      <c r="B3523" s="25" t="s">
        <v>6175</v>
      </c>
      <c r="C3523" s="25" t="s">
        <v>6176</v>
      </c>
      <c r="D3523" s="53" t="s">
        <v>6129</v>
      </c>
      <c r="E3523" s="25" t="s">
        <v>6288</v>
      </c>
    </row>
    <row r="3524" spans="1:5">
      <c r="A3524" s="25" t="s">
        <v>6177</v>
      </c>
      <c r="B3524" s="25" t="s">
        <v>6178</v>
      </c>
      <c r="C3524" s="25" t="s">
        <v>6179</v>
      </c>
      <c r="D3524" s="53" t="s">
        <v>6134</v>
      </c>
      <c r="E3524" s="25" t="s">
        <v>6180</v>
      </c>
    </row>
    <row r="3525" spans="1:5">
      <c r="A3525" s="25" t="s">
        <v>6181</v>
      </c>
      <c r="B3525" s="53" t="s">
        <v>6182</v>
      </c>
      <c r="C3525" s="53"/>
      <c r="D3525" s="53" t="s">
        <v>6183</v>
      </c>
      <c r="E3525" s="53" t="s">
        <v>6184</v>
      </c>
    </row>
    <row r="3526" spans="1:5">
      <c r="A3526" s="25" t="s">
        <v>6185</v>
      </c>
      <c r="B3526" s="25" t="s">
        <v>6186</v>
      </c>
      <c r="C3526" s="25" t="s">
        <v>6187</v>
      </c>
      <c r="D3526" s="53" t="s">
        <v>6188</v>
      </c>
      <c r="E3526" s="25" t="s">
        <v>6189</v>
      </c>
    </row>
    <row r="3527" spans="1:5">
      <c r="A3527" s="25" t="s">
        <v>6190</v>
      </c>
      <c r="B3527" s="25" t="s">
        <v>6191</v>
      </c>
      <c r="C3527" s="25" t="s">
        <v>6192</v>
      </c>
      <c r="D3527" s="53" t="s">
        <v>6193</v>
      </c>
      <c r="E3527" s="25" t="s">
        <v>6194</v>
      </c>
    </row>
    <row r="3528" spans="1:5">
      <c r="A3528" s="25" t="s">
        <v>6195</v>
      </c>
      <c r="B3528" s="25" t="s">
        <v>6196</v>
      </c>
      <c r="C3528" s="25" t="s">
        <v>6197</v>
      </c>
      <c r="D3528" s="53" t="s">
        <v>6198</v>
      </c>
      <c r="E3528" s="25" t="s">
        <v>11081</v>
      </c>
    </row>
    <row r="3529" spans="1:5">
      <c r="A3529" s="25" t="s">
        <v>6107</v>
      </c>
      <c r="B3529" s="53" t="s">
        <v>6199</v>
      </c>
      <c r="D3529" s="53" t="s">
        <v>6181</v>
      </c>
      <c r="E3529" s="53" t="s">
        <v>6199</v>
      </c>
    </row>
    <row r="3530" spans="1:5">
      <c r="A3530" s="25" t="s">
        <v>6111</v>
      </c>
      <c r="B3530" s="25" t="s">
        <v>6200</v>
      </c>
      <c r="C3530" s="25" t="s">
        <v>6201</v>
      </c>
      <c r="D3530" s="53" t="s">
        <v>6185</v>
      </c>
      <c r="E3530" s="25" t="s">
        <v>6202</v>
      </c>
    </row>
    <row r="3531" spans="1:5">
      <c r="A3531" s="25" t="s">
        <v>6115</v>
      </c>
      <c r="B3531" s="25" t="s">
        <v>6203</v>
      </c>
      <c r="C3531" s="25" t="s">
        <v>6204</v>
      </c>
      <c r="D3531" s="53" t="s">
        <v>6190</v>
      </c>
      <c r="E3531" s="25" t="s">
        <v>6288</v>
      </c>
    </row>
    <row r="3532" spans="1:5">
      <c r="A3532" s="25" t="s">
        <v>6118</v>
      </c>
      <c r="B3532" s="25" t="s">
        <v>6205</v>
      </c>
      <c r="C3532" s="25" t="s">
        <v>6206</v>
      </c>
      <c r="D3532" s="53" t="s">
        <v>6195</v>
      </c>
      <c r="E3532" s="25" t="s">
        <v>6220</v>
      </c>
    </row>
    <row r="3533" spans="1:5">
      <c r="A3533" s="25" t="s">
        <v>6122</v>
      </c>
      <c r="B3533" s="53" t="s">
        <v>6207</v>
      </c>
      <c r="C3533" s="53"/>
      <c r="D3533" s="53" t="s">
        <v>6208</v>
      </c>
      <c r="E3533" s="53" t="s">
        <v>6209</v>
      </c>
    </row>
    <row r="3534" spans="1:5">
      <c r="A3534" s="25" t="s">
        <v>6127</v>
      </c>
      <c r="B3534" s="25" t="s">
        <v>6210</v>
      </c>
      <c r="C3534" s="25" t="s">
        <v>6211</v>
      </c>
      <c r="D3534" s="53" t="s">
        <v>6212</v>
      </c>
      <c r="E3534" s="25" t="s">
        <v>6213</v>
      </c>
    </row>
    <row r="3535" spans="1:5">
      <c r="A3535" s="25" t="s">
        <v>6132</v>
      </c>
      <c r="B3535" s="25" t="s">
        <v>6214</v>
      </c>
      <c r="C3535" s="25" t="s">
        <v>6215</v>
      </c>
      <c r="D3535" s="53" t="s">
        <v>6216</v>
      </c>
      <c r="E3535" s="25" t="s">
        <v>6288</v>
      </c>
    </row>
    <row r="3536" spans="1:5">
      <c r="A3536" s="25" t="s">
        <v>6137</v>
      </c>
      <c r="B3536" s="25" t="s">
        <v>6217</v>
      </c>
      <c r="C3536" s="25" t="s">
        <v>6218</v>
      </c>
      <c r="D3536" s="53" t="s">
        <v>6219</v>
      </c>
      <c r="E3536" s="25" t="s">
        <v>6220</v>
      </c>
    </row>
    <row r="3537" spans="1:5">
      <c r="A3537" s="25" t="s">
        <v>6183</v>
      </c>
      <c r="B3537" s="53" t="s">
        <v>6221</v>
      </c>
      <c r="C3537" s="53"/>
      <c r="D3537" s="53" t="s">
        <v>6222</v>
      </c>
      <c r="E3537" s="53" t="s">
        <v>6223</v>
      </c>
    </row>
    <row r="3538" spans="1:5">
      <c r="A3538" s="25" t="s">
        <v>6188</v>
      </c>
      <c r="B3538" s="25" t="s">
        <v>6224</v>
      </c>
      <c r="C3538" s="25" t="s">
        <v>6225</v>
      </c>
      <c r="D3538" s="53" t="s">
        <v>6226</v>
      </c>
      <c r="E3538" s="25" t="s">
        <v>6227</v>
      </c>
    </row>
    <row r="3539" spans="1:5">
      <c r="A3539" s="25" t="s">
        <v>6193</v>
      </c>
      <c r="B3539" s="25" t="s">
        <v>6228</v>
      </c>
      <c r="C3539" s="25" t="s">
        <v>6229</v>
      </c>
      <c r="D3539" s="53" t="s">
        <v>6230</v>
      </c>
      <c r="E3539" s="25" t="s">
        <v>6288</v>
      </c>
    </row>
    <row r="3540" spans="1:5">
      <c r="A3540" s="25" t="s">
        <v>6198</v>
      </c>
      <c r="B3540" s="25" t="s">
        <v>6231</v>
      </c>
      <c r="C3540" s="25" t="s">
        <v>6232</v>
      </c>
      <c r="D3540" s="53" t="s">
        <v>6233</v>
      </c>
      <c r="E3540" s="25" t="s">
        <v>6234</v>
      </c>
    </row>
    <row r="3541" spans="1:5">
      <c r="A3541" s="25" t="s">
        <v>6208</v>
      </c>
      <c r="B3541" s="53" t="s">
        <v>6235</v>
      </c>
      <c r="C3541" s="53"/>
      <c r="D3541" s="53" t="s">
        <v>6236</v>
      </c>
      <c r="E3541" s="53" t="s">
        <v>6237</v>
      </c>
    </row>
    <row r="3542" spans="1:5">
      <c r="A3542" s="25" t="s">
        <v>6212</v>
      </c>
      <c r="B3542" s="25" t="s">
        <v>6238</v>
      </c>
      <c r="C3542" s="25" t="s">
        <v>6239</v>
      </c>
      <c r="D3542" s="53" t="s">
        <v>6240</v>
      </c>
      <c r="E3542" s="25" t="s">
        <v>6241</v>
      </c>
    </row>
    <row r="3543" spans="1:5">
      <c r="A3543" s="25" t="s">
        <v>6216</v>
      </c>
      <c r="B3543" s="25" t="s">
        <v>6242</v>
      </c>
      <c r="C3543" s="25" t="s">
        <v>6243</v>
      </c>
      <c r="D3543" s="53" t="s">
        <v>6244</v>
      </c>
      <c r="E3543" s="25" t="s">
        <v>6288</v>
      </c>
    </row>
    <row r="3544" spans="1:5">
      <c r="A3544" s="25" t="s">
        <v>6219</v>
      </c>
      <c r="B3544" s="25" t="s">
        <v>6245</v>
      </c>
      <c r="C3544" s="25" t="s">
        <v>6246</v>
      </c>
      <c r="D3544" s="53" t="s">
        <v>6247</v>
      </c>
      <c r="E3544" s="25" t="s">
        <v>11079</v>
      </c>
    </row>
    <row r="3545" spans="1:5">
      <c r="A3545" s="25" t="s">
        <v>6248</v>
      </c>
      <c r="B3545" s="53" t="s">
        <v>6249</v>
      </c>
      <c r="C3545" s="53"/>
      <c r="D3545" s="53" t="s">
        <v>6250</v>
      </c>
      <c r="E3545" s="53" t="s">
        <v>6251</v>
      </c>
    </row>
    <row r="3546" spans="1:5">
      <c r="A3546" s="25" t="s">
        <v>6252</v>
      </c>
      <c r="B3546" s="25" t="s">
        <v>6253</v>
      </c>
      <c r="C3546" s="25" t="s">
        <v>6254</v>
      </c>
      <c r="D3546" s="53" t="s">
        <v>6255</v>
      </c>
      <c r="E3546" s="25" t="s">
        <v>6256</v>
      </c>
    </row>
    <row r="3547" spans="1:5">
      <c r="A3547" s="25" t="s">
        <v>6257</v>
      </c>
      <c r="B3547" s="25" t="s">
        <v>6258</v>
      </c>
      <c r="C3547" s="25" t="s">
        <v>6259</v>
      </c>
      <c r="D3547" s="53" t="s">
        <v>6260</v>
      </c>
      <c r="E3547" s="25" t="s">
        <v>11080</v>
      </c>
    </row>
    <row r="3548" spans="1:5">
      <c r="A3548" s="25" t="s">
        <v>6261</v>
      </c>
      <c r="B3548" s="25" t="s">
        <v>6262</v>
      </c>
      <c r="C3548" s="25" t="s">
        <v>6263</v>
      </c>
      <c r="D3548" s="53" t="s">
        <v>6264</v>
      </c>
      <c r="E3548" s="25" t="s">
        <v>6265</v>
      </c>
    </row>
    <row r="3549" spans="1:5">
      <c r="A3549" s="25" t="s">
        <v>6266</v>
      </c>
      <c r="B3549" s="53" t="s">
        <v>6249</v>
      </c>
      <c r="C3549" s="53"/>
      <c r="D3549" s="53" t="s">
        <v>6248</v>
      </c>
      <c r="E3549" s="53" t="s">
        <v>6267</v>
      </c>
    </row>
    <row r="3550" spans="1:5">
      <c r="A3550" s="25" t="s">
        <v>6268</v>
      </c>
      <c r="B3550" s="25" t="s">
        <v>6269</v>
      </c>
      <c r="C3550" s="25" t="s">
        <v>6270</v>
      </c>
      <c r="D3550" s="53" t="s">
        <v>6252</v>
      </c>
      <c r="E3550" s="25" t="s">
        <v>6256</v>
      </c>
    </row>
    <row r="3551" spans="1:5">
      <c r="A3551" s="25" t="s">
        <v>6271</v>
      </c>
      <c r="B3551" s="25" t="s">
        <v>6272</v>
      </c>
      <c r="C3551" s="25" t="s">
        <v>6273</v>
      </c>
      <c r="D3551" s="53" t="s">
        <v>6257</v>
      </c>
      <c r="E3551" s="25" t="s">
        <v>6288</v>
      </c>
    </row>
    <row r="3552" spans="1:5">
      <c r="A3552" s="25" t="s">
        <v>6274</v>
      </c>
      <c r="B3552" s="25" t="s">
        <v>6275</v>
      </c>
      <c r="C3552" s="25" t="s">
        <v>6276</v>
      </c>
      <c r="D3552" s="53" t="s">
        <v>6261</v>
      </c>
      <c r="E3552" s="25" t="s">
        <v>6277</v>
      </c>
    </row>
    <row r="3553" spans="1:5">
      <c r="A3553" s="25" t="s">
        <v>6278</v>
      </c>
      <c r="B3553" s="53" t="s">
        <v>6279</v>
      </c>
      <c r="C3553" s="53"/>
      <c r="D3553" s="53" t="s">
        <v>6153</v>
      </c>
      <c r="E3553" s="53" t="s">
        <v>6280</v>
      </c>
    </row>
    <row r="3554" spans="1:5">
      <c r="A3554" s="25" t="s">
        <v>6281</v>
      </c>
      <c r="B3554" s="25" t="s">
        <v>6282</v>
      </c>
      <c r="C3554" s="25" t="s">
        <v>6283</v>
      </c>
      <c r="D3554" s="53" t="s">
        <v>6156</v>
      </c>
      <c r="E3554" s="25" t="s">
        <v>6284</v>
      </c>
    </row>
    <row r="3555" spans="1:5">
      <c r="A3555" s="25" t="s">
        <v>6285</v>
      </c>
      <c r="B3555" s="25" t="s">
        <v>6286</v>
      </c>
      <c r="C3555" s="25" t="s">
        <v>6287</v>
      </c>
      <c r="D3555" s="53" t="s">
        <v>6160</v>
      </c>
      <c r="E3555" s="25" t="s">
        <v>6288</v>
      </c>
    </row>
    <row r="3556" spans="1:5">
      <c r="A3556" s="25" t="s">
        <v>6289</v>
      </c>
      <c r="B3556" s="25" t="s">
        <v>6290</v>
      </c>
      <c r="C3556" s="25" t="s">
        <v>6291</v>
      </c>
      <c r="D3556" s="53" t="s">
        <v>6163</v>
      </c>
      <c r="E3556" s="25" t="s">
        <v>2565</v>
      </c>
    </row>
    <row r="3557" spans="1:5">
      <c r="A3557" s="25" t="s">
        <v>6292</v>
      </c>
      <c r="B3557" s="53" t="s">
        <v>6293</v>
      </c>
      <c r="C3557" s="53"/>
      <c r="D3557" s="53" t="s">
        <v>6167</v>
      </c>
      <c r="E3557" s="53" t="s">
        <v>6294</v>
      </c>
    </row>
    <row r="3558" spans="1:5">
      <c r="A3558" s="25" t="s">
        <v>6295</v>
      </c>
      <c r="B3558" s="25" t="s">
        <v>6296</v>
      </c>
      <c r="C3558" s="25" t="s">
        <v>6297</v>
      </c>
      <c r="D3558" s="53" t="s">
        <v>6170</v>
      </c>
      <c r="E3558" s="25" t="s">
        <v>6284</v>
      </c>
    </row>
    <row r="3559" spans="1:5">
      <c r="A3559" s="25" t="s">
        <v>6298</v>
      </c>
      <c r="B3559" s="25" t="s">
        <v>6299</v>
      </c>
      <c r="C3559" s="25" t="s">
        <v>6300</v>
      </c>
      <c r="D3559" s="53" t="s">
        <v>6174</v>
      </c>
      <c r="E3559" s="25" t="s">
        <v>6288</v>
      </c>
    </row>
    <row r="3560" spans="1:5">
      <c r="A3560" s="25" t="s">
        <v>6301</v>
      </c>
      <c r="B3560" s="25" t="s">
        <v>6302</v>
      </c>
      <c r="C3560" s="25" t="s">
        <v>6303</v>
      </c>
      <c r="D3560" s="53" t="s">
        <v>6177</v>
      </c>
      <c r="E3560" s="25" t="s">
        <v>2565</v>
      </c>
    </row>
    <row r="3561" spans="1:5">
      <c r="A3561" s="25" t="s">
        <v>6222</v>
      </c>
      <c r="B3561" s="53" t="s">
        <v>6304</v>
      </c>
      <c r="C3561" s="53"/>
      <c r="D3561" s="53" t="s">
        <v>6278</v>
      </c>
      <c r="E3561" s="53" t="s">
        <v>6305</v>
      </c>
    </row>
    <row r="3562" spans="1:5">
      <c r="A3562" s="25" t="s">
        <v>6226</v>
      </c>
      <c r="B3562" s="25" t="s">
        <v>6306</v>
      </c>
      <c r="C3562" s="25" t="s">
        <v>6307</v>
      </c>
      <c r="D3562" s="53" t="s">
        <v>6281</v>
      </c>
      <c r="E3562" s="25" t="s">
        <v>6256</v>
      </c>
    </row>
    <row r="3563" spans="1:5">
      <c r="A3563" s="25" t="s">
        <v>6230</v>
      </c>
      <c r="B3563" s="25" t="s">
        <v>6308</v>
      </c>
      <c r="C3563" s="25" t="s">
        <v>6309</v>
      </c>
      <c r="D3563" s="53" t="s">
        <v>6285</v>
      </c>
      <c r="E3563" s="25" t="s">
        <v>6288</v>
      </c>
    </row>
    <row r="3564" spans="1:5">
      <c r="A3564" s="25" t="s">
        <v>6233</v>
      </c>
      <c r="B3564" s="25" t="s">
        <v>6310</v>
      </c>
      <c r="C3564" s="25" t="s">
        <v>6311</v>
      </c>
      <c r="D3564" s="53" t="s">
        <v>6289</v>
      </c>
      <c r="E3564" s="25" t="s">
        <v>6166</v>
      </c>
    </row>
    <row r="3565" spans="1:5">
      <c r="A3565" s="25" t="s">
        <v>6236</v>
      </c>
      <c r="B3565" s="53" t="s">
        <v>6312</v>
      </c>
      <c r="C3565" s="53"/>
      <c r="D3565" s="53" t="s">
        <v>6266</v>
      </c>
      <c r="E3565" s="53" t="s">
        <v>6313</v>
      </c>
    </row>
    <row r="3566" spans="1:5">
      <c r="A3566" s="25" t="s">
        <v>6240</v>
      </c>
      <c r="B3566" s="25" t="s">
        <v>6314</v>
      </c>
      <c r="C3566" s="25" t="s">
        <v>6315</v>
      </c>
      <c r="D3566" s="53" t="s">
        <v>6268</v>
      </c>
      <c r="E3566" s="25" t="s">
        <v>6256</v>
      </c>
    </row>
    <row r="3567" spans="1:5">
      <c r="A3567" s="25" t="s">
        <v>6244</v>
      </c>
      <c r="B3567" s="25" t="s">
        <v>6316</v>
      </c>
      <c r="C3567" s="25" t="s">
        <v>6317</v>
      </c>
      <c r="D3567" s="53" t="s">
        <v>6271</v>
      </c>
      <c r="E3567" s="25" t="s">
        <v>6288</v>
      </c>
    </row>
    <row r="3568" spans="1:5">
      <c r="A3568" s="25" t="s">
        <v>6247</v>
      </c>
      <c r="B3568" s="25" t="s">
        <v>6318</v>
      </c>
      <c r="C3568" s="25" t="s">
        <v>6319</v>
      </c>
      <c r="D3568" s="53" t="s">
        <v>6274</v>
      </c>
      <c r="E3568" s="25" t="s">
        <v>6320</v>
      </c>
    </row>
    <row r="3569" spans="1:5">
      <c r="A3569" s="25" t="s">
        <v>6250</v>
      </c>
      <c r="B3569" s="53" t="s">
        <v>6321</v>
      </c>
      <c r="C3569" s="53"/>
      <c r="D3569" s="53" t="s">
        <v>6292</v>
      </c>
      <c r="E3569" s="53" t="s">
        <v>6322</v>
      </c>
    </row>
    <row r="3570" spans="1:5">
      <c r="A3570" s="25" t="s">
        <v>6255</v>
      </c>
      <c r="B3570" s="25" t="s">
        <v>6323</v>
      </c>
      <c r="C3570" s="25" t="s">
        <v>6324</v>
      </c>
      <c r="D3570" s="53" t="s">
        <v>6295</v>
      </c>
      <c r="E3570" s="25" t="s">
        <v>6325</v>
      </c>
    </row>
    <row r="3571" spans="1:5">
      <c r="A3571" s="25" t="s">
        <v>6260</v>
      </c>
      <c r="B3571" s="25" t="s">
        <v>6326</v>
      </c>
      <c r="C3571" s="25" t="s">
        <v>6327</v>
      </c>
      <c r="D3571" s="53" t="s">
        <v>6298</v>
      </c>
      <c r="E3571" s="25" t="s">
        <v>6288</v>
      </c>
    </row>
    <row r="3572" spans="1:5">
      <c r="A3572" s="25" t="s">
        <v>6264</v>
      </c>
      <c r="B3572" s="25" t="s">
        <v>6328</v>
      </c>
      <c r="C3572" s="25" t="s">
        <v>6329</v>
      </c>
      <c r="D3572" s="53" t="s">
        <v>6301</v>
      </c>
      <c r="E3572" s="25" t="s">
        <v>6330</v>
      </c>
    </row>
    <row r="3573" spans="1:5">
      <c r="A3573" s="25" t="s">
        <v>16810</v>
      </c>
      <c r="B3573" s="25" t="s">
        <v>16818</v>
      </c>
    </row>
    <row r="3574" spans="1:5">
      <c r="A3574" s="25" t="s">
        <v>16811</v>
      </c>
      <c r="B3574" s="25" t="s">
        <v>16819</v>
      </c>
    </row>
    <row r="3575" spans="1:5">
      <c r="A3575" s="25" t="s">
        <v>16812</v>
      </c>
      <c r="B3575" s="25" t="s">
        <v>16824</v>
      </c>
    </row>
    <row r="3576" spans="1:5">
      <c r="A3576" s="25" t="s">
        <v>16813</v>
      </c>
      <c r="B3576" s="25" t="s">
        <v>16820</v>
      </c>
    </row>
    <row r="3577" spans="1:5">
      <c r="A3577" s="25" t="s">
        <v>16814</v>
      </c>
      <c r="B3577" s="25" t="s">
        <v>16821</v>
      </c>
    </row>
    <row r="3578" spans="1:5">
      <c r="A3578" s="25" t="s">
        <v>16815</v>
      </c>
      <c r="B3578" s="25" t="s">
        <v>16822</v>
      </c>
    </row>
    <row r="3579" spans="1:5">
      <c r="A3579" s="25" t="s">
        <v>16816</v>
      </c>
      <c r="B3579" s="25" t="s">
        <v>16823</v>
      </c>
    </row>
    <row r="3580" spans="1:5">
      <c r="A3580" s="25" t="s">
        <v>16817</v>
      </c>
      <c r="B3580" s="25" t="s">
        <v>6912</v>
      </c>
    </row>
    <row r="3581" spans="1:5">
      <c r="A3581" s="25" t="s">
        <v>11015</v>
      </c>
      <c r="B3581" s="25" t="s">
        <v>11034</v>
      </c>
    </row>
    <row r="3582" spans="1:5">
      <c r="A3582" s="25" t="s">
        <v>6331</v>
      </c>
      <c r="B3582" s="45" t="s">
        <v>6332</v>
      </c>
      <c r="C3582" s="45"/>
      <c r="E3582" s="45"/>
    </row>
    <row r="3583" spans="1:5">
      <c r="A3583" s="25" t="s">
        <v>6333</v>
      </c>
      <c r="B3583" s="25" t="s">
        <v>6334</v>
      </c>
    </row>
    <row r="3584" spans="1:5">
      <c r="A3584" s="25" t="s">
        <v>6335</v>
      </c>
      <c r="B3584" s="25" t="s">
        <v>6336</v>
      </c>
    </row>
    <row r="3585" spans="1:5">
      <c r="A3585" s="25" t="s">
        <v>6337</v>
      </c>
      <c r="B3585" s="25" t="s">
        <v>6338</v>
      </c>
    </row>
    <row r="3586" spans="1:5">
      <c r="A3586" s="25" t="s">
        <v>6339</v>
      </c>
      <c r="B3586" s="25" t="s">
        <v>6340</v>
      </c>
    </row>
    <row r="3587" spans="1:5">
      <c r="A3587" s="25" t="s">
        <v>6341</v>
      </c>
      <c r="B3587" s="45" t="s">
        <v>1587</v>
      </c>
      <c r="C3587" s="45"/>
      <c r="E3587" s="45"/>
    </row>
    <row r="3588" spans="1:5">
      <c r="A3588" s="25" t="s">
        <v>6342</v>
      </c>
      <c r="B3588" s="45" t="s">
        <v>6343</v>
      </c>
      <c r="C3588" s="45"/>
      <c r="E3588" s="44"/>
    </row>
    <row r="3589" spans="1:5">
      <c r="A3589" s="25" t="s">
        <v>6344</v>
      </c>
      <c r="B3589" s="43" t="s">
        <v>6345</v>
      </c>
      <c r="D3589" s="53" t="s">
        <v>6346</v>
      </c>
      <c r="E3589" s="43" t="s">
        <v>6347</v>
      </c>
    </row>
    <row r="3590" spans="1:5">
      <c r="A3590" s="25" t="s">
        <v>6348</v>
      </c>
      <c r="B3590" s="45" t="s">
        <v>6349</v>
      </c>
      <c r="C3590" s="25" t="s">
        <v>6350</v>
      </c>
      <c r="D3590" s="53" t="s">
        <v>6351</v>
      </c>
      <c r="E3590" s="45" t="s">
        <v>6352</v>
      </c>
    </row>
    <row r="3591" spans="1:5">
      <c r="A3591" s="25" t="s">
        <v>6353</v>
      </c>
      <c r="B3591" s="45" t="s">
        <v>6354</v>
      </c>
      <c r="C3591" s="45" t="s">
        <v>6355</v>
      </c>
      <c r="D3591" s="53" t="s">
        <v>6356</v>
      </c>
      <c r="E3591" s="45" t="s">
        <v>6357</v>
      </c>
    </row>
    <row r="3592" spans="1:5">
      <c r="A3592" s="25" t="s">
        <v>6358</v>
      </c>
      <c r="B3592" s="45" t="s">
        <v>6359</v>
      </c>
      <c r="C3592" s="45" t="s">
        <v>6360</v>
      </c>
      <c r="D3592" s="53" t="s">
        <v>6361</v>
      </c>
      <c r="E3592" s="45" t="s">
        <v>6362</v>
      </c>
    </row>
    <row r="3593" spans="1:5">
      <c r="A3593" s="25" t="s">
        <v>6346</v>
      </c>
      <c r="B3593" s="43" t="s">
        <v>6363</v>
      </c>
      <c r="D3593" s="53" t="s">
        <v>6344</v>
      </c>
      <c r="E3593" s="43" t="s">
        <v>6364</v>
      </c>
    </row>
    <row r="3594" spans="1:5">
      <c r="A3594" s="25" t="s">
        <v>6351</v>
      </c>
      <c r="B3594" s="45" t="s">
        <v>6365</v>
      </c>
      <c r="C3594" s="45" t="s">
        <v>6366</v>
      </c>
      <c r="D3594" s="53" t="s">
        <v>6348</v>
      </c>
      <c r="E3594" s="45" t="s">
        <v>3678</v>
      </c>
    </row>
    <row r="3595" spans="1:5">
      <c r="A3595" s="25" t="s">
        <v>6356</v>
      </c>
      <c r="B3595" s="45" t="s">
        <v>6367</v>
      </c>
      <c r="C3595" s="45" t="s">
        <v>6368</v>
      </c>
      <c r="D3595" s="53" t="s">
        <v>6353</v>
      </c>
      <c r="E3595" s="45" t="s">
        <v>6288</v>
      </c>
    </row>
    <row r="3596" spans="1:5">
      <c r="A3596" s="25" t="s">
        <v>6361</v>
      </c>
      <c r="B3596" s="45" t="s">
        <v>6369</v>
      </c>
      <c r="C3596" s="45" t="s">
        <v>6370</v>
      </c>
      <c r="D3596" s="53" t="s">
        <v>6358</v>
      </c>
      <c r="E3596" s="45" t="s">
        <v>3684</v>
      </c>
    </row>
    <row r="3597" spans="1:5">
      <c r="A3597" s="25" t="s">
        <v>6371</v>
      </c>
      <c r="B3597" s="43" t="s">
        <v>6372</v>
      </c>
      <c r="D3597" s="53" t="s">
        <v>6373</v>
      </c>
      <c r="E3597" s="43" t="s">
        <v>6374</v>
      </c>
    </row>
    <row r="3598" spans="1:5">
      <c r="A3598" s="25" t="s">
        <v>6375</v>
      </c>
      <c r="B3598" s="45" t="s">
        <v>6376</v>
      </c>
      <c r="C3598" s="45" t="s">
        <v>6377</v>
      </c>
      <c r="D3598" s="53" t="s">
        <v>6378</v>
      </c>
      <c r="E3598" s="45" t="s">
        <v>3678</v>
      </c>
    </row>
    <row r="3599" spans="1:5">
      <c r="A3599" s="25" t="s">
        <v>6379</v>
      </c>
      <c r="B3599" s="45" t="s">
        <v>6380</v>
      </c>
      <c r="C3599" s="45" t="s">
        <v>6381</v>
      </c>
      <c r="D3599" s="53" t="s">
        <v>6382</v>
      </c>
      <c r="E3599" s="45" t="s">
        <v>6288</v>
      </c>
    </row>
    <row r="3600" spans="1:5">
      <c r="A3600" s="25" t="s">
        <v>6383</v>
      </c>
      <c r="B3600" s="45" t="s">
        <v>6384</v>
      </c>
      <c r="C3600" s="45" t="s">
        <v>6385</v>
      </c>
      <c r="D3600" s="53" t="s">
        <v>6386</v>
      </c>
      <c r="E3600" s="45" t="s">
        <v>3684</v>
      </c>
    </row>
    <row r="3601" spans="1:5">
      <c r="A3601" s="25" t="s">
        <v>6387</v>
      </c>
      <c r="B3601" s="46" t="s">
        <v>6388</v>
      </c>
      <c r="C3601" s="45"/>
      <c r="D3601" s="53" t="s">
        <v>6389</v>
      </c>
      <c r="E3601" s="46" t="s">
        <v>6390</v>
      </c>
    </row>
    <row r="3602" spans="1:5">
      <c r="A3602" s="25" t="s">
        <v>6391</v>
      </c>
      <c r="B3602" s="45" t="s">
        <v>6392</v>
      </c>
      <c r="C3602" s="45" t="s">
        <v>6393</v>
      </c>
      <c r="D3602" s="53" t="s">
        <v>6394</v>
      </c>
      <c r="E3602" s="44" t="s">
        <v>3678</v>
      </c>
    </row>
    <row r="3603" spans="1:5">
      <c r="A3603" s="25" t="s">
        <v>6395</v>
      </c>
      <c r="B3603" s="45" t="s">
        <v>6396</v>
      </c>
      <c r="C3603" s="45" t="s">
        <v>6397</v>
      </c>
      <c r="D3603" s="53" t="s">
        <v>6398</v>
      </c>
      <c r="E3603" s="45" t="s">
        <v>6288</v>
      </c>
    </row>
    <row r="3604" spans="1:5">
      <c r="A3604" s="25" t="s">
        <v>6399</v>
      </c>
      <c r="B3604" s="45" t="s">
        <v>6400</v>
      </c>
      <c r="C3604" s="45" t="s">
        <v>6401</v>
      </c>
      <c r="D3604" s="53" t="s">
        <v>6402</v>
      </c>
      <c r="E3604" s="45" t="s">
        <v>6403</v>
      </c>
    </row>
    <row r="3605" spans="1:5">
      <c r="A3605" s="25" t="s">
        <v>6404</v>
      </c>
      <c r="B3605" s="46" t="s">
        <v>6405</v>
      </c>
      <c r="C3605" s="61"/>
      <c r="D3605" s="53" t="s">
        <v>6406</v>
      </c>
      <c r="E3605" s="46" t="s">
        <v>6407</v>
      </c>
    </row>
    <row r="3606" spans="1:5">
      <c r="A3606" s="25" t="s">
        <v>6408</v>
      </c>
      <c r="B3606" s="45" t="s">
        <v>6409</v>
      </c>
      <c r="C3606" s="25" t="s">
        <v>6410</v>
      </c>
      <c r="D3606" s="53" t="s">
        <v>6411</v>
      </c>
      <c r="E3606" s="45" t="s">
        <v>6412</v>
      </c>
    </row>
    <row r="3607" spans="1:5">
      <c r="A3607" s="25" t="s">
        <v>6413</v>
      </c>
      <c r="B3607" s="45" t="s">
        <v>6414</v>
      </c>
      <c r="C3607" s="25" t="s">
        <v>6415</v>
      </c>
      <c r="D3607" s="53" t="s">
        <v>6416</v>
      </c>
      <c r="E3607" s="45" t="s">
        <v>6288</v>
      </c>
    </row>
    <row r="3608" spans="1:5">
      <c r="A3608" s="25" t="s">
        <v>6417</v>
      </c>
      <c r="B3608" s="45" t="s">
        <v>6418</v>
      </c>
      <c r="C3608" s="25" t="s">
        <v>6419</v>
      </c>
      <c r="D3608" s="53" t="s">
        <v>6420</v>
      </c>
      <c r="E3608" s="45" t="s">
        <v>3684</v>
      </c>
    </row>
    <row r="3609" spans="1:5">
      <c r="A3609" s="25" t="s">
        <v>6421</v>
      </c>
      <c r="B3609" s="46" t="s">
        <v>6422</v>
      </c>
      <c r="C3609" s="61"/>
      <c r="D3609" s="53" t="s">
        <v>6423</v>
      </c>
      <c r="E3609" s="46" t="s">
        <v>6424</v>
      </c>
    </row>
    <row r="3610" spans="1:5">
      <c r="A3610" s="25" t="s">
        <v>6425</v>
      </c>
      <c r="B3610" s="45" t="s">
        <v>6426</v>
      </c>
      <c r="C3610" s="45" t="s">
        <v>6427</v>
      </c>
      <c r="D3610" s="53" t="s">
        <v>6428</v>
      </c>
      <c r="E3610" s="45" t="s">
        <v>3743</v>
      </c>
    </row>
    <row r="3611" spans="1:5">
      <c r="A3611" s="25" t="s">
        <v>6429</v>
      </c>
      <c r="B3611" s="45" t="s">
        <v>6430</v>
      </c>
      <c r="C3611" s="45" t="s">
        <v>6431</v>
      </c>
      <c r="D3611" s="53" t="s">
        <v>6432</v>
      </c>
      <c r="E3611" s="45" t="s">
        <v>6288</v>
      </c>
    </row>
    <row r="3612" spans="1:5">
      <c r="A3612" s="25" t="s">
        <v>6433</v>
      </c>
      <c r="B3612" s="45" t="s">
        <v>6434</v>
      </c>
      <c r="C3612" s="45" t="s">
        <v>6435</v>
      </c>
      <c r="D3612" s="53" t="s">
        <v>6436</v>
      </c>
      <c r="E3612" s="45" t="s">
        <v>3684</v>
      </c>
    </row>
    <row r="3613" spans="1:5">
      <c r="A3613" s="25" t="s">
        <v>6437</v>
      </c>
      <c r="B3613" s="46" t="s">
        <v>6438</v>
      </c>
      <c r="C3613" s="45"/>
      <c r="D3613" s="53" t="s">
        <v>6437</v>
      </c>
      <c r="E3613" s="46" t="s">
        <v>6439</v>
      </c>
    </row>
    <row r="3614" spans="1:5">
      <c r="A3614" s="25" t="s">
        <v>6440</v>
      </c>
      <c r="B3614" s="45" t="s">
        <v>6441</v>
      </c>
      <c r="C3614" s="45" t="s">
        <v>6442</v>
      </c>
      <c r="D3614" s="53" t="s">
        <v>6440</v>
      </c>
      <c r="E3614" s="45" t="s">
        <v>6443</v>
      </c>
    </row>
    <row r="3615" spans="1:5">
      <c r="A3615" s="25" t="s">
        <v>6444</v>
      </c>
      <c r="B3615" s="45" t="s">
        <v>6445</v>
      </c>
      <c r="C3615" s="45" t="s">
        <v>6446</v>
      </c>
      <c r="D3615" s="53" t="s">
        <v>6444</v>
      </c>
      <c r="E3615" s="45" t="s">
        <v>6288</v>
      </c>
    </row>
    <row r="3616" spans="1:5">
      <c r="A3616" s="25" t="s">
        <v>6447</v>
      </c>
      <c r="B3616" s="45" t="s">
        <v>6448</v>
      </c>
      <c r="C3616" s="45" t="s">
        <v>6446</v>
      </c>
      <c r="D3616" s="53" t="s">
        <v>6447</v>
      </c>
      <c r="E3616" s="45" t="s">
        <v>3684</v>
      </c>
    </row>
    <row r="3617" spans="1:5">
      <c r="A3617" s="25" t="s">
        <v>6389</v>
      </c>
      <c r="B3617" s="46" t="s">
        <v>6449</v>
      </c>
      <c r="C3617" s="61"/>
      <c r="D3617" s="53" t="s">
        <v>6450</v>
      </c>
      <c r="E3617" s="46" t="s">
        <v>6451</v>
      </c>
    </row>
    <row r="3618" spans="1:5">
      <c r="A3618" s="25" t="s">
        <v>6394</v>
      </c>
      <c r="B3618" s="45" t="s">
        <v>6452</v>
      </c>
      <c r="C3618" s="45" t="s">
        <v>6453</v>
      </c>
      <c r="D3618" s="53" t="s">
        <v>6454</v>
      </c>
      <c r="E3618" s="45" t="s">
        <v>3678</v>
      </c>
    </row>
    <row r="3619" spans="1:5">
      <c r="A3619" s="25" t="s">
        <v>6398</v>
      </c>
      <c r="B3619" s="45" t="s">
        <v>6455</v>
      </c>
      <c r="C3619" s="45" t="s">
        <v>6456</v>
      </c>
      <c r="D3619" s="53" t="s">
        <v>6457</v>
      </c>
      <c r="E3619" s="45" t="s">
        <v>6288</v>
      </c>
    </row>
    <row r="3620" spans="1:5">
      <c r="A3620" s="25" t="s">
        <v>6402</v>
      </c>
      <c r="B3620" s="45" t="s">
        <v>6458</v>
      </c>
      <c r="C3620" s="45" t="s">
        <v>6459</v>
      </c>
      <c r="D3620" s="53" t="s">
        <v>6460</v>
      </c>
      <c r="E3620" s="45" t="s">
        <v>3684</v>
      </c>
    </row>
    <row r="3621" spans="1:5">
      <c r="A3621" s="25" t="s">
        <v>6423</v>
      </c>
      <c r="B3621" s="46" t="s">
        <v>6461</v>
      </c>
      <c r="C3621" s="46"/>
      <c r="D3621" s="53" t="s">
        <v>6462</v>
      </c>
      <c r="E3621" s="46" t="s">
        <v>6463</v>
      </c>
    </row>
    <row r="3622" spans="1:5">
      <c r="A3622" s="25" t="s">
        <v>6428</v>
      </c>
      <c r="B3622" s="45" t="s">
        <v>6464</v>
      </c>
      <c r="C3622" s="45" t="s">
        <v>6465</v>
      </c>
      <c r="D3622" s="53" t="s">
        <v>6466</v>
      </c>
      <c r="E3622" s="45" t="s">
        <v>6467</v>
      </c>
    </row>
    <row r="3623" spans="1:5">
      <c r="A3623" s="25" t="s">
        <v>6432</v>
      </c>
      <c r="B3623" s="45" t="s">
        <v>6468</v>
      </c>
      <c r="C3623" s="45" t="s">
        <v>6469</v>
      </c>
      <c r="D3623" s="53" t="s">
        <v>6470</v>
      </c>
      <c r="E3623" s="45" t="s">
        <v>6288</v>
      </c>
    </row>
    <row r="3624" spans="1:5">
      <c r="A3624" s="25" t="s">
        <v>6436</v>
      </c>
      <c r="B3624" s="45" t="s">
        <v>6471</v>
      </c>
      <c r="C3624" s="45" t="s">
        <v>6472</v>
      </c>
      <c r="D3624" s="53" t="s">
        <v>6473</v>
      </c>
      <c r="E3624" s="45" t="s">
        <v>3684</v>
      </c>
    </row>
    <row r="3625" spans="1:5">
      <c r="A3625" s="25" t="s">
        <v>6474</v>
      </c>
      <c r="B3625" s="46" t="s">
        <v>6475</v>
      </c>
      <c r="C3625" s="46"/>
      <c r="D3625" s="53" t="s">
        <v>6371</v>
      </c>
      <c r="E3625" s="46" t="s">
        <v>6476</v>
      </c>
    </row>
    <row r="3626" spans="1:5">
      <c r="A3626" s="25" t="s">
        <v>6477</v>
      </c>
      <c r="B3626" s="45" t="s">
        <v>6478</v>
      </c>
      <c r="C3626" s="45" t="s">
        <v>6479</v>
      </c>
      <c r="D3626" s="53" t="s">
        <v>6375</v>
      </c>
      <c r="E3626" s="45" t="s">
        <v>3678</v>
      </c>
    </row>
    <row r="3627" spans="1:5">
      <c r="A3627" s="25" t="s">
        <v>6480</v>
      </c>
      <c r="B3627" s="45" t="s">
        <v>6481</v>
      </c>
      <c r="C3627" s="45" t="s">
        <v>6482</v>
      </c>
      <c r="D3627" s="53" t="s">
        <v>6379</v>
      </c>
      <c r="E3627" s="45" t="s">
        <v>6288</v>
      </c>
    </row>
    <row r="3628" spans="1:5">
      <c r="A3628" s="25" t="s">
        <v>6483</v>
      </c>
      <c r="B3628" s="45" t="s">
        <v>6484</v>
      </c>
      <c r="C3628" s="45" t="s">
        <v>16720</v>
      </c>
      <c r="D3628" s="53" t="s">
        <v>6383</v>
      </c>
      <c r="E3628" s="45" t="s">
        <v>3684</v>
      </c>
    </row>
    <row r="3629" spans="1:5">
      <c r="A3629" s="25" t="s">
        <v>6373</v>
      </c>
      <c r="B3629" s="46" t="s">
        <v>6485</v>
      </c>
      <c r="C3629" s="46"/>
      <c r="D3629" s="53" t="s">
        <v>6387</v>
      </c>
      <c r="E3629" s="46" t="s">
        <v>6486</v>
      </c>
    </row>
    <row r="3630" spans="1:5">
      <c r="A3630" s="25" t="s">
        <v>6378</v>
      </c>
      <c r="B3630" s="45" t="s">
        <v>6487</v>
      </c>
      <c r="C3630" s="45" t="s">
        <v>6488</v>
      </c>
      <c r="D3630" s="53" t="s">
        <v>6391</v>
      </c>
      <c r="E3630" s="45" t="s">
        <v>6489</v>
      </c>
    </row>
    <row r="3631" spans="1:5">
      <c r="A3631" s="25" t="s">
        <v>6382</v>
      </c>
      <c r="B3631" s="45" t="s">
        <v>6490</v>
      </c>
      <c r="C3631" s="45" t="s">
        <v>6491</v>
      </c>
      <c r="D3631" s="53" t="s">
        <v>6395</v>
      </c>
      <c r="E3631" s="45" t="s">
        <v>6288</v>
      </c>
    </row>
    <row r="3632" spans="1:5">
      <c r="A3632" s="25" t="s">
        <v>6386</v>
      </c>
      <c r="B3632" s="45" t="s">
        <v>6492</v>
      </c>
      <c r="C3632" s="45" t="s">
        <v>6493</v>
      </c>
      <c r="D3632" s="53" t="s">
        <v>6399</v>
      </c>
      <c r="E3632" s="45" t="s">
        <v>3684</v>
      </c>
    </row>
    <row r="3633" spans="1:5">
      <c r="A3633" s="25" t="s">
        <v>6494</v>
      </c>
      <c r="B3633" s="46" t="s">
        <v>6495</v>
      </c>
      <c r="C3633" s="46"/>
      <c r="D3633" s="53" t="s">
        <v>6404</v>
      </c>
      <c r="E3633" s="46" t="s">
        <v>6496</v>
      </c>
    </row>
    <row r="3634" spans="1:5">
      <c r="A3634" s="25" t="s">
        <v>6497</v>
      </c>
      <c r="B3634" s="45" t="s">
        <v>6498</v>
      </c>
      <c r="C3634" s="45" t="s">
        <v>6499</v>
      </c>
      <c r="D3634" s="53" t="s">
        <v>6408</v>
      </c>
      <c r="E3634" s="45" t="s">
        <v>6489</v>
      </c>
    </row>
    <row r="3635" spans="1:5">
      <c r="A3635" s="25" t="s">
        <v>6500</v>
      </c>
      <c r="B3635" s="45" t="s">
        <v>6501</v>
      </c>
      <c r="C3635" s="45" t="s">
        <v>6502</v>
      </c>
      <c r="D3635" s="53" t="s">
        <v>6413</v>
      </c>
      <c r="E3635" s="45" t="s">
        <v>6288</v>
      </c>
    </row>
    <row r="3636" spans="1:5">
      <c r="A3636" s="25" t="s">
        <v>6503</v>
      </c>
      <c r="B3636" s="45" t="s">
        <v>6504</v>
      </c>
      <c r="C3636" s="45" t="s">
        <v>6505</v>
      </c>
      <c r="D3636" s="53" t="s">
        <v>6417</v>
      </c>
      <c r="E3636" s="45" t="s">
        <v>3684</v>
      </c>
    </row>
    <row r="3637" spans="1:5">
      <c r="A3637" s="25" t="s">
        <v>6450</v>
      </c>
      <c r="B3637" s="46" t="s">
        <v>6506</v>
      </c>
      <c r="C3637" s="61"/>
      <c r="D3637" s="53" t="s">
        <v>6494</v>
      </c>
      <c r="E3637" s="46" t="s">
        <v>6507</v>
      </c>
    </row>
    <row r="3638" spans="1:5">
      <c r="A3638" s="25" t="s">
        <v>6454</v>
      </c>
      <c r="B3638" s="45" t="s">
        <v>6035</v>
      </c>
      <c r="C3638" s="45" t="s">
        <v>6508</v>
      </c>
      <c r="D3638" s="53" t="s">
        <v>6497</v>
      </c>
      <c r="E3638" s="45" t="s">
        <v>3743</v>
      </c>
    </row>
    <row r="3639" spans="1:5">
      <c r="A3639" s="25" t="s">
        <v>6457</v>
      </c>
      <c r="B3639" s="45" t="s">
        <v>6037</v>
      </c>
      <c r="C3639" s="45" t="s">
        <v>6509</v>
      </c>
      <c r="D3639" s="53" t="s">
        <v>6500</v>
      </c>
      <c r="E3639" s="45" t="s">
        <v>6288</v>
      </c>
    </row>
    <row r="3640" spans="1:5">
      <c r="A3640" s="25" t="s">
        <v>6460</v>
      </c>
      <c r="B3640" s="45" t="s">
        <v>6039</v>
      </c>
      <c r="C3640" s="45" t="s">
        <v>6510</v>
      </c>
      <c r="D3640" s="53" t="s">
        <v>6503</v>
      </c>
      <c r="E3640" s="45" t="s">
        <v>3684</v>
      </c>
    </row>
    <row r="3641" spans="1:5">
      <c r="A3641" s="25" t="s">
        <v>6462</v>
      </c>
      <c r="B3641" s="46" t="s">
        <v>6511</v>
      </c>
      <c r="C3641" s="61"/>
      <c r="D3641" s="53" t="s">
        <v>6421</v>
      </c>
      <c r="E3641" s="46" t="s">
        <v>6512</v>
      </c>
    </row>
    <row r="3642" spans="1:5">
      <c r="A3642" s="25" t="s">
        <v>6466</v>
      </c>
      <c r="B3642" s="45" t="s">
        <v>6042</v>
      </c>
      <c r="C3642" s="45" t="s">
        <v>6513</v>
      </c>
      <c r="D3642" s="53" t="s">
        <v>6425</v>
      </c>
      <c r="E3642" s="45" t="s">
        <v>6514</v>
      </c>
    </row>
    <row r="3643" spans="1:5">
      <c r="A3643" s="25" t="s">
        <v>6470</v>
      </c>
      <c r="B3643" s="45" t="s">
        <v>6044</v>
      </c>
      <c r="C3643" s="45" t="s">
        <v>6515</v>
      </c>
      <c r="D3643" s="53" t="s">
        <v>6429</v>
      </c>
      <c r="E3643" s="45" t="s">
        <v>6288</v>
      </c>
    </row>
    <row r="3644" spans="1:5">
      <c r="A3644" s="25" t="s">
        <v>6473</v>
      </c>
      <c r="B3644" s="45" t="s">
        <v>6046</v>
      </c>
      <c r="C3644" s="45" t="s">
        <v>6516</v>
      </c>
      <c r="D3644" s="53" t="s">
        <v>6433</v>
      </c>
      <c r="E3644" s="45" t="s">
        <v>3684</v>
      </c>
    </row>
    <row r="3645" spans="1:5">
      <c r="A3645" s="25" t="s">
        <v>6517</v>
      </c>
      <c r="B3645" s="46" t="s">
        <v>6518</v>
      </c>
      <c r="C3645" s="61"/>
      <c r="D3645" s="53" t="s">
        <v>6517</v>
      </c>
      <c r="E3645" s="46" t="s">
        <v>6519</v>
      </c>
    </row>
    <row r="3646" spans="1:5">
      <c r="A3646" s="25" t="s">
        <v>6520</v>
      </c>
      <c r="B3646" s="45" t="s">
        <v>6049</v>
      </c>
      <c r="C3646" s="45" t="s">
        <v>6521</v>
      </c>
      <c r="D3646" s="53" t="s">
        <v>6520</v>
      </c>
      <c r="E3646" s="45" t="s">
        <v>6522</v>
      </c>
    </row>
    <row r="3647" spans="1:5">
      <c r="A3647" s="25" t="s">
        <v>6523</v>
      </c>
      <c r="B3647" s="45" t="s">
        <v>6051</v>
      </c>
      <c r="C3647" s="45" t="s">
        <v>6524</v>
      </c>
      <c r="D3647" s="53" t="s">
        <v>6523</v>
      </c>
      <c r="E3647" s="45" t="s">
        <v>6288</v>
      </c>
    </row>
    <row r="3648" spans="1:5">
      <c r="A3648" s="25" t="s">
        <v>6525</v>
      </c>
      <c r="B3648" s="45" t="s">
        <v>6053</v>
      </c>
      <c r="C3648" s="45" t="s">
        <v>6526</v>
      </c>
      <c r="D3648" s="53" t="s">
        <v>6525</v>
      </c>
      <c r="E3648" s="45" t="s">
        <v>3684</v>
      </c>
    </row>
    <row r="3649" spans="1:5">
      <c r="A3649" s="25" t="s">
        <v>6527</v>
      </c>
      <c r="B3649" s="46" t="s">
        <v>6528</v>
      </c>
      <c r="C3649" s="61"/>
      <c r="D3649" s="53" t="s">
        <v>6474</v>
      </c>
      <c r="E3649" s="46" t="s">
        <v>6529</v>
      </c>
    </row>
    <row r="3650" spans="1:5">
      <c r="A3650" s="25" t="s">
        <v>6530</v>
      </c>
      <c r="B3650" s="45" t="s">
        <v>6531</v>
      </c>
      <c r="C3650" s="45" t="s">
        <v>6532</v>
      </c>
      <c r="D3650" s="53" t="s">
        <v>6477</v>
      </c>
      <c r="E3650" s="45" t="s">
        <v>6145</v>
      </c>
    </row>
    <row r="3651" spans="1:5">
      <c r="A3651" s="25" t="s">
        <v>6533</v>
      </c>
      <c r="B3651" s="45" t="s">
        <v>6534</v>
      </c>
      <c r="C3651" s="45" t="s">
        <v>6535</v>
      </c>
      <c r="D3651" s="53" t="s">
        <v>6480</v>
      </c>
      <c r="E3651" s="45" t="s">
        <v>6536</v>
      </c>
    </row>
    <row r="3652" spans="1:5">
      <c r="A3652" s="25" t="s">
        <v>6537</v>
      </c>
      <c r="B3652" s="45" t="s">
        <v>6538</v>
      </c>
      <c r="C3652" s="45" t="s">
        <v>6539</v>
      </c>
      <c r="D3652" s="53" t="s">
        <v>6483</v>
      </c>
      <c r="E3652" s="45" t="s">
        <v>3684</v>
      </c>
    </row>
    <row r="3653" spans="1:5">
      <c r="A3653" s="25" t="s">
        <v>6540</v>
      </c>
      <c r="B3653" s="46" t="s">
        <v>6541</v>
      </c>
      <c r="C3653" s="61"/>
      <c r="D3653" s="53" t="s">
        <v>6527</v>
      </c>
      <c r="E3653" s="46" t="s">
        <v>6542</v>
      </c>
    </row>
    <row r="3654" spans="1:5">
      <c r="A3654" s="25" t="s">
        <v>6543</v>
      </c>
      <c r="B3654" s="45" t="s">
        <v>6544</v>
      </c>
      <c r="C3654" s="45" t="s">
        <v>6545</v>
      </c>
      <c r="D3654" s="53" t="s">
        <v>6530</v>
      </c>
      <c r="E3654" s="45" t="s">
        <v>6546</v>
      </c>
    </row>
    <row r="3655" spans="1:5">
      <c r="A3655" s="25" t="s">
        <v>6547</v>
      </c>
      <c r="B3655" s="45" t="s">
        <v>6548</v>
      </c>
      <c r="C3655" s="45" t="s">
        <v>6549</v>
      </c>
      <c r="D3655" s="53" t="s">
        <v>6533</v>
      </c>
      <c r="E3655" s="45" t="s">
        <v>6550</v>
      </c>
    </row>
    <row r="3656" spans="1:5">
      <c r="A3656" s="25" t="s">
        <v>6551</v>
      </c>
      <c r="B3656" s="45" t="s">
        <v>6552</v>
      </c>
      <c r="C3656" s="45" t="s">
        <v>6553</v>
      </c>
      <c r="D3656" s="53" t="s">
        <v>6537</v>
      </c>
      <c r="E3656" s="45" t="s">
        <v>6554</v>
      </c>
    </row>
    <row r="3657" spans="1:5">
      <c r="A3657" s="25" t="s">
        <v>6406</v>
      </c>
      <c r="B3657" s="46" t="s">
        <v>6555</v>
      </c>
      <c r="C3657" s="61"/>
      <c r="D3657" s="53" t="s">
        <v>6540</v>
      </c>
      <c r="E3657" s="46" t="s">
        <v>6556</v>
      </c>
    </row>
    <row r="3658" spans="1:5">
      <c r="A3658" s="25" t="s">
        <v>6411</v>
      </c>
      <c r="B3658" s="45" t="s">
        <v>6557</v>
      </c>
      <c r="C3658" s="45" t="s">
        <v>6558</v>
      </c>
      <c r="D3658" s="53" t="s">
        <v>6543</v>
      </c>
      <c r="E3658" s="45" t="s">
        <v>6559</v>
      </c>
    </row>
    <row r="3659" spans="1:5">
      <c r="A3659" s="25" t="s">
        <v>6416</v>
      </c>
      <c r="B3659" s="45" t="s">
        <v>6560</v>
      </c>
      <c r="C3659" s="45" t="s">
        <v>6561</v>
      </c>
      <c r="D3659" s="53" t="s">
        <v>6547</v>
      </c>
      <c r="E3659" s="45" t="s">
        <v>6550</v>
      </c>
    </row>
    <row r="3660" spans="1:5">
      <c r="A3660" s="25" t="s">
        <v>6420</v>
      </c>
      <c r="B3660" s="45" t="s">
        <v>6562</v>
      </c>
      <c r="C3660" s="45" t="s">
        <v>6563</v>
      </c>
      <c r="D3660" s="53" t="s">
        <v>6551</v>
      </c>
      <c r="E3660" s="45" t="s">
        <v>6554</v>
      </c>
    </row>
    <row r="3661" spans="1:5">
      <c r="A3661" s="25" t="s">
        <v>16770</v>
      </c>
      <c r="B3661" s="25" t="s">
        <v>6905</v>
      </c>
    </row>
    <row r="3662" spans="1:5">
      <c r="A3662" s="25" t="s">
        <v>16771</v>
      </c>
      <c r="B3662" s="25" t="s">
        <v>6906</v>
      </c>
    </row>
    <row r="3663" spans="1:5">
      <c r="A3663" s="25" t="s">
        <v>16772</v>
      </c>
      <c r="B3663" s="25" t="s">
        <v>6907</v>
      </c>
    </row>
    <row r="3664" spans="1:5">
      <c r="A3664" s="25" t="s">
        <v>16773</v>
      </c>
      <c r="B3664" s="25" t="s">
        <v>6908</v>
      </c>
    </row>
    <row r="3665" spans="1:5">
      <c r="A3665" s="25" t="s">
        <v>16774</v>
      </c>
      <c r="B3665" s="25" t="s">
        <v>6909</v>
      </c>
    </row>
    <row r="3666" spans="1:5">
      <c r="A3666" s="25" t="s">
        <v>16775</v>
      </c>
      <c r="B3666" s="25" t="s">
        <v>6910</v>
      </c>
    </row>
    <row r="3667" spans="1:5">
      <c r="A3667" s="25" t="s">
        <v>16776</v>
      </c>
      <c r="B3667" s="25" t="s">
        <v>6911</v>
      </c>
    </row>
    <row r="3668" spans="1:5">
      <c r="A3668" s="25" t="s">
        <v>16777</v>
      </c>
      <c r="B3668" s="25" t="s">
        <v>6912</v>
      </c>
    </row>
    <row r="3669" spans="1:5">
      <c r="A3669" s="25" t="s">
        <v>6564</v>
      </c>
      <c r="B3669" s="44" t="s">
        <v>6565</v>
      </c>
      <c r="C3669" s="44"/>
      <c r="E3669" s="44"/>
    </row>
    <row r="3670" spans="1:5">
      <c r="A3670" s="42" t="s">
        <v>6566</v>
      </c>
      <c r="B3670" s="53" t="s">
        <v>6567</v>
      </c>
      <c r="D3670" s="42" t="s">
        <v>6582</v>
      </c>
      <c r="E3670" s="53" t="s">
        <v>15352</v>
      </c>
    </row>
    <row r="3671" spans="1:5">
      <c r="A3671" s="42" t="s">
        <v>6568</v>
      </c>
      <c r="B3671" s="25" t="s">
        <v>6569</v>
      </c>
      <c r="C3671" s="25" t="s">
        <v>15298</v>
      </c>
      <c r="D3671" s="42" t="s">
        <v>6584</v>
      </c>
      <c r="E3671" s="25" t="s">
        <v>15353</v>
      </c>
    </row>
    <row r="3672" spans="1:5">
      <c r="A3672" s="42" t="s">
        <v>6570</v>
      </c>
      <c r="B3672" s="25" t="s">
        <v>6571</v>
      </c>
      <c r="C3672" s="25" t="s">
        <v>15300</v>
      </c>
      <c r="D3672" s="42" t="s">
        <v>6586</v>
      </c>
      <c r="E3672" s="25" t="s">
        <v>6288</v>
      </c>
    </row>
    <row r="3673" spans="1:5">
      <c r="A3673" s="42" t="s">
        <v>6572</v>
      </c>
      <c r="B3673" s="25" t="s">
        <v>6573</v>
      </c>
      <c r="C3673" s="25" t="s">
        <v>15299</v>
      </c>
      <c r="D3673" s="42" t="s">
        <v>6588</v>
      </c>
      <c r="E3673" s="25" t="s">
        <v>3684</v>
      </c>
    </row>
    <row r="3674" spans="1:5">
      <c r="A3674" s="42" t="s">
        <v>6574</v>
      </c>
      <c r="B3674" s="53" t="s">
        <v>6575</v>
      </c>
      <c r="D3674" s="42" t="s">
        <v>6598</v>
      </c>
      <c r="E3674" s="53" t="s">
        <v>15354</v>
      </c>
    </row>
    <row r="3675" spans="1:5">
      <c r="A3675" s="42" t="s">
        <v>6576</v>
      </c>
      <c r="B3675" s="25" t="s">
        <v>6577</v>
      </c>
      <c r="C3675" s="25" t="s">
        <v>15301</v>
      </c>
      <c r="D3675" s="42" t="s">
        <v>6600</v>
      </c>
      <c r="E3675" s="25" t="s">
        <v>15353</v>
      </c>
    </row>
    <row r="3676" spans="1:5">
      <c r="A3676" s="42" t="s">
        <v>6578</v>
      </c>
      <c r="B3676" s="25" t="s">
        <v>6579</v>
      </c>
      <c r="C3676" s="25" t="s">
        <v>15303</v>
      </c>
      <c r="D3676" s="42" t="s">
        <v>6602</v>
      </c>
      <c r="E3676" s="25" t="s">
        <v>6288</v>
      </c>
    </row>
    <row r="3677" spans="1:5">
      <c r="A3677" s="42" t="s">
        <v>6580</v>
      </c>
      <c r="B3677" s="25" t="s">
        <v>6581</v>
      </c>
      <c r="C3677" s="25" t="s">
        <v>15302</v>
      </c>
      <c r="D3677" s="42" t="s">
        <v>6604</v>
      </c>
      <c r="E3677" s="25" t="s">
        <v>3684</v>
      </c>
    </row>
    <row r="3678" spans="1:5">
      <c r="A3678" s="42" t="s">
        <v>6582</v>
      </c>
      <c r="B3678" s="53" t="s">
        <v>6583</v>
      </c>
      <c r="D3678" s="42" t="s">
        <v>6606</v>
      </c>
      <c r="E3678" s="53" t="s">
        <v>15355</v>
      </c>
    </row>
    <row r="3679" spans="1:5">
      <c r="A3679" s="42" t="s">
        <v>6584</v>
      </c>
      <c r="B3679" s="25" t="s">
        <v>6585</v>
      </c>
      <c r="C3679" s="25" t="s">
        <v>15304</v>
      </c>
      <c r="D3679" s="42" t="s">
        <v>6608</v>
      </c>
      <c r="E3679" s="25" t="s">
        <v>15353</v>
      </c>
    </row>
    <row r="3680" spans="1:5">
      <c r="A3680" s="42" t="s">
        <v>6586</v>
      </c>
      <c r="B3680" s="25" t="s">
        <v>6587</v>
      </c>
      <c r="C3680" s="25" t="s">
        <v>15305</v>
      </c>
      <c r="D3680" s="42" t="s">
        <v>6610</v>
      </c>
      <c r="E3680" s="25" t="s">
        <v>6288</v>
      </c>
    </row>
    <row r="3681" spans="1:5">
      <c r="A3681" s="42" t="s">
        <v>6588</v>
      </c>
      <c r="B3681" s="25" t="s">
        <v>6589</v>
      </c>
      <c r="C3681" s="25" t="s">
        <v>15305</v>
      </c>
      <c r="D3681" s="42" t="s">
        <v>6612</v>
      </c>
      <c r="E3681" s="25" t="s">
        <v>3684</v>
      </c>
    </row>
    <row r="3682" spans="1:5">
      <c r="A3682" s="42" t="s">
        <v>6590</v>
      </c>
      <c r="B3682" s="53" t="s">
        <v>6591</v>
      </c>
      <c r="D3682" s="42" t="s">
        <v>6622</v>
      </c>
      <c r="E3682" s="53" t="s">
        <v>15368</v>
      </c>
    </row>
    <row r="3683" spans="1:5">
      <c r="A3683" s="42" t="s">
        <v>6592</v>
      </c>
      <c r="B3683" s="25" t="s">
        <v>6593</v>
      </c>
      <c r="C3683" s="25" t="s">
        <v>15306</v>
      </c>
      <c r="D3683" s="42" t="s">
        <v>6624</v>
      </c>
      <c r="E3683" s="25" t="s">
        <v>15353</v>
      </c>
    </row>
    <row r="3684" spans="1:5">
      <c r="A3684" s="42" t="s">
        <v>6594</v>
      </c>
      <c r="B3684" s="25" t="s">
        <v>6595</v>
      </c>
      <c r="C3684" s="25" t="s">
        <v>15307</v>
      </c>
      <c r="D3684" s="42" t="s">
        <v>6626</v>
      </c>
      <c r="E3684" s="25" t="s">
        <v>6288</v>
      </c>
    </row>
    <row r="3685" spans="1:5">
      <c r="A3685" s="42" t="s">
        <v>6596</v>
      </c>
      <c r="B3685" s="25" t="s">
        <v>6597</v>
      </c>
      <c r="C3685" s="25" t="s">
        <v>15307</v>
      </c>
      <c r="D3685" s="42" t="s">
        <v>6628</v>
      </c>
      <c r="E3685" s="25" t="s">
        <v>3684</v>
      </c>
    </row>
    <row r="3686" spans="1:5">
      <c r="A3686" s="42" t="s">
        <v>6598</v>
      </c>
      <c r="B3686" s="53" t="s">
        <v>6599</v>
      </c>
      <c r="D3686" s="42" t="s">
        <v>6630</v>
      </c>
      <c r="E3686" s="53" t="s">
        <v>15369</v>
      </c>
    </row>
    <row r="3687" spans="1:5">
      <c r="A3687" s="42" t="s">
        <v>6600</v>
      </c>
      <c r="B3687" s="25" t="s">
        <v>6601</v>
      </c>
      <c r="C3687" s="25" t="s">
        <v>15311</v>
      </c>
      <c r="D3687" s="42" t="s">
        <v>6632</v>
      </c>
      <c r="E3687" s="25" t="s">
        <v>15353</v>
      </c>
    </row>
    <row r="3688" spans="1:5">
      <c r="A3688" s="42" t="s">
        <v>6602</v>
      </c>
      <c r="B3688" s="25" t="s">
        <v>6603</v>
      </c>
      <c r="C3688" s="25" t="s">
        <v>15313</v>
      </c>
      <c r="D3688" s="42" t="s">
        <v>6634</v>
      </c>
      <c r="E3688" s="25" t="s">
        <v>6288</v>
      </c>
    </row>
    <row r="3689" spans="1:5">
      <c r="A3689" s="42" t="s">
        <v>6604</v>
      </c>
      <c r="B3689" s="25" t="s">
        <v>6605</v>
      </c>
      <c r="C3689" s="25" t="s">
        <v>15312</v>
      </c>
      <c r="D3689" s="42" t="s">
        <v>6636</v>
      </c>
      <c r="E3689" s="25" t="s">
        <v>3684</v>
      </c>
    </row>
    <row r="3690" spans="1:5">
      <c r="A3690" s="42" t="s">
        <v>6606</v>
      </c>
      <c r="B3690" s="53" t="s">
        <v>6607</v>
      </c>
      <c r="D3690" s="42" t="s">
        <v>6614</v>
      </c>
      <c r="E3690" s="53" t="s">
        <v>15370</v>
      </c>
    </row>
    <row r="3691" spans="1:5">
      <c r="A3691" s="42" t="s">
        <v>6608</v>
      </c>
      <c r="B3691" s="25" t="s">
        <v>6609</v>
      </c>
      <c r="C3691" s="25" t="s">
        <v>15308</v>
      </c>
      <c r="D3691" s="42" t="s">
        <v>6616</v>
      </c>
      <c r="E3691" s="25" t="s">
        <v>15353</v>
      </c>
    </row>
    <row r="3692" spans="1:5">
      <c r="A3692" s="42" t="s">
        <v>6610</v>
      </c>
      <c r="B3692" s="25" t="s">
        <v>6611</v>
      </c>
      <c r="C3692" s="25" t="s">
        <v>15310</v>
      </c>
      <c r="D3692" s="42" t="s">
        <v>6618</v>
      </c>
      <c r="E3692" s="25" t="s">
        <v>6288</v>
      </c>
    </row>
    <row r="3693" spans="1:5">
      <c r="A3693" s="42" t="s">
        <v>6612</v>
      </c>
      <c r="B3693" s="25" t="s">
        <v>6613</v>
      </c>
      <c r="C3693" s="25" t="s">
        <v>15309</v>
      </c>
      <c r="D3693" s="42" t="s">
        <v>6620</v>
      </c>
      <c r="E3693" s="25" t="s">
        <v>3684</v>
      </c>
    </row>
    <row r="3694" spans="1:5">
      <c r="A3694" s="42" t="s">
        <v>6614</v>
      </c>
      <c r="B3694" s="53" t="s">
        <v>6615</v>
      </c>
      <c r="D3694" s="42" t="s">
        <v>6566</v>
      </c>
      <c r="E3694" s="53" t="s">
        <v>15356</v>
      </c>
    </row>
    <row r="3695" spans="1:5">
      <c r="A3695" s="42" t="s">
        <v>6616</v>
      </c>
      <c r="B3695" s="25" t="s">
        <v>6617</v>
      </c>
      <c r="C3695" s="25" t="s">
        <v>15314</v>
      </c>
      <c r="D3695" s="42" t="s">
        <v>6568</v>
      </c>
      <c r="E3695" s="25" t="s">
        <v>15353</v>
      </c>
    </row>
    <row r="3696" spans="1:5">
      <c r="A3696" s="42" t="s">
        <v>6618</v>
      </c>
      <c r="B3696" s="25" t="s">
        <v>6619</v>
      </c>
      <c r="C3696" s="25" t="s">
        <v>15316</v>
      </c>
      <c r="D3696" s="42" t="s">
        <v>6570</v>
      </c>
      <c r="E3696" s="25" t="s">
        <v>6288</v>
      </c>
    </row>
    <row r="3697" spans="1:5">
      <c r="A3697" s="42" t="s">
        <v>6620</v>
      </c>
      <c r="B3697" s="25" t="s">
        <v>6621</v>
      </c>
      <c r="C3697" s="25" t="s">
        <v>15315</v>
      </c>
      <c r="D3697" s="42" t="s">
        <v>6572</v>
      </c>
      <c r="E3697" s="25" t="s">
        <v>3684</v>
      </c>
    </row>
    <row r="3698" spans="1:5">
      <c r="A3698" s="42" t="s">
        <v>6622</v>
      </c>
      <c r="B3698" s="53" t="s">
        <v>6623</v>
      </c>
      <c r="D3698" s="42" t="s">
        <v>6590</v>
      </c>
      <c r="E3698" s="53" t="s">
        <v>15357</v>
      </c>
    </row>
    <row r="3699" spans="1:5">
      <c r="A3699" s="42" t="s">
        <v>6624</v>
      </c>
      <c r="B3699" s="25" t="s">
        <v>6625</v>
      </c>
      <c r="C3699" s="25" t="s">
        <v>15317</v>
      </c>
      <c r="D3699" s="42" t="s">
        <v>6592</v>
      </c>
      <c r="E3699" s="25" t="s">
        <v>15353</v>
      </c>
    </row>
    <row r="3700" spans="1:5">
      <c r="A3700" s="42" t="s">
        <v>6626</v>
      </c>
      <c r="B3700" s="25" t="s">
        <v>6627</v>
      </c>
      <c r="C3700" s="25" t="s">
        <v>15319</v>
      </c>
      <c r="D3700" s="42" t="s">
        <v>6594</v>
      </c>
      <c r="E3700" s="25" t="s">
        <v>6288</v>
      </c>
    </row>
    <row r="3701" spans="1:5">
      <c r="A3701" s="42" t="s">
        <v>6628</v>
      </c>
      <c r="B3701" s="25" t="s">
        <v>6629</v>
      </c>
      <c r="C3701" s="25" t="s">
        <v>15318</v>
      </c>
      <c r="D3701" s="42" t="s">
        <v>6596</v>
      </c>
      <c r="E3701" s="25" t="s">
        <v>3684</v>
      </c>
    </row>
    <row r="3702" spans="1:5">
      <c r="A3702" s="42" t="s">
        <v>6630</v>
      </c>
      <c r="B3702" s="53" t="s">
        <v>6631</v>
      </c>
      <c r="D3702" s="42" t="s">
        <v>6574</v>
      </c>
      <c r="E3702" s="53" t="s">
        <v>15358</v>
      </c>
    </row>
    <row r="3703" spans="1:5">
      <c r="A3703" s="42" t="s">
        <v>6632</v>
      </c>
      <c r="B3703" s="25" t="s">
        <v>6633</v>
      </c>
      <c r="C3703" s="25" t="s">
        <v>15320</v>
      </c>
      <c r="D3703" s="42" t="s">
        <v>6576</v>
      </c>
      <c r="E3703" s="25" t="s">
        <v>15353</v>
      </c>
    </row>
    <row r="3704" spans="1:5">
      <c r="A3704" s="42" t="s">
        <v>6634</v>
      </c>
      <c r="B3704" s="25" t="s">
        <v>6635</v>
      </c>
      <c r="C3704" s="25" t="s">
        <v>15322</v>
      </c>
      <c r="D3704" s="42" t="s">
        <v>6578</v>
      </c>
      <c r="E3704" s="25" t="s">
        <v>6288</v>
      </c>
    </row>
    <row r="3705" spans="1:5">
      <c r="A3705" s="42" t="s">
        <v>6636</v>
      </c>
      <c r="B3705" s="25" t="s">
        <v>6637</v>
      </c>
      <c r="C3705" s="25" t="s">
        <v>15321</v>
      </c>
      <c r="D3705" s="42" t="s">
        <v>6580</v>
      </c>
      <c r="E3705" s="25" t="s">
        <v>3684</v>
      </c>
    </row>
    <row r="3706" spans="1:5">
      <c r="A3706" s="42" t="s">
        <v>6638</v>
      </c>
      <c r="B3706" s="53" t="s">
        <v>6639</v>
      </c>
      <c r="D3706" s="42" t="s">
        <v>6660</v>
      </c>
      <c r="E3706" s="53" t="s">
        <v>15359</v>
      </c>
    </row>
    <row r="3707" spans="1:5">
      <c r="A3707" s="42" t="s">
        <v>6640</v>
      </c>
      <c r="B3707" s="25" t="s">
        <v>6641</v>
      </c>
      <c r="C3707" s="25" t="s">
        <v>15323</v>
      </c>
      <c r="D3707" s="42" t="s">
        <v>6662</v>
      </c>
      <c r="E3707" s="25" t="s">
        <v>15353</v>
      </c>
    </row>
    <row r="3708" spans="1:5">
      <c r="A3708" s="42" t="s">
        <v>6642</v>
      </c>
      <c r="B3708" s="25" t="s">
        <v>6643</v>
      </c>
      <c r="C3708" s="25" t="s">
        <v>15326</v>
      </c>
      <c r="D3708" s="42" t="s">
        <v>6664</v>
      </c>
      <c r="E3708" s="25" t="s">
        <v>6288</v>
      </c>
    </row>
    <row r="3709" spans="1:5">
      <c r="A3709" s="42" t="s">
        <v>6644</v>
      </c>
      <c r="B3709" s="25" t="s">
        <v>15324</v>
      </c>
      <c r="C3709" s="25" t="s">
        <v>15325</v>
      </c>
      <c r="D3709" s="42" t="s">
        <v>6666</v>
      </c>
      <c r="E3709" s="25" t="s">
        <v>3684</v>
      </c>
    </row>
    <row r="3710" spans="1:5">
      <c r="A3710" s="42" t="s">
        <v>6645</v>
      </c>
      <c r="B3710" s="53" t="s">
        <v>15328</v>
      </c>
      <c r="D3710" s="42" t="s">
        <v>6668</v>
      </c>
      <c r="E3710" s="53" t="s">
        <v>15360</v>
      </c>
    </row>
    <row r="3711" spans="1:5">
      <c r="A3711" s="42" t="s">
        <v>6646</v>
      </c>
      <c r="B3711" s="25" t="s">
        <v>6647</v>
      </c>
      <c r="C3711" s="25" t="s">
        <v>15327</v>
      </c>
      <c r="D3711" s="42" t="s">
        <v>6670</v>
      </c>
      <c r="E3711" s="25" t="s">
        <v>15353</v>
      </c>
    </row>
    <row r="3712" spans="1:5">
      <c r="A3712" s="42" t="s">
        <v>6648</v>
      </c>
      <c r="B3712" s="25" t="s">
        <v>6649</v>
      </c>
      <c r="C3712" s="25" t="s">
        <v>15330</v>
      </c>
      <c r="D3712" s="42" t="s">
        <v>6672</v>
      </c>
      <c r="E3712" s="25" t="s">
        <v>6288</v>
      </c>
    </row>
    <row r="3713" spans="1:5">
      <c r="A3713" s="42" t="s">
        <v>6650</v>
      </c>
      <c r="B3713" s="25" t="s">
        <v>6651</v>
      </c>
      <c r="C3713" s="25" t="s">
        <v>15329</v>
      </c>
      <c r="D3713" s="42" t="s">
        <v>6674</v>
      </c>
      <c r="E3713" s="25" t="s">
        <v>3684</v>
      </c>
    </row>
    <row r="3714" spans="1:5">
      <c r="A3714" s="42" t="s">
        <v>6652</v>
      </c>
      <c r="B3714" s="53" t="s">
        <v>6653</v>
      </c>
      <c r="D3714" s="42" t="s">
        <v>6676</v>
      </c>
      <c r="E3714" s="53" t="s">
        <v>15361</v>
      </c>
    </row>
    <row r="3715" spans="1:5">
      <c r="A3715" s="42" t="s">
        <v>6654</v>
      </c>
      <c r="B3715" s="25" t="s">
        <v>6655</v>
      </c>
      <c r="C3715" s="25" t="s">
        <v>15331</v>
      </c>
      <c r="D3715" s="42" t="s">
        <v>6678</v>
      </c>
      <c r="E3715" s="25" t="s">
        <v>15353</v>
      </c>
    </row>
    <row r="3716" spans="1:5">
      <c r="A3716" s="42" t="s">
        <v>6656</v>
      </c>
      <c r="B3716" s="25" t="s">
        <v>6657</v>
      </c>
      <c r="C3716" s="25" t="s">
        <v>15333</v>
      </c>
      <c r="D3716" s="42" t="s">
        <v>6680</v>
      </c>
      <c r="E3716" s="25" t="s">
        <v>6288</v>
      </c>
    </row>
    <row r="3717" spans="1:5">
      <c r="A3717" s="42" t="s">
        <v>6658</v>
      </c>
      <c r="B3717" s="25" t="s">
        <v>6659</v>
      </c>
      <c r="C3717" s="25" t="s">
        <v>15332</v>
      </c>
      <c r="D3717" s="42" t="s">
        <v>6682</v>
      </c>
      <c r="E3717" s="25" t="s">
        <v>3684</v>
      </c>
    </row>
    <row r="3718" spans="1:5">
      <c r="A3718" s="42" t="s">
        <v>6660</v>
      </c>
      <c r="B3718" s="53" t="s">
        <v>6661</v>
      </c>
      <c r="D3718" s="42" t="s">
        <v>6638</v>
      </c>
      <c r="E3718" s="53" t="s">
        <v>15362</v>
      </c>
    </row>
    <row r="3719" spans="1:5">
      <c r="A3719" s="42" t="s">
        <v>6662</v>
      </c>
      <c r="B3719" s="25" t="s">
        <v>6663</v>
      </c>
      <c r="C3719" s="25" t="s">
        <v>15334</v>
      </c>
      <c r="D3719" s="42" t="s">
        <v>6640</v>
      </c>
      <c r="E3719" s="25" t="s">
        <v>15353</v>
      </c>
    </row>
    <row r="3720" spans="1:5">
      <c r="A3720" s="42" t="s">
        <v>6664</v>
      </c>
      <c r="B3720" s="25" t="s">
        <v>6665</v>
      </c>
      <c r="C3720" s="25" t="s">
        <v>15336</v>
      </c>
      <c r="D3720" s="42" t="s">
        <v>6642</v>
      </c>
      <c r="E3720" s="25" t="s">
        <v>6288</v>
      </c>
    </row>
    <row r="3721" spans="1:5">
      <c r="A3721" s="42" t="s">
        <v>6666</v>
      </c>
      <c r="B3721" s="25" t="s">
        <v>6667</v>
      </c>
      <c r="C3721" s="25" t="s">
        <v>15335</v>
      </c>
      <c r="D3721" s="42" t="s">
        <v>6644</v>
      </c>
      <c r="E3721" s="25" t="s">
        <v>3684</v>
      </c>
    </row>
    <row r="3722" spans="1:5">
      <c r="A3722" s="42" t="s">
        <v>6668</v>
      </c>
      <c r="B3722" s="53" t="s">
        <v>6669</v>
      </c>
      <c r="D3722" s="42" t="s">
        <v>6645</v>
      </c>
      <c r="E3722" s="53" t="s">
        <v>15363</v>
      </c>
    </row>
    <row r="3723" spans="1:5">
      <c r="A3723" s="42" t="s">
        <v>6670</v>
      </c>
      <c r="B3723" s="25" t="s">
        <v>6671</v>
      </c>
      <c r="C3723" s="25" t="s">
        <v>15337</v>
      </c>
      <c r="D3723" s="42" t="s">
        <v>6646</v>
      </c>
      <c r="E3723" s="25" t="s">
        <v>15353</v>
      </c>
    </row>
    <row r="3724" spans="1:5">
      <c r="A3724" s="42" t="s">
        <v>6672</v>
      </c>
      <c r="B3724" s="25" t="s">
        <v>6673</v>
      </c>
      <c r="C3724" s="25" t="s">
        <v>15339</v>
      </c>
      <c r="D3724" s="42" t="s">
        <v>6648</v>
      </c>
      <c r="E3724" s="25" t="s">
        <v>6288</v>
      </c>
    </row>
    <row r="3725" spans="1:5">
      <c r="A3725" s="42" t="s">
        <v>6674</v>
      </c>
      <c r="B3725" s="25" t="s">
        <v>6675</v>
      </c>
      <c r="C3725" s="25" t="s">
        <v>15338</v>
      </c>
      <c r="D3725" s="42" t="s">
        <v>6650</v>
      </c>
      <c r="E3725" s="25" t="s">
        <v>3684</v>
      </c>
    </row>
    <row r="3726" spans="1:5">
      <c r="A3726" s="42" t="s">
        <v>6676</v>
      </c>
      <c r="B3726" s="53" t="s">
        <v>6677</v>
      </c>
      <c r="D3726" s="42" t="s">
        <v>6652</v>
      </c>
      <c r="E3726" s="53" t="s">
        <v>15364</v>
      </c>
    </row>
    <row r="3727" spans="1:5">
      <c r="A3727" s="42" t="s">
        <v>6678</v>
      </c>
      <c r="B3727" s="25" t="s">
        <v>6679</v>
      </c>
      <c r="C3727" s="25" t="s">
        <v>15340</v>
      </c>
      <c r="D3727" s="42" t="s">
        <v>6654</v>
      </c>
      <c r="E3727" s="25" t="s">
        <v>15353</v>
      </c>
    </row>
    <row r="3728" spans="1:5">
      <c r="A3728" s="42" t="s">
        <v>6680</v>
      </c>
      <c r="B3728" s="25" t="s">
        <v>6681</v>
      </c>
      <c r="C3728" s="25" t="s">
        <v>15342</v>
      </c>
      <c r="D3728" s="42" t="s">
        <v>6656</v>
      </c>
      <c r="E3728" s="25" t="s">
        <v>6288</v>
      </c>
    </row>
    <row r="3729" spans="1:5">
      <c r="A3729" s="42" t="s">
        <v>6682</v>
      </c>
      <c r="B3729" s="25" t="s">
        <v>6683</v>
      </c>
      <c r="C3729" s="25" t="s">
        <v>15341</v>
      </c>
      <c r="D3729" s="42" t="s">
        <v>6658</v>
      </c>
      <c r="E3729" s="25" t="s">
        <v>3684</v>
      </c>
    </row>
    <row r="3730" spans="1:5">
      <c r="A3730" s="42" t="s">
        <v>6684</v>
      </c>
      <c r="B3730" s="53" t="s">
        <v>6685</v>
      </c>
      <c r="D3730" s="42" t="s">
        <v>6691</v>
      </c>
      <c r="E3730" s="53" t="s">
        <v>15366</v>
      </c>
    </row>
    <row r="3731" spans="1:5">
      <c r="A3731" s="42" t="s">
        <v>6686</v>
      </c>
      <c r="B3731" s="25" t="s">
        <v>6687</v>
      </c>
      <c r="C3731" s="25" t="s">
        <v>15343</v>
      </c>
      <c r="D3731" s="42" t="s">
        <v>6693</v>
      </c>
      <c r="E3731" s="25" t="s">
        <v>15353</v>
      </c>
    </row>
    <row r="3732" spans="1:5">
      <c r="A3732" s="42" t="s">
        <v>6688</v>
      </c>
      <c r="B3732" s="25" t="s">
        <v>6689</v>
      </c>
      <c r="C3732" s="25" t="s">
        <v>15345</v>
      </c>
      <c r="D3732" s="42" t="s">
        <v>6695</v>
      </c>
      <c r="E3732" s="25" t="s">
        <v>6288</v>
      </c>
    </row>
    <row r="3733" spans="1:5">
      <c r="A3733" s="42" t="s">
        <v>6690</v>
      </c>
      <c r="B3733" s="25" t="s">
        <v>6024</v>
      </c>
      <c r="C3733" s="25" t="s">
        <v>15344</v>
      </c>
      <c r="D3733" s="42" t="s">
        <v>6697</v>
      </c>
      <c r="E3733" s="25" t="s">
        <v>3684</v>
      </c>
    </row>
    <row r="3734" spans="1:5">
      <c r="A3734" s="42" t="s">
        <v>6691</v>
      </c>
      <c r="B3734" s="53" t="s">
        <v>6692</v>
      </c>
      <c r="D3734" s="42" t="s">
        <v>6684</v>
      </c>
      <c r="E3734" s="53" t="s">
        <v>15365</v>
      </c>
    </row>
    <row r="3735" spans="1:5">
      <c r="A3735" s="42" t="s">
        <v>6693</v>
      </c>
      <c r="B3735" s="25" t="s">
        <v>6694</v>
      </c>
      <c r="C3735" s="25" t="s">
        <v>15346</v>
      </c>
      <c r="D3735" s="42" t="s">
        <v>6686</v>
      </c>
      <c r="E3735" s="25" t="s">
        <v>15353</v>
      </c>
    </row>
    <row r="3736" spans="1:5">
      <c r="A3736" s="42" t="s">
        <v>6695</v>
      </c>
      <c r="B3736" s="25" t="s">
        <v>6696</v>
      </c>
      <c r="C3736" s="25" t="s">
        <v>15348</v>
      </c>
      <c r="D3736" s="42" t="s">
        <v>6688</v>
      </c>
      <c r="E3736" s="25" t="s">
        <v>6288</v>
      </c>
    </row>
    <row r="3737" spans="1:5">
      <c r="A3737" s="42" t="s">
        <v>6697</v>
      </c>
      <c r="B3737" s="25" t="s">
        <v>6698</v>
      </c>
      <c r="C3737" s="25" t="s">
        <v>15347</v>
      </c>
      <c r="D3737" s="42" t="s">
        <v>6690</v>
      </c>
      <c r="E3737" s="25" t="s">
        <v>3684</v>
      </c>
    </row>
    <row r="3738" spans="1:5">
      <c r="A3738" s="42" t="s">
        <v>6699</v>
      </c>
      <c r="B3738" s="53" t="s">
        <v>6700</v>
      </c>
      <c r="D3738" s="42" t="s">
        <v>6699</v>
      </c>
      <c r="E3738" s="53" t="s">
        <v>15367</v>
      </c>
    </row>
    <row r="3739" spans="1:5">
      <c r="A3739" s="42" t="s">
        <v>6701</v>
      </c>
      <c r="B3739" s="25" t="s">
        <v>6702</v>
      </c>
      <c r="C3739" s="25" t="s">
        <v>15349</v>
      </c>
      <c r="D3739" s="42" t="s">
        <v>6701</v>
      </c>
      <c r="E3739" s="25" t="s">
        <v>15353</v>
      </c>
    </row>
    <row r="3740" spans="1:5">
      <c r="A3740" s="42" t="s">
        <v>6703</v>
      </c>
      <c r="B3740" s="25" t="s">
        <v>6704</v>
      </c>
      <c r="C3740" s="25" t="s">
        <v>15351</v>
      </c>
      <c r="D3740" s="42" t="s">
        <v>6703</v>
      </c>
      <c r="E3740" s="25" t="s">
        <v>6288</v>
      </c>
    </row>
    <row r="3741" spans="1:5">
      <c r="A3741" s="42" t="s">
        <v>6705</v>
      </c>
      <c r="B3741" s="25" t="s">
        <v>6024</v>
      </c>
      <c r="C3741" s="25" t="s">
        <v>15350</v>
      </c>
      <c r="D3741" s="42" t="s">
        <v>6705</v>
      </c>
      <c r="E3741" s="25" t="s">
        <v>3684</v>
      </c>
    </row>
    <row r="3742" spans="1:5">
      <c r="A3742" s="42" t="s">
        <v>17513</v>
      </c>
      <c r="B3742" s="25" t="s">
        <v>17524</v>
      </c>
    </row>
    <row r="3743" spans="1:5">
      <c r="A3743" s="42" t="s">
        <v>17514</v>
      </c>
      <c r="B3743" s="25" t="s">
        <v>17525</v>
      </c>
    </row>
    <row r="3744" spans="1:5">
      <c r="A3744" s="42" t="s">
        <v>17515</v>
      </c>
      <c r="B3744" s="25" t="s">
        <v>17526</v>
      </c>
    </row>
    <row r="3745" spans="1:5">
      <c r="A3745" s="42" t="s">
        <v>17516</v>
      </c>
      <c r="B3745" s="25" t="s">
        <v>17521</v>
      </c>
    </row>
    <row r="3746" spans="1:5">
      <c r="A3746" s="42" t="s">
        <v>17517</v>
      </c>
      <c r="B3746" s="25" t="s">
        <v>17527</v>
      </c>
    </row>
    <row r="3747" spans="1:5">
      <c r="A3747" s="42" t="s">
        <v>17518</v>
      </c>
      <c r="B3747" s="25" t="s">
        <v>17522</v>
      </c>
    </row>
    <row r="3748" spans="1:5">
      <c r="A3748" s="42" t="s">
        <v>17519</v>
      </c>
      <c r="B3748" s="25" t="s">
        <v>17523</v>
      </c>
    </row>
    <row r="3749" spans="1:5">
      <c r="A3749" s="42" t="s">
        <v>17520</v>
      </c>
      <c r="B3749" s="25" t="s">
        <v>17528</v>
      </c>
    </row>
    <row r="3750" spans="1:5">
      <c r="A3750" s="25" t="s">
        <v>6706</v>
      </c>
      <c r="B3750" s="25" t="s">
        <v>6707</v>
      </c>
    </row>
    <row r="3751" spans="1:5">
      <c r="A3751" s="25" t="s">
        <v>6708</v>
      </c>
      <c r="B3751" s="25" t="s">
        <v>6709</v>
      </c>
    </row>
    <row r="3752" spans="1:5">
      <c r="A3752" s="42" t="s">
        <v>6710</v>
      </c>
      <c r="B3752" s="25" t="s">
        <v>6711</v>
      </c>
      <c r="D3752" s="42"/>
    </row>
    <row r="3753" spans="1:5">
      <c r="A3753" s="25" t="s">
        <v>6712</v>
      </c>
      <c r="B3753" s="25" t="s">
        <v>6709</v>
      </c>
    </row>
    <row r="3754" spans="1:5">
      <c r="A3754" s="25" t="s">
        <v>6713</v>
      </c>
      <c r="B3754" s="45" t="s">
        <v>18313</v>
      </c>
      <c r="C3754" s="45"/>
      <c r="E3754" s="45"/>
    </row>
    <row r="3755" spans="1:5">
      <c r="A3755" s="25" t="s">
        <v>18289</v>
      </c>
      <c r="B3755" s="25" t="s">
        <v>18290</v>
      </c>
    </row>
    <row r="3756" spans="1:5">
      <c r="A3756" s="25" t="s">
        <v>6714</v>
      </c>
      <c r="B3756" s="25" t="s">
        <v>6715</v>
      </c>
    </row>
    <row r="3757" spans="1:5">
      <c r="A3757" s="25" t="s">
        <v>6716</v>
      </c>
      <c r="B3757" s="25" t="s">
        <v>6717</v>
      </c>
    </row>
    <row r="3758" spans="1:5">
      <c r="A3758" s="25" t="s">
        <v>6718</v>
      </c>
      <c r="B3758" s="25" t="s">
        <v>6719</v>
      </c>
    </row>
    <row r="3759" spans="1:5">
      <c r="A3759" s="25" t="s">
        <v>6720</v>
      </c>
      <c r="B3759" s="25" t="s">
        <v>6721</v>
      </c>
    </row>
    <row r="3760" spans="1:5">
      <c r="A3760" s="25" t="s">
        <v>6722</v>
      </c>
      <c r="B3760" s="44" t="s">
        <v>2961</v>
      </c>
      <c r="C3760" s="44"/>
      <c r="E3760" s="44"/>
    </row>
    <row r="3761" spans="1:5">
      <c r="A3761" s="25" t="s">
        <v>6723</v>
      </c>
      <c r="B3761" s="53" t="s">
        <v>6724</v>
      </c>
      <c r="D3761" s="25" t="s">
        <v>6723</v>
      </c>
      <c r="E3761" s="53" t="s">
        <v>12564</v>
      </c>
    </row>
    <row r="3762" spans="1:5">
      <c r="A3762" s="25" t="s">
        <v>6725</v>
      </c>
      <c r="B3762" s="25" t="s">
        <v>6726</v>
      </c>
      <c r="C3762" s="25" t="s">
        <v>12507</v>
      </c>
      <c r="D3762" s="25" t="s">
        <v>6725</v>
      </c>
      <c r="E3762" s="25" t="s">
        <v>11151</v>
      </c>
    </row>
    <row r="3763" spans="1:5">
      <c r="A3763" s="25" t="s">
        <v>6727</v>
      </c>
      <c r="B3763" s="25" t="s">
        <v>6728</v>
      </c>
      <c r="C3763" s="25" t="s">
        <v>12509</v>
      </c>
      <c r="D3763" s="25" t="s">
        <v>6727</v>
      </c>
      <c r="E3763" s="25" t="s">
        <v>6288</v>
      </c>
    </row>
    <row r="3764" spans="1:5">
      <c r="A3764" s="25" t="s">
        <v>6729</v>
      </c>
      <c r="B3764" s="25" t="s">
        <v>6730</v>
      </c>
      <c r="C3764" s="25" t="s">
        <v>12508</v>
      </c>
      <c r="D3764" s="25" t="s">
        <v>6729</v>
      </c>
      <c r="E3764" s="25" t="s">
        <v>3684</v>
      </c>
    </row>
    <row r="3765" spans="1:5">
      <c r="A3765" s="25" t="s">
        <v>6731</v>
      </c>
      <c r="B3765" s="53" t="s">
        <v>6732</v>
      </c>
      <c r="D3765" s="25" t="s">
        <v>6731</v>
      </c>
      <c r="E3765" s="53" t="s">
        <v>12565</v>
      </c>
    </row>
    <row r="3766" spans="1:5">
      <c r="A3766" s="25" t="s">
        <v>6733</v>
      </c>
      <c r="B3766" s="25" t="s">
        <v>6734</v>
      </c>
      <c r="C3766" s="25" t="s">
        <v>12510</v>
      </c>
      <c r="D3766" s="25" t="s">
        <v>6733</v>
      </c>
      <c r="E3766" s="25" t="s">
        <v>11151</v>
      </c>
    </row>
    <row r="3767" spans="1:5">
      <c r="A3767" s="25" t="s">
        <v>6735</v>
      </c>
      <c r="B3767" s="25" t="s">
        <v>6736</v>
      </c>
      <c r="C3767" s="25" t="s">
        <v>12512</v>
      </c>
      <c r="D3767" s="25" t="s">
        <v>6735</v>
      </c>
      <c r="E3767" s="25" t="s">
        <v>6288</v>
      </c>
    </row>
    <row r="3768" spans="1:5">
      <c r="A3768" s="25" t="s">
        <v>6737</v>
      </c>
      <c r="B3768" s="25" t="s">
        <v>6738</v>
      </c>
      <c r="C3768" s="25" t="s">
        <v>12511</v>
      </c>
      <c r="D3768" s="25" t="s">
        <v>6737</v>
      </c>
      <c r="E3768" s="25" t="s">
        <v>3684</v>
      </c>
    </row>
    <row r="3769" spans="1:5">
      <c r="A3769" s="25" t="s">
        <v>6739</v>
      </c>
      <c r="B3769" s="53" t="s">
        <v>6740</v>
      </c>
      <c r="D3769" s="25" t="s">
        <v>6754</v>
      </c>
      <c r="E3769" s="53" t="s">
        <v>12566</v>
      </c>
    </row>
    <row r="3770" spans="1:5">
      <c r="A3770" s="25" t="s">
        <v>6741</v>
      </c>
      <c r="B3770" s="25" t="s">
        <v>6742</v>
      </c>
      <c r="C3770" s="25" t="s">
        <v>12513</v>
      </c>
      <c r="D3770" s="25" t="s">
        <v>6756</v>
      </c>
      <c r="E3770" s="25" t="s">
        <v>3678</v>
      </c>
    </row>
    <row r="3771" spans="1:5">
      <c r="A3771" s="25" t="s">
        <v>6743</v>
      </c>
      <c r="B3771" s="25" t="s">
        <v>6744</v>
      </c>
      <c r="C3771" s="25" t="s">
        <v>12514</v>
      </c>
      <c r="D3771" s="25" t="s">
        <v>6758</v>
      </c>
      <c r="E3771" s="25" t="s">
        <v>6288</v>
      </c>
    </row>
    <row r="3772" spans="1:5">
      <c r="A3772" s="25" t="s">
        <v>6745</v>
      </c>
      <c r="B3772" s="25" t="s">
        <v>6746</v>
      </c>
      <c r="C3772" s="25" t="s">
        <v>16721</v>
      </c>
      <c r="D3772" s="25" t="s">
        <v>6760</v>
      </c>
      <c r="E3772" s="25" t="s">
        <v>3684</v>
      </c>
    </row>
    <row r="3773" spans="1:5">
      <c r="A3773" s="25" t="s">
        <v>6747</v>
      </c>
      <c r="B3773" s="53" t="s">
        <v>6724</v>
      </c>
      <c r="D3773" s="25" t="s">
        <v>6747</v>
      </c>
      <c r="E3773" s="53" t="s">
        <v>12567</v>
      </c>
    </row>
    <row r="3774" spans="1:5">
      <c r="A3774" s="25" t="s">
        <v>6748</v>
      </c>
      <c r="B3774" s="25" t="s">
        <v>6749</v>
      </c>
      <c r="C3774" s="25" t="s">
        <v>12515</v>
      </c>
      <c r="D3774" s="25" t="s">
        <v>6748</v>
      </c>
      <c r="E3774" s="25" t="s">
        <v>11151</v>
      </c>
    </row>
    <row r="3775" spans="1:5">
      <c r="A3775" s="25" t="s">
        <v>6750</v>
      </c>
      <c r="B3775" s="25" t="s">
        <v>6751</v>
      </c>
      <c r="C3775" s="25" t="s">
        <v>12516</v>
      </c>
      <c r="D3775" s="25" t="s">
        <v>6750</v>
      </c>
      <c r="E3775" s="25" t="s">
        <v>6288</v>
      </c>
    </row>
    <row r="3776" spans="1:5">
      <c r="A3776" s="25" t="s">
        <v>6752</v>
      </c>
      <c r="B3776" s="25" t="s">
        <v>6753</v>
      </c>
      <c r="C3776" s="25" t="s">
        <v>12515</v>
      </c>
      <c r="D3776" s="25" t="s">
        <v>6752</v>
      </c>
      <c r="E3776" s="25" t="s">
        <v>3684</v>
      </c>
    </row>
    <row r="3777" spans="1:5">
      <c r="A3777" s="25" t="s">
        <v>6754</v>
      </c>
      <c r="B3777" s="53" t="s">
        <v>6755</v>
      </c>
      <c r="D3777" s="25" t="s">
        <v>6762</v>
      </c>
      <c r="E3777" s="53" t="s">
        <v>12568</v>
      </c>
    </row>
    <row r="3778" spans="1:5">
      <c r="A3778" s="25" t="s">
        <v>6756</v>
      </c>
      <c r="B3778" s="25" t="s">
        <v>6757</v>
      </c>
      <c r="C3778" s="25" t="s">
        <v>12517</v>
      </c>
      <c r="D3778" s="25" t="s">
        <v>6764</v>
      </c>
      <c r="E3778" s="25" t="s">
        <v>12569</v>
      </c>
    </row>
    <row r="3779" spans="1:5">
      <c r="A3779" s="25" t="s">
        <v>6758</v>
      </c>
      <c r="B3779" s="25" t="s">
        <v>6759</v>
      </c>
      <c r="C3779" s="25" t="s">
        <v>12519</v>
      </c>
      <c r="D3779" s="25" t="s">
        <v>6766</v>
      </c>
      <c r="E3779" s="25" t="s">
        <v>6288</v>
      </c>
    </row>
    <row r="3780" spans="1:5">
      <c r="A3780" s="25" t="s">
        <v>6760</v>
      </c>
      <c r="B3780" s="25" t="s">
        <v>6761</v>
      </c>
      <c r="C3780" s="25" t="s">
        <v>12518</v>
      </c>
      <c r="D3780" s="25" t="s">
        <v>6768</v>
      </c>
      <c r="E3780" s="25" t="s">
        <v>3684</v>
      </c>
    </row>
    <row r="3781" spans="1:5">
      <c r="A3781" s="25" t="s">
        <v>6762</v>
      </c>
      <c r="B3781" s="53" t="s">
        <v>6763</v>
      </c>
      <c r="D3781" s="25" t="s">
        <v>6739</v>
      </c>
      <c r="E3781" s="53" t="s">
        <v>12570</v>
      </c>
    </row>
    <row r="3782" spans="1:5">
      <c r="A3782" s="25" t="s">
        <v>6764</v>
      </c>
      <c r="B3782" s="25" t="s">
        <v>6765</v>
      </c>
      <c r="C3782" s="25" t="s">
        <v>12520</v>
      </c>
      <c r="D3782" s="25" t="s">
        <v>6741</v>
      </c>
      <c r="E3782" s="25" t="s">
        <v>12261</v>
      </c>
    </row>
    <row r="3783" spans="1:5">
      <c r="A3783" s="25" t="s">
        <v>6766</v>
      </c>
      <c r="B3783" s="25" t="s">
        <v>6767</v>
      </c>
      <c r="C3783" s="25" t="s">
        <v>12522</v>
      </c>
      <c r="D3783" s="25" t="s">
        <v>6743</v>
      </c>
      <c r="E3783" s="25" t="s">
        <v>6288</v>
      </c>
    </row>
    <row r="3784" spans="1:5">
      <c r="A3784" s="25" t="s">
        <v>6768</v>
      </c>
      <c r="B3784" s="25" t="s">
        <v>6769</v>
      </c>
      <c r="C3784" s="25" t="s">
        <v>12521</v>
      </c>
      <c r="D3784" s="25" t="s">
        <v>6745</v>
      </c>
      <c r="E3784" s="25" t="s">
        <v>3684</v>
      </c>
    </row>
    <row r="3785" spans="1:5">
      <c r="A3785" s="25" t="s">
        <v>6770</v>
      </c>
      <c r="B3785" s="53" t="s">
        <v>6771</v>
      </c>
      <c r="D3785" s="25" t="s">
        <v>6806</v>
      </c>
      <c r="E3785" s="53" t="s">
        <v>12571</v>
      </c>
    </row>
    <row r="3786" spans="1:5">
      <c r="A3786" s="25" t="s">
        <v>6772</v>
      </c>
      <c r="B3786" s="25" t="s">
        <v>6773</v>
      </c>
      <c r="C3786" s="25" t="s">
        <v>12523</v>
      </c>
      <c r="D3786" s="25" t="s">
        <v>6808</v>
      </c>
      <c r="E3786" s="25" t="s">
        <v>12261</v>
      </c>
    </row>
    <row r="3787" spans="1:5">
      <c r="A3787" s="25" t="s">
        <v>6774</v>
      </c>
      <c r="B3787" s="25" t="s">
        <v>6775</v>
      </c>
      <c r="C3787" s="25" t="s">
        <v>12525</v>
      </c>
      <c r="D3787" s="25" t="s">
        <v>6810</v>
      </c>
      <c r="E3787" s="25" t="s">
        <v>6288</v>
      </c>
    </row>
    <row r="3788" spans="1:5">
      <c r="A3788" s="25" t="s">
        <v>6776</v>
      </c>
      <c r="B3788" s="25" t="s">
        <v>6777</v>
      </c>
      <c r="C3788" s="25" t="s">
        <v>12524</v>
      </c>
      <c r="D3788" s="25" t="s">
        <v>6812</v>
      </c>
      <c r="E3788" s="25" t="s">
        <v>3684</v>
      </c>
    </row>
    <row r="3789" spans="1:5">
      <c r="A3789" s="25" t="s">
        <v>6778</v>
      </c>
      <c r="B3789" s="53" t="s">
        <v>12563</v>
      </c>
      <c r="D3789" s="25" t="s">
        <v>6790</v>
      </c>
      <c r="E3789" s="53" t="s">
        <v>12572</v>
      </c>
    </row>
    <row r="3790" spans="1:5">
      <c r="A3790" s="25" t="s">
        <v>6779</v>
      </c>
      <c r="B3790" s="25" t="s">
        <v>12559</v>
      </c>
      <c r="C3790" s="25" t="s">
        <v>12560</v>
      </c>
      <c r="D3790" s="25" t="s">
        <v>6792</v>
      </c>
      <c r="E3790" s="25" t="s">
        <v>12261</v>
      </c>
    </row>
    <row r="3791" spans="1:5">
      <c r="A3791" s="25" t="s">
        <v>6780</v>
      </c>
      <c r="B3791" s="25" t="s">
        <v>12557</v>
      </c>
      <c r="C3791" s="25" t="s">
        <v>12561</v>
      </c>
      <c r="D3791" s="25" t="s">
        <v>6794</v>
      </c>
      <c r="E3791" s="25" t="s">
        <v>6288</v>
      </c>
    </row>
    <row r="3792" spans="1:5">
      <c r="A3792" s="25" t="s">
        <v>6781</v>
      </c>
      <c r="B3792" s="25" t="s">
        <v>12558</v>
      </c>
      <c r="C3792" s="25" t="s">
        <v>12562</v>
      </c>
      <c r="D3792" s="25" t="s">
        <v>6796</v>
      </c>
      <c r="E3792" s="25" t="s">
        <v>3684</v>
      </c>
    </row>
    <row r="3793" spans="1:5">
      <c r="A3793" s="25" t="s">
        <v>6782</v>
      </c>
      <c r="B3793" s="53" t="s">
        <v>6783</v>
      </c>
      <c r="D3793" s="25" t="s">
        <v>6782</v>
      </c>
      <c r="E3793" s="53" t="s">
        <v>12573</v>
      </c>
    </row>
    <row r="3794" spans="1:5">
      <c r="A3794" s="25" t="s">
        <v>6784</v>
      </c>
      <c r="B3794" s="25" t="s">
        <v>6785</v>
      </c>
      <c r="C3794" s="25" t="s">
        <v>12526</v>
      </c>
      <c r="D3794" s="25" t="s">
        <v>6784</v>
      </c>
      <c r="E3794" s="25" t="s">
        <v>11151</v>
      </c>
    </row>
    <row r="3795" spans="1:5">
      <c r="A3795" s="25" t="s">
        <v>6786</v>
      </c>
      <c r="B3795" s="25" t="s">
        <v>6787</v>
      </c>
      <c r="C3795" s="25" t="s">
        <v>12528</v>
      </c>
      <c r="D3795" s="25" t="s">
        <v>6786</v>
      </c>
      <c r="E3795" s="25" t="s">
        <v>6288</v>
      </c>
    </row>
    <row r="3796" spans="1:5">
      <c r="A3796" s="25" t="s">
        <v>6788</v>
      </c>
      <c r="B3796" s="25" t="s">
        <v>6789</v>
      </c>
      <c r="C3796" s="25" t="s">
        <v>12527</v>
      </c>
      <c r="D3796" s="25" t="s">
        <v>6788</v>
      </c>
      <c r="E3796" s="25" t="s">
        <v>3684</v>
      </c>
    </row>
    <row r="3797" spans="1:5">
      <c r="A3797" s="25" t="s">
        <v>6790</v>
      </c>
      <c r="B3797" s="53" t="s">
        <v>6791</v>
      </c>
      <c r="D3797" s="25" t="s">
        <v>6778</v>
      </c>
      <c r="E3797" s="53" t="s">
        <v>12574</v>
      </c>
    </row>
    <row r="3798" spans="1:5">
      <c r="A3798" s="25" t="s">
        <v>6792</v>
      </c>
      <c r="B3798" s="25" t="s">
        <v>6793</v>
      </c>
      <c r="C3798" s="25" t="s">
        <v>12529</v>
      </c>
      <c r="D3798" s="25" t="s">
        <v>6779</v>
      </c>
      <c r="E3798" s="25" t="s">
        <v>6256</v>
      </c>
    </row>
    <row r="3799" spans="1:5">
      <c r="A3799" s="25" t="s">
        <v>6794</v>
      </c>
      <c r="B3799" s="25" t="s">
        <v>6795</v>
      </c>
      <c r="C3799" s="25" t="s">
        <v>12531</v>
      </c>
      <c r="D3799" s="25" t="s">
        <v>6780</v>
      </c>
      <c r="E3799" s="25" t="s">
        <v>6288</v>
      </c>
    </row>
    <row r="3800" spans="1:5">
      <c r="A3800" s="25" t="s">
        <v>6796</v>
      </c>
      <c r="B3800" s="25" t="s">
        <v>6797</v>
      </c>
      <c r="C3800" s="25" t="s">
        <v>12530</v>
      </c>
      <c r="D3800" s="25" t="s">
        <v>6781</v>
      </c>
      <c r="E3800" s="25" t="s">
        <v>3684</v>
      </c>
    </row>
    <row r="3801" spans="1:5">
      <c r="A3801" s="25" t="s">
        <v>6798</v>
      </c>
      <c r="B3801" s="53" t="s">
        <v>6799</v>
      </c>
      <c r="D3801" s="25" t="s">
        <v>6798</v>
      </c>
      <c r="E3801" s="53" t="s">
        <v>12575</v>
      </c>
    </row>
    <row r="3802" spans="1:5">
      <c r="A3802" s="25" t="s">
        <v>6800</v>
      </c>
      <c r="B3802" s="25" t="s">
        <v>6801</v>
      </c>
      <c r="C3802" s="25" t="s">
        <v>12532</v>
      </c>
      <c r="D3802" s="25" t="s">
        <v>6800</v>
      </c>
      <c r="E3802" s="25" t="s">
        <v>6145</v>
      </c>
    </row>
    <row r="3803" spans="1:5">
      <c r="A3803" s="25" t="s">
        <v>6802</v>
      </c>
      <c r="B3803" s="25" t="s">
        <v>6803</v>
      </c>
      <c r="C3803" s="25" t="s">
        <v>12534</v>
      </c>
      <c r="D3803" s="25" t="s">
        <v>6802</v>
      </c>
      <c r="E3803" s="25" t="s">
        <v>6288</v>
      </c>
    </row>
    <row r="3804" spans="1:5">
      <c r="A3804" s="25" t="s">
        <v>6804</v>
      </c>
      <c r="B3804" s="25" t="s">
        <v>6805</v>
      </c>
      <c r="C3804" s="25" t="s">
        <v>12533</v>
      </c>
      <c r="D3804" s="25" t="s">
        <v>6804</v>
      </c>
      <c r="E3804" s="25" t="s">
        <v>3684</v>
      </c>
    </row>
    <row r="3805" spans="1:5">
      <c r="A3805" s="25" t="s">
        <v>6806</v>
      </c>
      <c r="B3805" s="53" t="s">
        <v>6807</v>
      </c>
      <c r="D3805" s="25" t="s">
        <v>6770</v>
      </c>
      <c r="E3805" s="53" t="s">
        <v>12576</v>
      </c>
    </row>
    <row r="3806" spans="1:5">
      <c r="A3806" s="25" t="s">
        <v>6808</v>
      </c>
      <c r="B3806" s="25" t="s">
        <v>6809</v>
      </c>
      <c r="C3806" s="25" t="s">
        <v>12535</v>
      </c>
      <c r="D3806" s="25" t="s">
        <v>6772</v>
      </c>
      <c r="E3806" s="25" t="s">
        <v>6145</v>
      </c>
    </row>
    <row r="3807" spans="1:5">
      <c r="A3807" s="25" t="s">
        <v>6810</v>
      </c>
      <c r="B3807" s="25" t="s">
        <v>6811</v>
      </c>
      <c r="C3807" s="25" t="s">
        <v>12536</v>
      </c>
      <c r="D3807" s="25" t="s">
        <v>6774</v>
      </c>
      <c r="E3807" s="25" t="s">
        <v>6288</v>
      </c>
    </row>
    <row r="3808" spans="1:5">
      <c r="A3808" s="25" t="s">
        <v>6812</v>
      </c>
      <c r="B3808" s="25" t="s">
        <v>6813</v>
      </c>
      <c r="C3808" s="25" t="s">
        <v>12537</v>
      </c>
      <c r="D3808" s="25" t="s">
        <v>6776</v>
      </c>
      <c r="E3808" s="25" t="s">
        <v>3684</v>
      </c>
    </row>
    <row r="3809" spans="1:5">
      <c r="A3809" s="25" t="s">
        <v>6814</v>
      </c>
      <c r="B3809" s="53" t="s">
        <v>6815</v>
      </c>
      <c r="D3809" s="25" t="s">
        <v>6814</v>
      </c>
      <c r="E3809" s="53" t="s">
        <v>12577</v>
      </c>
    </row>
    <row r="3810" spans="1:5">
      <c r="A3810" s="25" t="s">
        <v>6816</v>
      </c>
      <c r="B3810" s="25" t="s">
        <v>6817</v>
      </c>
      <c r="C3810" s="25" t="s">
        <v>12538</v>
      </c>
      <c r="D3810" s="25" t="s">
        <v>6816</v>
      </c>
      <c r="E3810" s="25" t="s">
        <v>6145</v>
      </c>
    </row>
    <row r="3811" spans="1:5">
      <c r="A3811" s="25" t="s">
        <v>6818</v>
      </c>
      <c r="B3811" s="25" t="s">
        <v>6819</v>
      </c>
      <c r="C3811" s="25" t="s">
        <v>12540</v>
      </c>
      <c r="D3811" s="25" t="s">
        <v>6818</v>
      </c>
      <c r="E3811" s="25" t="s">
        <v>6288</v>
      </c>
    </row>
    <row r="3812" spans="1:5">
      <c r="A3812" s="25" t="s">
        <v>6820</v>
      </c>
      <c r="B3812" s="25" t="s">
        <v>6821</v>
      </c>
      <c r="C3812" s="25" t="s">
        <v>12539</v>
      </c>
      <c r="D3812" s="25" t="s">
        <v>6820</v>
      </c>
      <c r="E3812" s="25" t="s">
        <v>3684</v>
      </c>
    </row>
    <row r="3813" spans="1:5">
      <c r="A3813" s="25" t="s">
        <v>6822</v>
      </c>
      <c r="B3813" s="53" t="s">
        <v>6823</v>
      </c>
      <c r="D3813" s="25" t="s">
        <v>6822</v>
      </c>
      <c r="E3813" s="53" t="s">
        <v>12578</v>
      </c>
    </row>
    <row r="3814" spans="1:5">
      <c r="A3814" s="25" t="s">
        <v>6824</v>
      </c>
      <c r="B3814" s="25" t="s">
        <v>6825</v>
      </c>
      <c r="C3814" s="25" t="s">
        <v>12541</v>
      </c>
      <c r="D3814" s="25" t="s">
        <v>6824</v>
      </c>
      <c r="E3814" s="25" t="s">
        <v>11151</v>
      </c>
    </row>
    <row r="3815" spans="1:5">
      <c r="A3815" s="25" t="s">
        <v>6826</v>
      </c>
      <c r="B3815" s="25" t="s">
        <v>6827</v>
      </c>
      <c r="C3815" s="25" t="s">
        <v>12542</v>
      </c>
      <c r="D3815" s="25" t="s">
        <v>6826</v>
      </c>
      <c r="E3815" s="25" t="s">
        <v>6288</v>
      </c>
    </row>
    <row r="3816" spans="1:5">
      <c r="A3816" s="25" t="s">
        <v>6828</v>
      </c>
      <c r="B3816" s="25" t="s">
        <v>6829</v>
      </c>
      <c r="C3816" s="25" t="s">
        <v>12542</v>
      </c>
      <c r="D3816" s="25" t="s">
        <v>6828</v>
      </c>
      <c r="E3816" s="25" t="s">
        <v>3684</v>
      </c>
    </row>
    <row r="3817" spans="1:5">
      <c r="A3817" s="25" t="s">
        <v>6830</v>
      </c>
      <c r="B3817" s="53" t="s">
        <v>6831</v>
      </c>
      <c r="D3817" s="25" t="s">
        <v>6830</v>
      </c>
      <c r="E3817" s="53" t="s">
        <v>12579</v>
      </c>
    </row>
    <row r="3818" spans="1:5">
      <c r="A3818" s="25" t="s">
        <v>6832</v>
      </c>
      <c r="B3818" s="25" t="s">
        <v>6833</v>
      </c>
      <c r="C3818" s="25" t="s">
        <v>12543</v>
      </c>
      <c r="D3818" s="25" t="s">
        <v>6832</v>
      </c>
      <c r="E3818" s="25" t="s">
        <v>11151</v>
      </c>
    </row>
    <row r="3819" spans="1:5">
      <c r="A3819" s="25" t="s">
        <v>6834</v>
      </c>
      <c r="B3819" s="25" t="s">
        <v>6835</v>
      </c>
      <c r="C3819" s="25" t="s">
        <v>12545</v>
      </c>
      <c r="D3819" s="25" t="s">
        <v>6834</v>
      </c>
      <c r="E3819" s="25" t="s">
        <v>6288</v>
      </c>
    </row>
    <row r="3820" spans="1:5">
      <c r="A3820" s="25" t="s">
        <v>6836</v>
      </c>
      <c r="B3820" s="25" t="s">
        <v>6837</v>
      </c>
      <c r="C3820" s="25" t="s">
        <v>12544</v>
      </c>
      <c r="D3820" s="25" t="s">
        <v>6836</v>
      </c>
      <c r="E3820" s="25" t="s">
        <v>3684</v>
      </c>
    </row>
    <row r="3821" spans="1:5">
      <c r="A3821" s="42" t="s">
        <v>6838</v>
      </c>
      <c r="B3821" s="53" t="s">
        <v>6839</v>
      </c>
      <c r="D3821" s="42" t="s">
        <v>6846</v>
      </c>
      <c r="E3821" s="53" t="s">
        <v>12582</v>
      </c>
    </row>
    <row r="3822" spans="1:5">
      <c r="A3822" s="42" t="s">
        <v>6840</v>
      </c>
      <c r="B3822" s="25" t="s">
        <v>6841</v>
      </c>
      <c r="C3822" s="25" t="s">
        <v>12546</v>
      </c>
      <c r="D3822" s="42" t="s">
        <v>6848</v>
      </c>
      <c r="E3822" s="25" t="s">
        <v>6841</v>
      </c>
    </row>
    <row r="3823" spans="1:5">
      <c r="A3823" s="42" t="s">
        <v>6842</v>
      </c>
      <c r="B3823" s="25" t="s">
        <v>6843</v>
      </c>
      <c r="C3823" s="25" t="s">
        <v>12548</v>
      </c>
      <c r="D3823" s="42" t="s">
        <v>6850</v>
      </c>
      <c r="E3823" s="25" t="s">
        <v>6843</v>
      </c>
    </row>
    <row r="3824" spans="1:5">
      <c r="A3824" s="42" t="s">
        <v>6844</v>
      </c>
      <c r="B3824" s="25" t="s">
        <v>6845</v>
      </c>
      <c r="C3824" s="25" t="s">
        <v>12547</v>
      </c>
      <c r="D3824" s="42" t="s">
        <v>6852</v>
      </c>
      <c r="E3824" s="25" t="s">
        <v>6845</v>
      </c>
    </row>
    <row r="3825" spans="1:5">
      <c r="A3825" s="42" t="s">
        <v>6846</v>
      </c>
      <c r="B3825" s="53" t="s">
        <v>6847</v>
      </c>
      <c r="D3825" s="42" t="s">
        <v>6838</v>
      </c>
      <c r="E3825" s="53" t="s">
        <v>12581</v>
      </c>
    </row>
    <row r="3826" spans="1:5">
      <c r="A3826" s="42" t="s">
        <v>6848</v>
      </c>
      <c r="B3826" s="25" t="s">
        <v>6849</v>
      </c>
      <c r="C3826" s="25" t="s">
        <v>12549</v>
      </c>
      <c r="D3826" s="42" t="s">
        <v>6840</v>
      </c>
      <c r="E3826" s="25" t="s">
        <v>12267</v>
      </c>
    </row>
    <row r="3827" spans="1:5">
      <c r="A3827" s="42" t="s">
        <v>6850</v>
      </c>
      <c r="B3827" s="25" t="s">
        <v>6851</v>
      </c>
      <c r="C3827" s="25" t="s">
        <v>12551</v>
      </c>
      <c r="D3827" s="42" t="s">
        <v>6842</v>
      </c>
      <c r="E3827" s="25" t="s">
        <v>6288</v>
      </c>
    </row>
    <row r="3828" spans="1:5">
      <c r="A3828" s="42" t="s">
        <v>6852</v>
      </c>
      <c r="B3828" s="25" t="s">
        <v>6853</v>
      </c>
      <c r="C3828" s="25" t="s">
        <v>12550</v>
      </c>
      <c r="D3828" s="42" t="s">
        <v>6844</v>
      </c>
      <c r="E3828" s="25" t="s">
        <v>3684</v>
      </c>
    </row>
    <row r="3829" spans="1:5">
      <c r="A3829" s="42" t="s">
        <v>6854</v>
      </c>
      <c r="B3829" s="53" t="s">
        <v>12553</v>
      </c>
      <c r="D3829" s="42" t="s">
        <v>6854</v>
      </c>
      <c r="E3829" s="53" t="s">
        <v>12580</v>
      </c>
    </row>
    <row r="3830" spans="1:5">
      <c r="A3830" s="42" t="s">
        <v>6855</v>
      </c>
      <c r="B3830" s="25" t="s">
        <v>12554</v>
      </c>
      <c r="C3830" s="25" t="s">
        <v>12555</v>
      </c>
      <c r="D3830" s="42" t="s">
        <v>6855</v>
      </c>
      <c r="E3830" s="25" t="s">
        <v>11151</v>
      </c>
    </row>
    <row r="3831" spans="1:5">
      <c r="A3831" s="42" t="s">
        <v>6856</v>
      </c>
      <c r="B3831" s="25" t="s">
        <v>6857</v>
      </c>
      <c r="C3831" s="25" t="s">
        <v>12556</v>
      </c>
      <c r="D3831" s="42" t="s">
        <v>6856</v>
      </c>
      <c r="E3831" s="25" t="s">
        <v>6288</v>
      </c>
    </row>
    <row r="3832" spans="1:5">
      <c r="A3832" s="42" t="s">
        <v>6858</v>
      </c>
      <c r="B3832" s="25" t="s">
        <v>6859</v>
      </c>
      <c r="C3832" s="25" t="s">
        <v>12552</v>
      </c>
      <c r="D3832" s="42" t="s">
        <v>6858</v>
      </c>
      <c r="E3832" s="25" t="s">
        <v>3684</v>
      </c>
    </row>
    <row r="3833" spans="1:5">
      <c r="A3833" s="42" t="s">
        <v>17160</v>
      </c>
      <c r="B3833" s="25" t="s">
        <v>17168</v>
      </c>
    </row>
    <row r="3834" spans="1:5">
      <c r="A3834" s="42" t="s">
        <v>17161</v>
      </c>
      <c r="B3834" s="25" t="s">
        <v>17169</v>
      </c>
    </row>
    <row r="3835" spans="1:5">
      <c r="A3835" s="42" t="s">
        <v>17162</v>
      </c>
      <c r="B3835" s="25" t="s">
        <v>17170</v>
      </c>
    </row>
    <row r="3836" spans="1:5">
      <c r="A3836" s="42" t="s">
        <v>17163</v>
      </c>
      <c r="B3836" s="25" t="s">
        <v>17171</v>
      </c>
    </row>
    <row r="3837" spans="1:5">
      <c r="A3837" s="42" t="s">
        <v>17164</v>
      </c>
      <c r="B3837" s="25" t="s">
        <v>17172</v>
      </c>
    </row>
    <row r="3838" spans="1:5">
      <c r="A3838" s="42" t="s">
        <v>17165</v>
      </c>
      <c r="B3838" s="25" t="s">
        <v>17173</v>
      </c>
    </row>
    <row r="3839" spans="1:5">
      <c r="A3839" s="42" t="s">
        <v>17166</v>
      </c>
      <c r="B3839" s="25" t="s">
        <v>17174</v>
      </c>
    </row>
    <row r="3840" spans="1:5">
      <c r="A3840" s="42" t="s">
        <v>17167</v>
      </c>
      <c r="B3840" s="25" t="s">
        <v>17175</v>
      </c>
    </row>
    <row r="3841" spans="1:5">
      <c r="A3841" s="25" t="s">
        <v>6860</v>
      </c>
      <c r="B3841" s="25" t="s">
        <v>6861</v>
      </c>
    </row>
    <row r="3842" spans="1:5">
      <c r="A3842" s="25" t="s">
        <v>6862</v>
      </c>
      <c r="B3842" s="25" t="s">
        <v>6863</v>
      </c>
    </row>
    <row r="3843" spans="1:5">
      <c r="A3843" s="25" t="s">
        <v>6864</v>
      </c>
      <c r="B3843" s="45" t="s">
        <v>6865</v>
      </c>
      <c r="C3843" s="45"/>
      <c r="E3843" s="45"/>
    </row>
    <row r="3844" spans="1:5">
      <c r="A3844" s="25" t="s">
        <v>11045</v>
      </c>
      <c r="B3844" s="25" t="s">
        <v>11056</v>
      </c>
    </row>
    <row r="3845" spans="1:5">
      <c r="A3845" s="25" t="s">
        <v>6866</v>
      </c>
      <c r="B3845" s="25" t="s">
        <v>6867</v>
      </c>
    </row>
    <row r="3846" spans="1:5">
      <c r="A3846" s="25" t="s">
        <v>6868</v>
      </c>
      <c r="B3846" s="25" t="s">
        <v>6869</v>
      </c>
    </row>
    <row r="3847" spans="1:5">
      <c r="A3847" s="42" t="s">
        <v>6870</v>
      </c>
      <c r="B3847" s="42" t="s">
        <v>6871</v>
      </c>
      <c r="C3847" s="42"/>
      <c r="D3847" s="42"/>
      <c r="E3847" s="42"/>
    </row>
    <row r="3848" spans="1:5">
      <c r="A3848" s="42" t="s">
        <v>6872</v>
      </c>
      <c r="B3848" s="25" t="s">
        <v>6873</v>
      </c>
      <c r="D3848" s="42"/>
    </row>
    <row r="3849" spans="1:5">
      <c r="A3849" s="42" t="s">
        <v>6874</v>
      </c>
      <c r="B3849" s="25" t="s">
        <v>6875</v>
      </c>
      <c r="D3849" s="42"/>
    </row>
    <row r="3850" spans="1:5">
      <c r="A3850" s="42" t="s">
        <v>6876</v>
      </c>
      <c r="B3850" s="25" t="s">
        <v>6877</v>
      </c>
      <c r="D3850" s="42"/>
    </row>
    <row r="3851" spans="1:5">
      <c r="A3851" s="42" t="s">
        <v>6878</v>
      </c>
      <c r="B3851" s="25" t="s">
        <v>6879</v>
      </c>
      <c r="D3851" s="42"/>
    </row>
    <row r="3852" spans="1:5">
      <c r="A3852" s="42" t="s">
        <v>6880</v>
      </c>
      <c r="B3852" s="25" t="s">
        <v>6881</v>
      </c>
      <c r="D3852" s="42"/>
    </row>
    <row r="3853" spans="1:5">
      <c r="A3853" s="42" t="s">
        <v>6882</v>
      </c>
      <c r="B3853" s="25" t="s">
        <v>11082</v>
      </c>
      <c r="D3853" s="42"/>
    </row>
    <row r="3854" spans="1:5">
      <c r="A3854" s="42" t="s">
        <v>6884</v>
      </c>
      <c r="B3854" s="25" t="s">
        <v>11083</v>
      </c>
      <c r="D3854" s="42"/>
    </row>
    <row r="3855" spans="1:5">
      <c r="A3855" s="25" t="s">
        <v>6886</v>
      </c>
      <c r="B3855" s="25" t="s">
        <v>6887</v>
      </c>
    </row>
    <row r="3856" spans="1:5">
      <c r="A3856" s="25" t="s">
        <v>6888</v>
      </c>
      <c r="B3856" s="45" t="s">
        <v>6889</v>
      </c>
      <c r="C3856" s="45"/>
      <c r="E3856" s="45"/>
    </row>
    <row r="3857" spans="1:5">
      <c r="A3857" s="25" t="s">
        <v>6890</v>
      </c>
      <c r="B3857" s="25" t="s">
        <v>6891</v>
      </c>
    </row>
    <row r="3858" spans="1:5">
      <c r="A3858" s="25" t="s">
        <v>6892</v>
      </c>
      <c r="B3858" s="25" t="s">
        <v>6893</v>
      </c>
    </row>
    <row r="3859" spans="1:5">
      <c r="A3859" s="25" t="s">
        <v>6894</v>
      </c>
      <c r="B3859" s="25" t="s">
        <v>17712</v>
      </c>
    </row>
    <row r="3860" spans="1:5">
      <c r="A3860" s="25" t="s">
        <v>6895</v>
      </c>
      <c r="B3860" s="25" t="s">
        <v>6707</v>
      </c>
    </row>
    <row r="3861" spans="1:5">
      <c r="A3861" s="25" t="s">
        <v>6896</v>
      </c>
      <c r="B3861" s="25" t="s">
        <v>6897</v>
      </c>
    </row>
    <row r="3862" spans="1:5">
      <c r="A3862" s="25" t="s">
        <v>6898</v>
      </c>
      <c r="B3862" s="25" t="s">
        <v>11067</v>
      </c>
    </row>
    <row r="3863" spans="1:5">
      <c r="A3863" s="25" t="s">
        <v>6899</v>
      </c>
      <c r="B3863" s="25" t="s">
        <v>6900</v>
      </c>
    </row>
    <row r="3864" spans="1:5">
      <c r="A3864" s="25" t="s">
        <v>6901</v>
      </c>
      <c r="B3864" s="25" t="s">
        <v>6902</v>
      </c>
    </row>
    <row r="3865" spans="1:5">
      <c r="A3865" s="25" t="s">
        <v>10899</v>
      </c>
      <c r="B3865" s="25" t="s">
        <v>10900</v>
      </c>
    </row>
    <row r="3866" spans="1:5">
      <c r="A3866" s="25" t="s">
        <v>6903</v>
      </c>
      <c r="B3866" s="45" t="s">
        <v>6904</v>
      </c>
      <c r="C3866" s="45"/>
      <c r="E3866" s="45"/>
    </row>
    <row r="3867" spans="1:5">
      <c r="A3867" s="25" t="s">
        <v>6913</v>
      </c>
      <c r="B3867" s="25" t="s">
        <v>6914</v>
      </c>
    </row>
    <row r="3868" spans="1:5">
      <c r="A3868" s="25" t="s">
        <v>6915</v>
      </c>
      <c r="B3868" s="25" t="s">
        <v>6916</v>
      </c>
    </row>
    <row r="3869" spans="1:5">
      <c r="A3869" s="25" t="s">
        <v>6917</v>
      </c>
      <c r="B3869" s="44" t="s">
        <v>6918</v>
      </c>
      <c r="C3869" s="44"/>
      <c r="E3869" s="44"/>
    </row>
    <row r="3870" spans="1:5">
      <c r="A3870" s="25" t="s">
        <v>6919</v>
      </c>
      <c r="B3870" s="44" t="s">
        <v>6920</v>
      </c>
      <c r="C3870" s="44"/>
      <c r="E3870" s="44"/>
    </row>
    <row r="3871" spans="1:5">
      <c r="A3871" s="25" t="s">
        <v>6921</v>
      </c>
      <c r="B3871" s="44" t="s">
        <v>6922</v>
      </c>
      <c r="C3871" s="44"/>
      <c r="E3871" s="44"/>
    </row>
    <row r="3872" spans="1:5">
      <c r="A3872" s="25" t="s">
        <v>6923</v>
      </c>
      <c r="B3872" s="44" t="s">
        <v>6924</v>
      </c>
      <c r="C3872" s="44"/>
      <c r="E3872" s="44"/>
    </row>
    <row r="3873" spans="1:5">
      <c r="A3873" s="25" t="s">
        <v>6925</v>
      </c>
      <c r="B3873" s="44" t="s">
        <v>6926</v>
      </c>
      <c r="C3873" s="44"/>
      <c r="E3873" s="44"/>
    </row>
    <row r="3874" spans="1:5">
      <c r="A3874" s="25" t="s">
        <v>6927</v>
      </c>
      <c r="B3874" s="25" t="s">
        <v>6928</v>
      </c>
    </row>
    <row r="3875" spans="1:5">
      <c r="A3875" s="25" t="s">
        <v>6929</v>
      </c>
      <c r="B3875" s="25" t="s">
        <v>6930</v>
      </c>
    </row>
    <row r="3876" spans="1:5">
      <c r="A3876" s="25" t="s">
        <v>6931</v>
      </c>
      <c r="B3876" s="25" t="s">
        <v>6932</v>
      </c>
    </row>
    <row r="3877" spans="1:5">
      <c r="A3877" s="25" t="s">
        <v>6933</v>
      </c>
      <c r="B3877" s="25" t="s">
        <v>6934</v>
      </c>
    </row>
    <row r="3878" spans="1:5">
      <c r="A3878" s="25" t="s">
        <v>6935</v>
      </c>
      <c r="B3878" s="25" t="s">
        <v>6936</v>
      </c>
    </row>
    <row r="3879" spans="1:5">
      <c r="A3879" s="25" t="s">
        <v>6937</v>
      </c>
      <c r="B3879" s="25" t="s">
        <v>6938</v>
      </c>
    </row>
    <row r="3880" spans="1:5">
      <c r="A3880" s="25" t="s">
        <v>6939</v>
      </c>
      <c r="B3880" s="45" t="s">
        <v>6940</v>
      </c>
      <c r="C3880" s="45"/>
      <c r="E3880" s="45"/>
    </row>
    <row r="3881" spans="1:5">
      <c r="A3881" s="42" t="s">
        <v>6941</v>
      </c>
      <c r="B3881" s="25" t="s">
        <v>6942</v>
      </c>
      <c r="C3881" s="25" t="s">
        <v>11992</v>
      </c>
      <c r="D3881" s="25" t="s">
        <v>6941</v>
      </c>
      <c r="E3881" s="25" t="s">
        <v>15159</v>
      </c>
    </row>
    <row r="3882" spans="1:5">
      <c r="A3882" s="42" t="s">
        <v>6943</v>
      </c>
      <c r="B3882" s="25" t="s">
        <v>15160</v>
      </c>
      <c r="C3882" s="25" t="s">
        <v>15161</v>
      </c>
      <c r="D3882" s="25" t="s">
        <v>6943</v>
      </c>
      <c r="E3882" s="25" t="s">
        <v>7572</v>
      </c>
    </row>
    <row r="3883" spans="1:5">
      <c r="A3883" s="42" t="s">
        <v>6944</v>
      </c>
      <c r="B3883" s="25" t="s">
        <v>15162</v>
      </c>
      <c r="C3883" s="25" t="s">
        <v>15163</v>
      </c>
      <c r="D3883" s="25" t="s">
        <v>6944</v>
      </c>
      <c r="E3883" s="25" t="s">
        <v>12485</v>
      </c>
    </row>
    <row r="3884" spans="1:5">
      <c r="A3884" s="42" t="s">
        <v>6945</v>
      </c>
      <c r="B3884" s="25" t="s">
        <v>15164</v>
      </c>
      <c r="C3884" s="25" t="s">
        <v>15165</v>
      </c>
      <c r="D3884" s="25" t="s">
        <v>6945</v>
      </c>
      <c r="E3884" s="25" t="s">
        <v>12486</v>
      </c>
    </row>
    <row r="3885" spans="1:5">
      <c r="A3885" s="42" t="s">
        <v>6946</v>
      </c>
      <c r="B3885" s="25" t="s">
        <v>15166</v>
      </c>
      <c r="C3885" s="25" t="s">
        <v>11992</v>
      </c>
      <c r="D3885" s="25" t="s">
        <v>6946</v>
      </c>
      <c r="E3885" s="25" t="s">
        <v>15167</v>
      </c>
    </row>
    <row r="3886" spans="1:5">
      <c r="A3886" s="42" t="s">
        <v>6947</v>
      </c>
      <c r="B3886" s="25" t="s">
        <v>15168</v>
      </c>
      <c r="C3886" s="25" t="s">
        <v>15169</v>
      </c>
      <c r="D3886" s="25" t="s">
        <v>6947</v>
      </c>
      <c r="E3886" s="25" t="s">
        <v>7572</v>
      </c>
    </row>
    <row r="3887" spans="1:5">
      <c r="A3887" s="42" t="s">
        <v>6948</v>
      </c>
      <c r="B3887" s="25" t="s">
        <v>15170</v>
      </c>
      <c r="C3887" s="25" t="s">
        <v>15171</v>
      </c>
      <c r="D3887" s="25" t="s">
        <v>6948</v>
      </c>
      <c r="E3887" s="25" t="s">
        <v>12485</v>
      </c>
    </row>
    <row r="3888" spans="1:5">
      <c r="A3888" s="42" t="s">
        <v>6949</v>
      </c>
      <c r="B3888" s="25" t="s">
        <v>15172</v>
      </c>
      <c r="C3888" s="25" t="s">
        <v>15173</v>
      </c>
      <c r="D3888" s="25" t="s">
        <v>6949</v>
      </c>
      <c r="E3888" s="25" t="s">
        <v>12486</v>
      </c>
    </row>
    <row r="3889" spans="1:5">
      <c r="A3889" s="42" t="s">
        <v>6950</v>
      </c>
      <c r="B3889" s="25" t="s">
        <v>15174</v>
      </c>
      <c r="C3889" s="25" t="s">
        <v>11992</v>
      </c>
      <c r="D3889" s="25" t="s">
        <v>6977</v>
      </c>
      <c r="E3889" s="25" t="s">
        <v>15175</v>
      </c>
    </row>
    <row r="3890" spans="1:5">
      <c r="A3890" s="42" t="s">
        <v>6951</v>
      </c>
      <c r="B3890" s="25" t="s">
        <v>15176</v>
      </c>
      <c r="C3890" s="25" t="s">
        <v>15177</v>
      </c>
      <c r="D3890" s="25" t="s">
        <v>6979</v>
      </c>
      <c r="E3890" s="25" t="s">
        <v>7572</v>
      </c>
    </row>
    <row r="3891" spans="1:5">
      <c r="A3891" s="42" t="s">
        <v>6952</v>
      </c>
      <c r="B3891" s="25" t="s">
        <v>6953</v>
      </c>
      <c r="C3891" s="25" t="s">
        <v>15178</v>
      </c>
      <c r="D3891" s="25" t="s">
        <v>6980</v>
      </c>
      <c r="E3891" s="25" t="s">
        <v>12485</v>
      </c>
    </row>
    <row r="3892" spans="1:5">
      <c r="A3892" s="42" t="s">
        <v>6954</v>
      </c>
      <c r="B3892" s="25" t="s">
        <v>15179</v>
      </c>
      <c r="C3892" s="25" t="s">
        <v>15180</v>
      </c>
      <c r="D3892" s="25" t="s">
        <v>6981</v>
      </c>
      <c r="E3892" s="25" t="s">
        <v>12486</v>
      </c>
    </row>
    <row r="3893" spans="1:5">
      <c r="A3893" s="42" t="s">
        <v>6955</v>
      </c>
      <c r="B3893" s="25" t="s">
        <v>15181</v>
      </c>
      <c r="C3893" s="25" t="s">
        <v>11992</v>
      </c>
      <c r="D3893" s="25" t="s">
        <v>6950</v>
      </c>
      <c r="E3893" s="25" t="s">
        <v>15182</v>
      </c>
    </row>
    <row r="3894" spans="1:5">
      <c r="A3894" s="42" t="s">
        <v>6956</v>
      </c>
      <c r="B3894" s="25" t="s">
        <v>15183</v>
      </c>
      <c r="C3894" s="25" t="s">
        <v>15184</v>
      </c>
      <c r="D3894" s="25" t="s">
        <v>6951</v>
      </c>
      <c r="E3894" s="25" t="s">
        <v>7572</v>
      </c>
    </row>
    <row r="3895" spans="1:5">
      <c r="A3895" s="42" t="s">
        <v>6957</v>
      </c>
      <c r="B3895" s="25" t="s">
        <v>15185</v>
      </c>
      <c r="C3895" s="25" t="s">
        <v>15186</v>
      </c>
      <c r="D3895" s="25" t="s">
        <v>6952</v>
      </c>
      <c r="E3895" s="25" t="s">
        <v>12485</v>
      </c>
    </row>
    <row r="3896" spans="1:5">
      <c r="A3896" s="42" t="s">
        <v>6958</v>
      </c>
      <c r="B3896" s="25" t="s">
        <v>6959</v>
      </c>
      <c r="C3896" s="25" t="s">
        <v>15187</v>
      </c>
      <c r="D3896" s="25" t="s">
        <v>6954</v>
      </c>
      <c r="E3896" s="25" t="s">
        <v>12486</v>
      </c>
    </row>
    <row r="3897" spans="1:5">
      <c r="A3897" s="42" t="s">
        <v>6960</v>
      </c>
      <c r="B3897" s="25" t="s">
        <v>15188</v>
      </c>
      <c r="C3897" s="25" t="s">
        <v>11992</v>
      </c>
      <c r="D3897" s="25" t="s">
        <v>6986</v>
      </c>
      <c r="E3897" s="25" t="s">
        <v>15189</v>
      </c>
    </row>
    <row r="3898" spans="1:5">
      <c r="A3898" s="42" t="s">
        <v>6961</v>
      </c>
      <c r="B3898" s="25" t="s">
        <v>15190</v>
      </c>
      <c r="C3898" s="25" t="s">
        <v>15191</v>
      </c>
      <c r="D3898" s="25" t="s">
        <v>6988</v>
      </c>
      <c r="E3898" s="25" t="s">
        <v>7572</v>
      </c>
    </row>
    <row r="3899" spans="1:5">
      <c r="A3899" s="42" t="s">
        <v>6962</v>
      </c>
      <c r="B3899" s="25" t="s">
        <v>15192</v>
      </c>
      <c r="C3899" s="25" t="s">
        <v>15193</v>
      </c>
      <c r="D3899" s="25" t="s">
        <v>6989</v>
      </c>
      <c r="E3899" s="25" t="s">
        <v>12485</v>
      </c>
    </row>
    <row r="3900" spans="1:5">
      <c r="A3900" s="42" t="s">
        <v>6963</v>
      </c>
      <c r="B3900" s="25" t="s">
        <v>15194</v>
      </c>
      <c r="C3900" s="25" t="s">
        <v>15195</v>
      </c>
      <c r="D3900" s="25" t="s">
        <v>6990</v>
      </c>
      <c r="E3900" s="25" t="s">
        <v>12486</v>
      </c>
    </row>
    <row r="3901" spans="1:5">
      <c r="A3901" s="42" t="s">
        <v>6964</v>
      </c>
      <c r="B3901" s="25" t="s">
        <v>15196</v>
      </c>
      <c r="C3901" s="25" t="s">
        <v>11992</v>
      </c>
      <c r="D3901" s="25" t="s">
        <v>6982</v>
      </c>
      <c r="E3901" s="25" t="s">
        <v>15197</v>
      </c>
    </row>
    <row r="3902" spans="1:5">
      <c r="A3902" s="42" t="s">
        <v>6965</v>
      </c>
      <c r="B3902" s="25" t="s">
        <v>15198</v>
      </c>
      <c r="C3902" s="25" t="s">
        <v>15199</v>
      </c>
      <c r="D3902" s="25" t="s">
        <v>6983</v>
      </c>
      <c r="E3902" s="25" t="s">
        <v>7572</v>
      </c>
    </row>
    <row r="3903" spans="1:5">
      <c r="A3903" s="42" t="s">
        <v>6966</v>
      </c>
      <c r="B3903" s="25" t="s">
        <v>15200</v>
      </c>
      <c r="C3903" s="25" t="s">
        <v>15201</v>
      </c>
      <c r="D3903" s="25" t="s">
        <v>6984</v>
      </c>
      <c r="E3903" s="25" t="s">
        <v>12485</v>
      </c>
    </row>
    <row r="3904" spans="1:5">
      <c r="A3904" s="42" t="s">
        <v>6967</v>
      </c>
      <c r="B3904" s="25" t="s">
        <v>15202</v>
      </c>
      <c r="C3904" s="25" t="s">
        <v>15203</v>
      </c>
      <c r="D3904" s="25" t="s">
        <v>6985</v>
      </c>
      <c r="E3904" s="25" t="s">
        <v>12486</v>
      </c>
    </row>
    <row r="3905" spans="1:5">
      <c r="A3905" s="42" t="s">
        <v>6968</v>
      </c>
      <c r="B3905" s="25" t="s">
        <v>15204</v>
      </c>
      <c r="C3905" s="25" t="s">
        <v>11992</v>
      </c>
      <c r="D3905" s="25" t="s">
        <v>6955</v>
      </c>
      <c r="E3905" s="25" t="s">
        <v>15205</v>
      </c>
    </row>
    <row r="3906" spans="1:5">
      <c r="A3906" s="42" t="s">
        <v>6969</v>
      </c>
      <c r="B3906" s="25" t="s">
        <v>15206</v>
      </c>
      <c r="C3906" s="25" t="s">
        <v>15207</v>
      </c>
      <c r="D3906" s="25" t="s">
        <v>6956</v>
      </c>
      <c r="E3906" s="25" t="s">
        <v>7572</v>
      </c>
    </row>
    <row r="3907" spans="1:5">
      <c r="A3907" s="42" t="s">
        <v>6970</v>
      </c>
      <c r="B3907" s="25" t="s">
        <v>15208</v>
      </c>
      <c r="C3907" s="25" t="s">
        <v>15209</v>
      </c>
      <c r="D3907" s="25" t="s">
        <v>6957</v>
      </c>
      <c r="E3907" s="25" t="s">
        <v>12485</v>
      </c>
    </row>
    <row r="3908" spans="1:5">
      <c r="A3908" s="42" t="s">
        <v>6971</v>
      </c>
      <c r="B3908" s="25" t="s">
        <v>15210</v>
      </c>
      <c r="C3908" s="25" t="s">
        <v>15211</v>
      </c>
      <c r="D3908" s="25" t="s">
        <v>6958</v>
      </c>
      <c r="E3908" s="25" t="s">
        <v>12486</v>
      </c>
    </row>
    <row r="3909" spans="1:5">
      <c r="A3909" s="42" t="s">
        <v>6972</v>
      </c>
      <c r="B3909" s="25" t="s">
        <v>6978</v>
      </c>
      <c r="C3909" s="25" t="s">
        <v>11992</v>
      </c>
      <c r="D3909" s="25" t="s">
        <v>7013</v>
      </c>
      <c r="E3909" s="25" t="s">
        <v>15212</v>
      </c>
    </row>
    <row r="3910" spans="1:5">
      <c r="A3910" s="42" t="s">
        <v>6973</v>
      </c>
      <c r="B3910" s="25" t="s">
        <v>15213</v>
      </c>
      <c r="C3910" s="25" t="s">
        <v>15214</v>
      </c>
      <c r="D3910" s="25" t="s">
        <v>7014</v>
      </c>
      <c r="E3910" s="25" t="s">
        <v>7572</v>
      </c>
    </row>
    <row r="3911" spans="1:5">
      <c r="A3911" s="42" t="s">
        <v>6974</v>
      </c>
      <c r="B3911" s="25" t="s">
        <v>15215</v>
      </c>
      <c r="C3911" s="25" t="s">
        <v>15216</v>
      </c>
      <c r="D3911" s="25" t="s">
        <v>7015</v>
      </c>
      <c r="E3911" s="25" t="s">
        <v>12485</v>
      </c>
    </row>
    <row r="3912" spans="1:5">
      <c r="A3912" s="42" t="s">
        <v>6976</v>
      </c>
      <c r="B3912" s="25" t="s">
        <v>15217</v>
      </c>
      <c r="C3912" s="25" t="s">
        <v>15218</v>
      </c>
      <c r="D3912" s="25" t="s">
        <v>7016</v>
      </c>
      <c r="E3912" s="25" t="s">
        <v>12486</v>
      </c>
    </row>
    <row r="3913" spans="1:5">
      <c r="A3913" s="42" t="s">
        <v>6977</v>
      </c>
      <c r="B3913" s="25" t="s">
        <v>6978</v>
      </c>
      <c r="C3913" s="25" t="s">
        <v>11992</v>
      </c>
      <c r="D3913" s="25" t="s">
        <v>7017</v>
      </c>
      <c r="E3913" s="25" t="s">
        <v>15219</v>
      </c>
    </row>
    <row r="3914" spans="1:5">
      <c r="A3914" s="42" t="s">
        <v>6979</v>
      </c>
      <c r="B3914" s="25" t="s">
        <v>15220</v>
      </c>
      <c r="C3914" s="25" t="s">
        <v>15221</v>
      </c>
      <c r="D3914" s="25" t="s">
        <v>7018</v>
      </c>
      <c r="E3914" s="25" t="s">
        <v>7572</v>
      </c>
    </row>
    <row r="3915" spans="1:5">
      <c r="A3915" s="42" t="s">
        <v>6980</v>
      </c>
      <c r="B3915" s="25" t="s">
        <v>15222</v>
      </c>
      <c r="C3915" s="25" t="s">
        <v>15223</v>
      </c>
      <c r="D3915" s="25" t="s">
        <v>7019</v>
      </c>
      <c r="E3915" s="25" t="s">
        <v>12485</v>
      </c>
    </row>
    <row r="3916" spans="1:5">
      <c r="A3916" s="42" t="s">
        <v>6981</v>
      </c>
      <c r="B3916" s="25" t="s">
        <v>15224</v>
      </c>
      <c r="C3916" s="25" t="s">
        <v>15225</v>
      </c>
      <c r="D3916" s="25" t="s">
        <v>7020</v>
      </c>
      <c r="E3916" s="25" t="s">
        <v>12486</v>
      </c>
    </row>
    <row r="3917" spans="1:5">
      <c r="A3917" s="42" t="s">
        <v>6982</v>
      </c>
      <c r="B3917" s="25" t="s">
        <v>15226</v>
      </c>
      <c r="C3917" s="25" t="s">
        <v>11992</v>
      </c>
      <c r="D3917" s="25" t="s">
        <v>6996</v>
      </c>
      <c r="E3917" s="25" t="s">
        <v>15227</v>
      </c>
    </row>
    <row r="3918" spans="1:5">
      <c r="A3918" s="42" t="s">
        <v>6983</v>
      </c>
      <c r="B3918" s="25" t="s">
        <v>15228</v>
      </c>
      <c r="C3918" s="25" t="s">
        <v>15229</v>
      </c>
      <c r="D3918" s="25" t="s">
        <v>6998</v>
      </c>
      <c r="E3918" s="25" t="s">
        <v>7572</v>
      </c>
    </row>
    <row r="3919" spans="1:5">
      <c r="A3919" s="42" t="s">
        <v>6984</v>
      </c>
      <c r="B3919" s="25" t="s">
        <v>15230</v>
      </c>
      <c r="C3919" s="25" t="s">
        <v>15231</v>
      </c>
      <c r="D3919" s="25" t="s">
        <v>6999</v>
      </c>
      <c r="E3919" s="25" t="s">
        <v>12485</v>
      </c>
    </row>
    <row r="3920" spans="1:5">
      <c r="A3920" s="42" t="s">
        <v>6985</v>
      </c>
      <c r="B3920" s="25" t="s">
        <v>15232</v>
      </c>
      <c r="C3920" s="25" t="s">
        <v>15233</v>
      </c>
      <c r="D3920" s="25" t="s">
        <v>7000</v>
      </c>
      <c r="E3920" s="25" t="s">
        <v>12486</v>
      </c>
    </row>
    <row r="3921" spans="1:5">
      <c r="A3921" s="42" t="s">
        <v>6986</v>
      </c>
      <c r="B3921" s="25" t="s">
        <v>6987</v>
      </c>
      <c r="C3921" s="25" t="s">
        <v>11992</v>
      </c>
      <c r="D3921" s="25" t="s">
        <v>7001</v>
      </c>
      <c r="E3921" s="25" t="s">
        <v>15234</v>
      </c>
    </row>
    <row r="3922" spans="1:5">
      <c r="A3922" s="42" t="s">
        <v>6988</v>
      </c>
      <c r="B3922" s="25" t="s">
        <v>15235</v>
      </c>
      <c r="C3922" s="25" t="s">
        <v>15236</v>
      </c>
      <c r="D3922" s="25" t="s">
        <v>7002</v>
      </c>
      <c r="E3922" s="25" t="s">
        <v>7572</v>
      </c>
    </row>
    <row r="3923" spans="1:5">
      <c r="A3923" s="42" t="s">
        <v>6989</v>
      </c>
      <c r="B3923" s="25" t="s">
        <v>15237</v>
      </c>
      <c r="C3923" s="25" t="s">
        <v>15216</v>
      </c>
      <c r="D3923" s="25" t="s">
        <v>7003</v>
      </c>
      <c r="E3923" s="25" t="s">
        <v>12485</v>
      </c>
    </row>
    <row r="3924" spans="1:5">
      <c r="A3924" s="42" t="s">
        <v>6990</v>
      </c>
      <c r="B3924" s="25" t="s">
        <v>15232</v>
      </c>
      <c r="C3924" s="25" t="s">
        <v>15238</v>
      </c>
      <c r="D3924" s="25" t="s">
        <v>7004</v>
      </c>
      <c r="E3924" s="25" t="s">
        <v>12486</v>
      </c>
    </row>
    <row r="3925" spans="1:5">
      <c r="A3925" s="42" t="s">
        <v>6991</v>
      </c>
      <c r="B3925" s="25" t="s">
        <v>6992</v>
      </c>
      <c r="C3925" s="25" t="s">
        <v>11992</v>
      </c>
      <c r="D3925" s="25" t="s">
        <v>7005</v>
      </c>
      <c r="E3925" s="25" t="s">
        <v>15239</v>
      </c>
    </row>
    <row r="3926" spans="1:5">
      <c r="A3926" s="42" t="s">
        <v>6993</v>
      </c>
      <c r="B3926" s="25" t="s">
        <v>15240</v>
      </c>
      <c r="C3926" s="25" t="s">
        <v>15241</v>
      </c>
      <c r="D3926" s="25" t="s">
        <v>7006</v>
      </c>
      <c r="E3926" s="25" t="s">
        <v>7572</v>
      </c>
    </row>
    <row r="3927" spans="1:5">
      <c r="A3927" s="42" t="s">
        <v>6994</v>
      </c>
      <c r="B3927" s="25" t="s">
        <v>15242</v>
      </c>
      <c r="C3927" s="25" t="s">
        <v>15243</v>
      </c>
      <c r="D3927" s="25" t="s">
        <v>7007</v>
      </c>
      <c r="E3927" s="25" t="s">
        <v>12485</v>
      </c>
    </row>
    <row r="3928" spans="1:5">
      <c r="A3928" s="42" t="s">
        <v>6995</v>
      </c>
      <c r="B3928" s="25" t="s">
        <v>15244</v>
      </c>
      <c r="C3928" s="25" t="s">
        <v>15245</v>
      </c>
      <c r="D3928" s="25" t="s">
        <v>7008</v>
      </c>
      <c r="E3928" s="25" t="s">
        <v>12486</v>
      </c>
    </row>
    <row r="3929" spans="1:5">
      <c r="A3929" s="42" t="s">
        <v>6996</v>
      </c>
      <c r="B3929" s="25" t="s">
        <v>6997</v>
      </c>
      <c r="C3929" s="25" t="s">
        <v>11992</v>
      </c>
      <c r="D3929" s="25" t="s">
        <v>6960</v>
      </c>
      <c r="E3929" s="25" t="s">
        <v>15246</v>
      </c>
    </row>
    <row r="3930" spans="1:5">
      <c r="A3930" s="42" t="s">
        <v>6998</v>
      </c>
      <c r="B3930" s="25" t="s">
        <v>15247</v>
      </c>
      <c r="C3930" s="25" t="s">
        <v>15248</v>
      </c>
      <c r="D3930" s="25" t="s">
        <v>6961</v>
      </c>
      <c r="E3930" s="25" t="s">
        <v>7572</v>
      </c>
    </row>
    <row r="3931" spans="1:5">
      <c r="A3931" s="42" t="s">
        <v>6999</v>
      </c>
      <c r="B3931" s="25" t="s">
        <v>15249</v>
      </c>
      <c r="C3931" s="25" t="s">
        <v>15250</v>
      </c>
      <c r="D3931" s="25" t="s">
        <v>6962</v>
      </c>
      <c r="E3931" s="25" t="s">
        <v>12485</v>
      </c>
    </row>
    <row r="3932" spans="1:5">
      <c r="A3932" s="42" t="s">
        <v>7000</v>
      </c>
      <c r="B3932" s="25" t="s">
        <v>15251</v>
      </c>
      <c r="C3932" s="25" t="s">
        <v>15252</v>
      </c>
      <c r="D3932" s="25" t="s">
        <v>6963</v>
      </c>
      <c r="E3932" s="25" t="s">
        <v>12486</v>
      </c>
    </row>
    <row r="3933" spans="1:5">
      <c r="A3933" s="42" t="s">
        <v>7001</v>
      </c>
      <c r="B3933" s="25" t="s">
        <v>15253</v>
      </c>
      <c r="C3933" s="25" t="s">
        <v>11992</v>
      </c>
      <c r="D3933" s="25" t="s">
        <v>6991</v>
      </c>
      <c r="E3933" s="25" t="s">
        <v>15254</v>
      </c>
    </row>
    <row r="3934" spans="1:5">
      <c r="A3934" s="42" t="s">
        <v>7002</v>
      </c>
      <c r="B3934" s="25" t="s">
        <v>15255</v>
      </c>
      <c r="C3934" s="25" t="s">
        <v>15256</v>
      </c>
      <c r="D3934" s="25" t="s">
        <v>6993</v>
      </c>
      <c r="E3934" s="25" t="s">
        <v>7572</v>
      </c>
    </row>
    <row r="3935" spans="1:5">
      <c r="A3935" s="42" t="s">
        <v>7003</v>
      </c>
      <c r="B3935" s="25" t="s">
        <v>15257</v>
      </c>
      <c r="C3935" s="25" t="s">
        <v>15258</v>
      </c>
      <c r="D3935" s="25" t="s">
        <v>6994</v>
      </c>
      <c r="E3935" s="25" t="s">
        <v>12485</v>
      </c>
    </row>
    <row r="3936" spans="1:5">
      <c r="A3936" s="42" t="s">
        <v>7004</v>
      </c>
      <c r="B3936" s="25" t="s">
        <v>15259</v>
      </c>
      <c r="C3936" s="25" t="s">
        <v>15260</v>
      </c>
      <c r="D3936" s="25" t="s">
        <v>6995</v>
      </c>
      <c r="E3936" s="25" t="s">
        <v>12486</v>
      </c>
    </row>
    <row r="3937" spans="1:5">
      <c r="A3937" s="42" t="s">
        <v>7005</v>
      </c>
      <c r="B3937" s="25" t="s">
        <v>15261</v>
      </c>
      <c r="C3937" s="25" t="s">
        <v>11992</v>
      </c>
      <c r="D3937" s="25" t="s">
        <v>6964</v>
      </c>
      <c r="E3937" s="25" t="s">
        <v>15262</v>
      </c>
    </row>
    <row r="3938" spans="1:5">
      <c r="A3938" s="42" t="s">
        <v>7006</v>
      </c>
      <c r="B3938" s="25" t="s">
        <v>15263</v>
      </c>
      <c r="C3938" s="25" t="s">
        <v>15264</v>
      </c>
      <c r="D3938" s="25" t="s">
        <v>6965</v>
      </c>
      <c r="E3938" s="25" t="s">
        <v>7572</v>
      </c>
    </row>
    <row r="3939" spans="1:5">
      <c r="A3939" s="42" t="s">
        <v>7007</v>
      </c>
      <c r="B3939" s="25" t="s">
        <v>15265</v>
      </c>
      <c r="C3939" s="25" t="s">
        <v>15266</v>
      </c>
      <c r="D3939" s="25" t="s">
        <v>6966</v>
      </c>
      <c r="E3939" s="25" t="s">
        <v>12485</v>
      </c>
    </row>
    <row r="3940" spans="1:5">
      <c r="A3940" s="42" t="s">
        <v>7008</v>
      </c>
      <c r="B3940" s="25" t="s">
        <v>15267</v>
      </c>
      <c r="C3940" s="25" t="s">
        <v>15268</v>
      </c>
      <c r="D3940" s="25" t="s">
        <v>6967</v>
      </c>
      <c r="E3940" s="25" t="s">
        <v>12486</v>
      </c>
    </row>
    <row r="3941" spans="1:5">
      <c r="A3941" s="42" t="s">
        <v>7009</v>
      </c>
      <c r="B3941" s="25" t="s">
        <v>15269</v>
      </c>
      <c r="C3941" s="25" t="s">
        <v>11992</v>
      </c>
      <c r="D3941" s="25" t="s">
        <v>6968</v>
      </c>
      <c r="E3941" s="25" t="s">
        <v>15270</v>
      </c>
    </row>
    <row r="3942" spans="1:5">
      <c r="A3942" s="42" t="s">
        <v>7010</v>
      </c>
      <c r="B3942" s="25" t="s">
        <v>15271</v>
      </c>
      <c r="C3942" s="25" t="s">
        <v>15272</v>
      </c>
      <c r="D3942" s="25" t="s">
        <v>6969</v>
      </c>
      <c r="E3942" s="25" t="s">
        <v>7572</v>
      </c>
    </row>
    <row r="3943" spans="1:5">
      <c r="A3943" s="42" t="s">
        <v>7011</v>
      </c>
      <c r="B3943" s="25" t="s">
        <v>15273</v>
      </c>
      <c r="C3943" s="25" t="s">
        <v>15274</v>
      </c>
      <c r="D3943" s="25" t="s">
        <v>6970</v>
      </c>
      <c r="E3943" s="25" t="s">
        <v>12485</v>
      </c>
    </row>
    <row r="3944" spans="1:5">
      <c r="A3944" s="42" t="s">
        <v>7012</v>
      </c>
      <c r="B3944" s="25" t="s">
        <v>15275</v>
      </c>
      <c r="C3944" s="25" t="s">
        <v>15276</v>
      </c>
      <c r="D3944" s="25" t="s">
        <v>6971</v>
      </c>
      <c r="E3944" s="25" t="s">
        <v>12486</v>
      </c>
    </row>
    <row r="3945" spans="1:5">
      <c r="A3945" s="42" t="s">
        <v>7013</v>
      </c>
      <c r="B3945" s="25" t="s">
        <v>15277</v>
      </c>
      <c r="C3945" s="25" t="s">
        <v>11992</v>
      </c>
      <c r="D3945" s="25" t="s">
        <v>6972</v>
      </c>
      <c r="E3945" s="25" t="s">
        <v>15278</v>
      </c>
    </row>
    <row r="3946" spans="1:5">
      <c r="A3946" s="42" t="s">
        <v>7014</v>
      </c>
      <c r="B3946" s="25" t="s">
        <v>15279</v>
      </c>
      <c r="C3946" s="25" t="s">
        <v>15280</v>
      </c>
      <c r="D3946" s="25" t="s">
        <v>6973</v>
      </c>
      <c r="E3946" s="25" t="s">
        <v>7572</v>
      </c>
    </row>
    <row r="3947" spans="1:5">
      <c r="A3947" s="42" t="s">
        <v>7015</v>
      </c>
      <c r="B3947" s="25" t="s">
        <v>15281</v>
      </c>
      <c r="C3947" s="25" t="s">
        <v>15282</v>
      </c>
      <c r="D3947" s="25" t="s">
        <v>6974</v>
      </c>
      <c r="E3947" s="25" t="s">
        <v>12485</v>
      </c>
    </row>
    <row r="3948" spans="1:5">
      <c r="A3948" s="42" t="s">
        <v>7016</v>
      </c>
      <c r="B3948" s="25" t="s">
        <v>15283</v>
      </c>
      <c r="C3948" s="25" t="s">
        <v>15284</v>
      </c>
      <c r="D3948" s="25" t="s">
        <v>6976</v>
      </c>
      <c r="E3948" s="25" t="s">
        <v>12486</v>
      </c>
    </row>
    <row r="3949" spans="1:5">
      <c r="A3949" s="42" t="s">
        <v>7017</v>
      </c>
      <c r="B3949" s="25" t="s">
        <v>15285</v>
      </c>
      <c r="C3949" s="25" t="s">
        <v>11992</v>
      </c>
      <c r="D3949" s="25" t="s">
        <v>7009</v>
      </c>
      <c r="E3949" s="25" t="s">
        <v>15286</v>
      </c>
    </row>
    <row r="3950" spans="1:5">
      <c r="A3950" s="42" t="s">
        <v>7018</v>
      </c>
      <c r="B3950" s="25" t="s">
        <v>15287</v>
      </c>
      <c r="C3950" s="25" t="s">
        <v>15288</v>
      </c>
      <c r="D3950" s="25" t="s">
        <v>7010</v>
      </c>
      <c r="E3950" s="25" t="s">
        <v>7572</v>
      </c>
    </row>
    <row r="3951" spans="1:5">
      <c r="A3951" s="42" t="s">
        <v>7019</v>
      </c>
      <c r="B3951" s="25" t="s">
        <v>15289</v>
      </c>
      <c r="C3951" s="25" t="s">
        <v>15290</v>
      </c>
      <c r="D3951" s="25" t="s">
        <v>7011</v>
      </c>
      <c r="E3951" s="25" t="s">
        <v>12485</v>
      </c>
    </row>
    <row r="3952" spans="1:5">
      <c r="A3952" s="42" t="s">
        <v>7020</v>
      </c>
      <c r="B3952" s="25" t="s">
        <v>15291</v>
      </c>
      <c r="C3952" s="25" t="s">
        <v>15292</v>
      </c>
      <c r="D3952" s="25" t="s">
        <v>7012</v>
      </c>
      <c r="E3952" s="25" t="s">
        <v>12486</v>
      </c>
    </row>
    <row r="3953" spans="1:5">
      <c r="A3953" s="42" t="s">
        <v>17496</v>
      </c>
      <c r="B3953" s="25" t="s">
        <v>17504</v>
      </c>
    </row>
    <row r="3954" spans="1:5">
      <c r="A3954" s="42" t="s">
        <v>17497</v>
      </c>
      <c r="B3954" s="25" t="s">
        <v>17505</v>
      </c>
    </row>
    <row r="3955" spans="1:5">
      <c r="A3955" s="42" t="s">
        <v>17498</v>
      </c>
      <c r="B3955" s="25" t="s">
        <v>17506</v>
      </c>
    </row>
    <row r="3956" spans="1:5">
      <c r="A3956" s="42" t="s">
        <v>17499</v>
      </c>
      <c r="B3956" s="25" t="s">
        <v>17507</v>
      </c>
    </row>
    <row r="3957" spans="1:5">
      <c r="A3957" s="42" t="s">
        <v>17500</v>
      </c>
      <c r="B3957" s="25" t="s">
        <v>17508</v>
      </c>
    </row>
    <row r="3958" spans="1:5">
      <c r="A3958" s="42" t="s">
        <v>17501</v>
      </c>
      <c r="B3958" s="25" t="s">
        <v>17509</v>
      </c>
    </row>
    <row r="3959" spans="1:5">
      <c r="A3959" s="42" t="s">
        <v>17502</v>
      </c>
      <c r="B3959" s="25" t="s">
        <v>17510</v>
      </c>
    </row>
    <row r="3960" spans="1:5">
      <c r="A3960" s="42" t="s">
        <v>17503</v>
      </c>
      <c r="B3960" s="25" t="s">
        <v>17511</v>
      </c>
    </row>
    <row r="3961" spans="1:5">
      <c r="A3961" s="25" t="s">
        <v>7021</v>
      </c>
      <c r="B3961" s="25" t="s">
        <v>7022</v>
      </c>
    </row>
    <row r="3962" spans="1:5">
      <c r="A3962" s="25" t="s">
        <v>7023</v>
      </c>
      <c r="B3962" s="25" t="s">
        <v>6924</v>
      </c>
    </row>
    <row r="3963" spans="1:5">
      <c r="A3963" s="25" t="s">
        <v>17696</v>
      </c>
      <c r="B3963" s="25" t="s">
        <v>11070</v>
      </c>
    </row>
    <row r="3964" spans="1:5">
      <c r="A3964" s="25" t="s">
        <v>17707</v>
      </c>
      <c r="B3964" s="25" t="s">
        <v>7453</v>
      </c>
    </row>
    <row r="3965" spans="1:5">
      <c r="A3965" s="25" t="s">
        <v>7024</v>
      </c>
      <c r="B3965" s="25" t="s">
        <v>7025</v>
      </c>
    </row>
    <row r="3966" spans="1:5">
      <c r="A3966" s="25" t="s">
        <v>7026</v>
      </c>
      <c r="B3966" s="45" t="s">
        <v>7027</v>
      </c>
      <c r="C3966" s="45"/>
      <c r="E3966" s="45"/>
    </row>
    <row r="3967" spans="1:5">
      <c r="A3967" s="25" t="s">
        <v>7028</v>
      </c>
      <c r="B3967" s="53" t="s">
        <v>7029</v>
      </c>
      <c r="D3967" s="3" t="s">
        <v>7028</v>
      </c>
      <c r="E3967" s="25" t="s">
        <v>12484</v>
      </c>
    </row>
    <row r="3968" spans="1:5">
      <c r="A3968" s="25" t="s">
        <v>7030</v>
      </c>
      <c r="B3968" s="25" t="s">
        <v>7031</v>
      </c>
      <c r="C3968" s="25" t="s">
        <v>12198</v>
      </c>
      <c r="D3968" s="3" t="s">
        <v>7030</v>
      </c>
      <c r="E3968" s="25" t="s">
        <v>7572</v>
      </c>
    </row>
    <row r="3969" spans="1:5">
      <c r="A3969" s="25" t="s">
        <v>7032</v>
      </c>
      <c r="B3969" s="25" t="s">
        <v>7033</v>
      </c>
      <c r="C3969" s="25" t="s">
        <v>12199</v>
      </c>
      <c r="D3969" s="3" t="s">
        <v>7032</v>
      </c>
      <c r="E3969" s="25" t="s">
        <v>12485</v>
      </c>
    </row>
    <row r="3970" spans="1:5">
      <c r="A3970" s="25" t="s">
        <v>7034</v>
      </c>
      <c r="B3970" s="25" t="s">
        <v>7035</v>
      </c>
      <c r="C3970" s="25" t="s">
        <v>12200</v>
      </c>
      <c r="D3970" s="3" t="s">
        <v>7034</v>
      </c>
      <c r="E3970" s="25" t="s">
        <v>12486</v>
      </c>
    </row>
    <row r="3971" spans="1:5">
      <c r="A3971" s="25" t="s">
        <v>7036</v>
      </c>
      <c r="B3971" s="53" t="s">
        <v>7037</v>
      </c>
      <c r="C3971" s="25" t="s">
        <v>11992</v>
      </c>
      <c r="D3971" s="3" t="s">
        <v>7084</v>
      </c>
      <c r="E3971" s="25" t="s">
        <v>12487</v>
      </c>
    </row>
    <row r="3972" spans="1:5">
      <c r="A3972" s="25" t="s">
        <v>7038</v>
      </c>
      <c r="B3972" s="25" t="s">
        <v>7039</v>
      </c>
      <c r="C3972" s="25" t="s">
        <v>12201</v>
      </c>
      <c r="D3972" s="3" t="s">
        <v>7086</v>
      </c>
      <c r="E3972" s="25" t="s">
        <v>7164</v>
      </c>
    </row>
    <row r="3973" spans="1:5">
      <c r="A3973" s="25" t="s">
        <v>7040</v>
      </c>
      <c r="B3973" s="25" t="s">
        <v>7041</v>
      </c>
      <c r="C3973" s="25" t="s">
        <v>12202</v>
      </c>
      <c r="D3973" s="3" t="s">
        <v>7088</v>
      </c>
      <c r="E3973" s="25" t="s">
        <v>12488</v>
      </c>
    </row>
    <row r="3974" spans="1:5">
      <c r="A3974" s="25" t="s">
        <v>7042</v>
      </c>
      <c r="B3974" s="25" t="s">
        <v>7043</v>
      </c>
      <c r="C3974" s="25" t="s">
        <v>12203</v>
      </c>
      <c r="D3974" s="3" t="s">
        <v>7090</v>
      </c>
      <c r="E3974" s="25" t="s">
        <v>7876</v>
      </c>
    </row>
    <row r="3975" spans="1:5">
      <c r="A3975" s="25" t="s">
        <v>7044</v>
      </c>
      <c r="B3975" s="53" t="s">
        <v>7045</v>
      </c>
      <c r="C3975" s="25" t="s">
        <v>11992</v>
      </c>
      <c r="D3975" s="3" t="s">
        <v>7076</v>
      </c>
      <c r="E3975" s="25" t="s">
        <v>12489</v>
      </c>
    </row>
    <row r="3976" spans="1:5">
      <c r="A3976" s="25" t="s">
        <v>7046</v>
      </c>
      <c r="B3976" s="25" t="s">
        <v>7047</v>
      </c>
      <c r="C3976" s="25" t="s">
        <v>12204</v>
      </c>
      <c r="D3976" s="3" t="s">
        <v>7078</v>
      </c>
      <c r="E3976" s="25" t="s">
        <v>7164</v>
      </c>
    </row>
    <row r="3977" spans="1:5">
      <c r="A3977" s="25" t="s">
        <v>7048</v>
      </c>
      <c r="B3977" s="25" t="s">
        <v>7049</v>
      </c>
      <c r="C3977" s="25" t="s">
        <v>12205</v>
      </c>
      <c r="D3977" s="3" t="s">
        <v>7080</v>
      </c>
      <c r="E3977" s="25" t="s">
        <v>7168</v>
      </c>
    </row>
    <row r="3978" spans="1:5">
      <c r="A3978" s="25" t="s">
        <v>7050</v>
      </c>
      <c r="B3978" s="25" t="s">
        <v>7051</v>
      </c>
      <c r="C3978" s="25" t="s">
        <v>12206</v>
      </c>
      <c r="D3978" s="3" t="s">
        <v>7082</v>
      </c>
      <c r="E3978" s="25" t="s">
        <v>7876</v>
      </c>
    </row>
    <row r="3979" spans="1:5">
      <c r="A3979" s="25" t="s">
        <v>7052</v>
      </c>
      <c r="B3979" s="53" t="s">
        <v>7053</v>
      </c>
      <c r="C3979" s="25" t="s">
        <v>11992</v>
      </c>
      <c r="D3979" s="3" t="s">
        <v>7044</v>
      </c>
      <c r="E3979" s="25" t="s">
        <v>12490</v>
      </c>
    </row>
    <row r="3980" spans="1:5">
      <c r="A3980" s="25" t="s">
        <v>7054</v>
      </c>
      <c r="B3980" s="25" t="s">
        <v>7055</v>
      </c>
      <c r="C3980" s="25" t="s">
        <v>12207</v>
      </c>
      <c r="D3980" s="3" t="s">
        <v>7046</v>
      </c>
      <c r="E3980" s="25" t="s">
        <v>7164</v>
      </c>
    </row>
    <row r="3981" spans="1:5">
      <c r="A3981" s="25" t="s">
        <v>7056</v>
      </c>
      <c r="B3981" s="25" t="s">
        <v>7057</v>
      </c>
      <c r="C3981" s="25" t="s">
        <v>12208</v>
      </c>
      <c r="D3981" s="3" t="s">
        <v>7048</v>
      </c>
      <c r="E3981" s="25" t="s">
        <v>12488</v>
      </c>
    </row>
    <row r="3982" spans="1:5">
      <c r="A3982" s="25" t="s">
        <v>7058</v>
      </c>
      <c r="B3982" s="25" t="s">
        <v>7059</v>
      </c>
      <c r="C3982" s="25" t="s">
        <v>12209</v>
      </c>
      <c r="D3982" s="3" t="s">
        <v>7050</v>
      </c>
      <c r="E3982" s="25" t="s">
        <v>7876</v>
      </c>
    </row>
    <row r="3983" spans="1:5">
      <c r="A3983" s="25" t="s">
        <v>7060</v>
      </c>
      <c r="B3983" s="53" t="s">
        <v>7061</v>
      </c>
      <c r="C3983" s="25" t="s">
        <v>11992</v>
      </c>
      <c r="D3983" s="3" t="s">
        <v>7052</v>
      </c>
      <c r="E3983" s="25" t="s">
        <v>12491</v>
      </c>
    </row>
    <row r="3984" spans="1:5">
      <c r="A3984" s="25" t="s">
        <v>7062</v>
      </c>
      <c r="B3984" s="25" t="s">
        <v>7063</v>
      </c>
      <c r="C3984" s="25" t="s">
        <v>12210</v>
      </c>
      <c r="D3984" s="3" t="s">
        <v>7054</v>
      </c>
      <c r="E3984" s="25" t="s">
        <v>12492</v>
      </c>
    </row>
    <row r="3985" spans="1:5">
      <c r="A3985" s="25" t="s">
        <v>7064</v>
      </c>
      <c r="B3985" s="25" t="s">
        <v>7065</v>
      </c>
      <c r="C3985" s="25" t="s">
        <v>12211</v>
      </c>
      <c r="D3985" s="3" t="s">
        <v>7056</v>
      </c>
      <c r="E3985" s="25" t="s">
        <v>12485</v>
      </c>
    </row>
    <row r="3986" spans="1:5">
      <c r="A3986" s="25" t="s">
        <v>7066</v>
      </c>
      <c r="B3986" s="25" t="s">
        <v>7067</v>
      </c>
      <c r="C3986" s="25" t="s">
        <v>12212</v>
      </c>
      <c r="D3986" s="3" t="s">
        <v>7058</v>
      </c>
      <c r="E3986" s="25" t="s">
        <v>12486</v>
      </c>
    </row>
    <row r="3987" spans="1:5">
      <c r="A3987" s="25" t="s">
        <v>7068</v>
      </c>
      <c r="B3987" s="53" t="s">
        <v>7069</v>
      </c>
      <c r="C3987" s="25" t="s">
        <v>11992</v>
      </c>
      <c r="D3987" s="3" t="s">
        <v>7060</v>
      </c>
      <c r="E3987" s="25" t="s">
        <v>12493</v>
      </c>
    </row>
    <row r="3988" spans="1:5">
      <c r="A3988" s="25" t="s">
        <v>7070</v>
      </c>
      <c r="B3988" s="25" t="s">
        <v>7071</v>
      </c>
      <c r="C3988" s="25" t="s">
        <v>12213</v>
      </c>
      <c r="D3988" s="3" t="s">
        <v>7062</v>
      </c>
      <c r="E3988" s="25" t="s">
        <v>12492</v>
      </c>
    </row>
    <row r="3989" spans="1:5">
      <c r="A3989" s="25" t="s">
        <v>7072</v>
      </c>
      <c r="B3989" s="25" t="s">
        <v>7073</v>
      </c>
      <c r="C3989" s="25" t="s">
        <v>12214</v>
      </c>
      <c r="D3989" s="3" t="s">
        <v>7064</v>
      </c>
      <c r="E3989" s="25" t="s">
        <v>12485</v>
      </c>
    </row>
    <row r="3990" spans="1:5">
      <c r="A3990" s="25" t="s">
        <v>7074</v>
      </c>
      <c r="B3990" s="25" t="s">
        <v>7075</v>
      </c>
      <c r="C3990" s="25" t="s">
        <v>12215</v>
      </c>
      <c r="D3990" s="3" t="s">
        <v>7066</v>
      </c>
      <c r="E3990" s="25" t="s">
        <v>12486</v>
      </c>
    </row>
    <row r="3991" spans="1:5">
      <c r="A3991" s="25" t="s">
        <v>7076</v>
      </c>
      <c r="B3991" s="53" t="s">
        <v>7077</v>
      </c>
      <c r="C3991" s="25" t="s">
        <v>11992</v>
      </c>
      <c r="D3991" s="3" t="s">
        <v>7100</v>
      </c>
      <c r="E3991" s="25" t="s">
        <v>7077</v>
      </c>
    </row>
    <row r="3992" spans="1:5">
      <c r="A3992" s="25" t="s">
        <v>7078</v>
      </c>
      <c r="B3992" s="25" t="s">
        <v>7079</v>
      </c>
      <c r="C3992" s="25" t="s">
        <v>12216</v>
      </c>
      <c r="D3992" s="3" t="s">
        <v>7102</v>
      </c>
      <c r="E3992" s="25" t="s">
        <v>12492</v>
      </c>
    </row>
    <row r="3993" spans="1:5">
      <c r="A3993" s="25" t="s">
        <v>7080</v>
      </c>
      <c r="B3993" s="25" t="s">
        <v>7081</v>
      </c>
      <c r="C3993" s="25" t="s">
        <v>12217</v>
      </c>
      <c r="D3993" s="3" t="s">
        <v>7104</v>
      </c>
      <c r="E3993" s="25" t="s">
        <v>12485</v>
      </c>
    </row>
    <row r="3994" spans="1:5">
      <c r="A3994" s="25" t="s">
        <v>7082</v>
      </c>
      <c r="B3994" s="25" t="s">
        <v>7083</v>
      </c>
      <c r="C3994" s="25" t="s">
        <v>12218</v>
      </c>
      <c r="D3994" s="3" t="s">
        <v>7106</v>
      </c>
      <c r="E3994" s="25" t="s">
        <v>12486</v>
      </c>
    </row>
    <row r="3995" spans="1:5">
      <c r="A3995" s="25" t="s">
        <v>7084</v>
      </c>
      <c r="B3995" s="53" t="s">
        <v>7085</v>
      </c>
      <c r="C3995" s="25" t="s">
        <v>11992</v>
      </c>
      <c r="D3995" s="3" t="s">
        <v>7116</v>
      </c>
      <c r="E3995" s="25" t="s">
        <v>12494</v>
      </c>
    </row>
    <row r="3996" spans="1:5">
      <c r="A3996" s="25" t="s">
        <v>7086</v>
      </c>
      <c r="B3996" s="25" t="s">
        <v>7087</v>
      </c>
      <c r="C3996" s="25" t="s">
        <v>12219</v>
      </c>
      <c r="D3996" s="3" t="s">
        <v>7118</v>
      </c>
      <c r="E3996" s="25" t="s">
        <v>12495</v>
      </c>
    </row>
    <row r="3997" spans="1:5">
      <c r="A3997" s="25" t="s">
        <v>7088</v>
      </c>
      <c r="B3997" s="25" t="s">
        <v>7089</v>
      </c>
      <c r="C3997" s="25" t="s">
        <v>12220</v>
      </c>
      <c r="D3997" s="3" t="s">
        <v>7120</v>
      </c>
      <c r="E3997" s="25" t="s">
        <v>12485</v>
      </c>
    </row>
    <row r="3998" spans="1:5">
      <c r="A3998" s="25" t="s">
        <v>7090</v>
      </c>
      <c r="B3998" s="25" t="s">
        <v>7091</v>
      </c>
      <c r="C3998" s="25" t="s">
        <v>12221</v>
      </c>
      <c r="D3998" s="3" t="s">
        <v>7122</v>
      </c>
      <c r="E3998" s="25" t="s">
        <v>12486</v>
      </c>
    </row>
    <row r="3999" spans="1:5">
      <c r="A3999" s="25" t="s">
        <v>7092</v>
      </c>
      <c r="B3999" s="53" t="s">
        <v>7093</v>
      </c>
      <c r="C3999" s="25" t="s">
        <v>11992</v>
      </c>
      <c r="D3999" s="3" t="s">
        <v>7108</v>
      </c>
      <c r="E3999" s="25" t="s">
        <v>12496</v>
      </c>
    </row>
    <row r="4000" spans="1:5">
      <c r="A4000" s="25" t="s">
        <v>7094</v>
      </c>
      <c r="B4000" s="25" t="s">
        <v>7095</v>
      </c>
      <c r="C4000" s="25" t="s">
        <v>12222</v>
      </c>
      <c r="D4000" s="3" t="s">
        <v>7110</v>
      </c>
      <c r="E4000" s="25" t="s">
        <v>12497</v>
      </c>
    </row>
    <row r="4001" spans="1:5">
      <c r="A4001" s="25" t="s">
        <v>7096</v>
      </c>
      <c r="B4001" s="25" t="s">
        <v>7097</v>
      </c>
      <c r="C4001" s="25" t="s">
        <v>12223</v>
      </c>
      <c r="D4001" s="3" t="s">
        <v>7112</v>
      </c>
      <c r="E4001" s="25" t="s">
        <v>12485</v>
      </c>
    </row>
    <row r="4002" spans="1:5">
      <c r="A4002" s="25" t="s">
        <v>7098</v>
      </c>
      <c r="B4002" s="25" t="s">
        <v>7099</v>
      </c>
      <c r="C4002" s="25" t="s">
        <v>12223</v>
      </c>
      <c r="D4002" s="3" t="s">
        <v>7114</v>
      </c>
      <c r="E4002" s="25" t="s">
        <v>12486</v>
      </c>
    </row>
    <row r="4003" spans="1:5">
      <c r="A4003" s="25" t="s">
        <v>7100</v>
      </c>
      <c r="B4003" s="53" t="s">
        <v>7101</v>
      </c>
      <c r="C4003" s="25" t="s">
        <v>11992</v>
      </c>
      <c r="D4003" s="3" t="s">
        <v>7128</v>
      </c>
      <c r="E4003" s="25" t="s">
        <v>12498</v>
      </c>
    </row>
    <row r="4004" spans="1:5">
      <c r="A4004" s="25" t="s">
        <v>7102</v>
      </c>
      <c r="B4004" s="25" t="s">
        <v>7103</v>
      </c>
      <c r="C4004" s="25" t="s">
        <v>12224</v>
      </c>
      <c r="D4004" s="3" t="s">
        <v>7129</v>
      </c>
      <c r="E4004" s="25" t="s">
        <v>7164</v>
      </c>
    </row>
    <row r="4005" spans="1:5">
      <c r="A4005" s="25" t="s">
        <v>7104</v>
      </c>
      <c r="B4005" s="25" t="s">
        <v>7105</v>
      </c>
      <c r="C4005" s="25" t="s">
        <v>12225</v>
      </c>
      <c r="D4005" s="3" t="s">
        <v>7130</v>
      </c>
      <c r="E4005" s="25" t="s">
        <v>7168</v>
      </c>
    </row>
    <row r="4006" spans="1:5">
      <c r="A4006" s="25" t="s">
        <v>7106</v>
      </c>
      <c r="B4006" s="25" t="s">
        <v>7107</v>
      </c>
      <c r="C4006" s="25" t="s">
        <v>12226</v>
      </c>
      <c r="D4006" s="3" t="s">
        <v>7131</v>
      </c>
      <c r="E4006" s="25" t="s">
        <v>7876</v>
      </c>
    </row>
    <row r="4007" spans="1:5">
      <c r="A4007" s="25" t="s">
        <v>7108</v>
      </c>
      <c r="B4007" s="53" t="s">
        <v>7109</v>
      </c>
      <c r="C4007" s="25" t="s">
        <v>11992</v>
      </c>
      <c r="D4007" s="3" t="s">
        <v>7124</v>
      </c>
      <c r="E4007" s="25" t="s">
        <v>12499</v>
      </c>
    </row>
    <row r="4008" spans="1:5">
      <c r="A4008" s="25" t="s">
        <v>7110</v>
      </c>
      <c r="B4008" s="25" t="s">
        <v>7111</v>
      </c>
      <c r="C4008" s="25" t="s">
        <v>12227</v>
      </c>
      <c r="D4008" s="3" t="s">
        <v>7125</v>
      </c>
      <c r="E4008" s="25" t="s">
        <v>7572</v>
      </c>
    </row>
    <row r="4009" spans="1:5">
      <c r="A4009" s="25" t="s">
        <v>7112</v>
      </c>
      <c r="B4009" s="25" t="s">
        <v>7113</v>
      </c>
      <c r="C4009" s="25" t="s">
        <v>12228</v>
      </c>
      <c r="D4009" s="3" t="s">
        <v>7126</v>
      </c>
      <c r="E4009" s="25" t="s">
        <v>12485</v>
      </c>
    </row>
    <row r="4010" spans="1:5">
      <c r="A4010" s="25" t="s">
        <v>7114</v>
      </c>
      <c r="B4010" s="25" t="s">
        <v>7115</v>
      </c>
      <c r="C4010" s="25" t="s">
        <v>12229</v>
      </c>
      <c r="D4010" s="3" t="s">
        <v>7127</v>
      </c>
      <c r="E4010" s="25" t="s">
        <v>12486</v>
      </c>
    </row>
    <row r="4011" spans="1:5">
      <c r="A4011" s="25" t="s">
        <v>7116</v>
      </c>
      <c r="B4011" s="53" t="s">
        <v>7117</v>
      </c>
      <c r="C4011" s="25" t="s">
        <v>11992</v>
      </c>
      <c r="D4011" s="3" t="s">
        <v>7132</v>
      </c>
      <c r="E4011" s="25" t="s">
        <v>12500</v>
      </c>
    </row>
    <row r="4012" spans="1:5">
      <c r="A4012" s="25" t="s">
        <v>7118</v>
      </c>
      <c r="B4012" s="25" t="s">
        <v>7119</v>
      </c>
      <c r="C4012" s="25" t="s">
        <v>12230</v>
      </c>
      <c r="D4012" s="3" t="s">
        <v>7133</v>
      </c>
      <c r="E4012" s="25" t="s">
        <v>12495</v>
      </c>
    </row>
    <row r="4013" spans="1:5">
      <c r="A4013" s="25" t="s">
        <v>7120</v>
      </c>
      <c r="B4013" s="25" t="s">
        <v>7121</v>
      </c>
      <c r="C4013" s="25" t="s">
        <v>12231</v>
      </c>
      <c r="D4013" s="3" t="s">
        <v>7134</v>
      </c>
      <c r="E4013" s="25" t="s">
        <v>12485</v>
      </c>
    </row>
    <row r="4014" spans="1:5">
      <c r="A4014" s="25" t="s">
        <v>7122</v>
      </c>
      <c r="B4014" s="25" t="s">
        <v>7123</v>
      </c>
      <c r="C4014" s="25" t="s">
        <v>12231</v>
      </c>
      <c r="D4014" s="3" t="s">
        <v>7135</v>
      </c>
      <c r="E4014" s="25" t="s">
        <v>12486</v>
      </c>
    </row>
    <row r="4015" spans="1:5">
      <c r="A4015" s="25" t="s">
        <v>7124</v>
      </c>
      <c r="B4015" s="53" t="s">
        <v>11775</v>
      </c>
      <c r="C4015" s="25" t="s">
        <v>11992</v>
      </c>
      <c r="D4015" s="3" t="s">
        <v>7144</v>
      </c>
      <c r="E4015" s="25" t="s">
        <v>12501</v>
      </c>
    </row>
    <row r="4016" spans="1:5">
      <c r="A4016" s="25" t="s">
        <v>7125</v>
      </c>
      <c r="B4016" s="25" t="s">
        <v>11776</v>
      </c>
      <c r="C4016" s="25" t="s">
        <v>12232</v>
      </c>
      <c r="D4016" s="3" t="s">
        <v>7146</v>
      </c>
      <c r="E4016" s="25" t="s">
        <v>7572</v>
      </c>
    </row>
    <row r="4017" spans="1:5">
      <c r="A4017" s="25" t="s">
        <v>7126</v>
      </c>
      <c r="B4017" s="25" t="s">
        <v>11777</v>
      </c>
      <c r="C4017" s="25" t="s">
        <v>12233</v>
      </c>
      <c r="D4017" s="3" t="s">
        <v>7148</v>
      </c>
      <c r="E4017" s="25" t="s">
        <v>12485</v>
      </c>
    </row>
    <row r="4018" spans="1:5">
      <c r="A4018" s="25" t="s">
        <v>7127</v>
      </c>
      <c r="B4018" s="25" t="s">
        <v>11778</v>
      </c>
      <c r="C4018" s="25" t="s">
        <v>12234</v>
      </c>
      <c r="D4018" s="3" t="s">
        <v>7150</v>
      </c>
      <c r="E4018" s="25" t="s">
        <v>12486</v>
      </c>
    </row>
    <row r="4019" spans="1:5">
      <c r="A4019" s="25" t="s">
        <v>7128</v>
      </c>
      <c r="B4019" s="53" t="s">
        <v>11779</v>
      </c>
      <c r="C4019" s="25" t="s">
        <v>11992</v>
      </c>
      <c r="D4019" s="3" t="s">
        <v>7136</v>
      </c>
      <c r="E4019" s="25" t="s">
        <v>12502</v>
      </c>
    </row>
    <row r="4020" spans="1:5">
      <c r="A4020" s="25" t="s">
        <v>7129</v>
      </c>
      <c r="B4020" s="25" t="s">
        <v>11780</v>
      </c>
      <c r="C4020" s="25" t="s">
        <v>12235</v>
      </c>
      <c r="D4020" s="3" t="s">
        <v>7138</v>
      </c>
      <c r="E4020" s="25" t="s">
        <v>12492</v>
      </c>
    </row>
    <row r="4021" spans="1:5">
      <c r="A4021" s="25" t="s">
        <v>7130</v>
      </c>
      <c r="B4021" s="25" t="s">
        <v>11781</v>
      </c>
      <c r="C4021" s="25" t="s">
        <v>12236</v>
      </c>
      <c r="D4021" s="3" t="s">
        <v>7140</v>
      </c>
      <c r="E4021" s="25" t="s">
        <v>12485</v>
      </c>
    </row>
    <row r="4022" spans="1:5">
      <c r="A4022" s="25" t="s">
        <v>7131</v>
      </c>
      <c r="B4022" s="25" t="s">
        <v>11782</v>
      </c>
      <c r="C4022" s="25" t="s">
        <v>12237</v>
      </c>
      <c r="D4022" s="3" t="s">
        <v>7142</v>
      </c>
      <c r="E4022" s="25" t="s">
        <v>12486</v>
      </c>
    </row>
    <row r="4023" spans="1:5">
      <c r="A4023" s="25" t="s">
        <v>7132</v>
      </c>
      <c r="B4023" s="53" t="s">
        <v>11783</v>
      </c>
      <c r="C4023" s="25" t="s">
        <v>11992</v>
      </c>
      <c r="D4023" s="3" t="s">
        <v>7092</v>
      </c>
      <c r="E4023" s="25" t="s">
        <v>12503</v>
      </c>
    </row>
    <row r="4024" spans="1:5">
      <c r="A4024" s="25" t="s">
        <v>7133</v>
      </c>
      <c r="B4024" s="25" t="s">
        <v>11784</v>
      </c>
      <c r="C4024" s="25" t="s">
        <v>12238</v>
      </c>
      <c r="D4024" s="3" t="s">
        <v>7094</v>
      </c>
      <c r="E4024" s="25" t="s">
        <v>12492</v>
      </c>
    </row>
    <row r="4025" spans="1:5">
      <c r="A4025" s="25" t="s">
        <v>7134</v>
      </c>
      <c r="B4025" s="25" t="s">
        <v>11785</v>
      </c>
      <c r="C4025" s="25" t="s">
        <v>12239</v>
      </c>
      <c r="D4025" s="3" t="s">
        <v>7096</v>
      </c>
      <c r="E4025" s="25" t="s">
        <v>12485</v>
      </c>
    </row>
    <row r="4026" spans="1:5">
      <c r="A4026" s="25" t="s">
        <v>7135</v>
      </c>
      <c r="B4026" s="25" t="s">
        <v>11786</v>
      </c>
      <c r="C4026" s="25" t="s">
        <v>12240</v>
      </c>
      <c r="D4026" s="3" t="s">
        <v>7098</v>
      </c>
      <c r="E4026" s="25" t="s">
        <v>12486</v>
      </c>
    </row>
    <row r="4027" spans="1:5">
      <c r="A4027" s="42" t="s">
        <v>7136</v>
      </c>
      <c r="B4027" s="53" t="s">
        <v>7137</v>
      </c>
      <c r="C4027" s="25" t="s">
        <v>11992</v>
      </c>
      <c r="D4027" s="3" t="s">
        <v>7036</v>
      </c>
      <c r="E4027" s="25" t="s">
        <v>12504</v>
      </c>
    </row>
    <row r="4028" spans="1:5">
      <c r="A4028" s="42" t="s">
        <v>7138</v>
      </c>
      <c r="B4028" s="25" t="s">
        <v>7139</v>
      </c>
      <c r="C4028" s="25" t="s">
        <v>12241</v>
      </c>
      <c r="D4028" s="3" t="s">
        <v>7038</v>
      </c>
      <c r="E4028" s="25" t="s">
        <v>12492</v>
      </c>
    </row>
    <row r="4029" spans="1:5">
      <c r="A4029" s="42" t="s">
        <v>7140</v>
      </c>
      <c r="B4029" s="25" t="s">
        <v>7141</v>
      </c>
      <c r="C4029" s="25" t="s">
        <v>12242</v>
      </c>
      <c r="D4029" s="3" t="s">
        <v>7040</v>
      </c>
      <c r="E4029" s="25" t="s">
        <v>12485</v>
      </c>
    </row>
    <row r="4030" spans="1:5">
      <c r="A4030" s="42" t="s">
        <v>7142</v>
      </c>
      <c r="B4030" s="25" t="s">
        <v>7143</v>
      </c>
      <c r="C4030" s="25" t="s">
        <v>12243</v>
      </c>
      <c r="D4030" s="3" t="s">
        <v>7042</v>
      </c>
      <c r="E4030" s="25" t="s">
        <v>12486</v>
      </c>
    </row>
    <row r="4031" spans="1:5">
      <c r="A4031" s="42" t="s">
        <v>7144</v>
      </c>
      <c r="B4031" s="53" t="s">
        <v>7145</v>
      </c>
      <c r="C4031" s="25" t="s">
        <v>11992</v>
      </c>
      <c r="D4031" s="3" t="s">
        <v>7068</v>
      </c>
      <c r="E4031" s="25" t="s">
        <v>12505</v>
      </c>
    </row>
    <row r="4032" spans="1:5">
      <c r="A4032" s="42" t="s">
        <v>7146</v>
      </c>
      <c r="B4032" s="25" t="s">
        <v>7147</v>
      </c>
      <c r="C4032" s="25" t="s">
        <v>12244</v>
      </c>
      <c r="D4032" s="3" t="s">
        <v>7070</v>
      </c>
      <c r="E4032" s="25" t="s">
        <v>7572</v>
      </c>
    </row>
    <row r="4033" spans="1:5">
      <c r="A4033" s="42" t="s">
        <v>7148</v>
      </c>
      <c r="B4033" s="25" t="s">
        <v>7149</v>
      </c>
      <c r="C4033" s="25" t="s">
        <v>12245</v>
      </c>
      <c r="D4033" s="3" t="s">
        <v>7072</v>
      </c>
      <c r="E4033" s="25" t="s">
        <v>12485</v>
      </c>
    </row>
    <row r="4034" spans="1:5">
      <c r="A4034" s="42" t="s">
        <v>7150</v>
      </c>
      <c r="B4034" s="25" t="s">
        <v>7115</v>
      </c>
      <c r="C4034" s="25" t="s">
        <v>12246</v>
      </c>
      <c r="D4034" s="3" t="s">
        <v>7074</v>
      </c>
      <c r="E4034" s="25" t="s">
        <v>12486</v>
      </c>
    </row>
    <row r="4035" spans="1:5">
      <c r="A4035" s="42" t="s">
        <v>7151</v>
      </c>
      <c r="B4035" s="53" t="s">
        <v>7152</v>
      </c>
      <c r="C4035" s="25" t="s">
        <v>11992</v>
      </c>
      <c r="D4035" s="3" t="s">
        <v>7151</v>
      </c>
      <c r="E4035" s="25" t="s">
        <v>12506</v>
      </c>
    </row>
    <row r="4036" spans="1:5">
      <c r="A4036" s="42" t="s">
        <v>7153</v>
      </c>
      <c r="B4036" s="25" t="s">
        <v>7154</v>
      </c>
      <c r="C4036" s="25" t="s">
        <v>12247</v>
      </c>
      <c r="D4036" s="3" t="s">
        <v>7153</v>
      </c>
      <c r="E4036" s="25" t="s">
        <v>12492</v>
      </c>
    </row>
    <row r="4037" spans="1:5">
      <c r="A4037" s="42" t="s">
        <v>7155</v>
      </c>
      <c r="B4037" s="25" t="s">
        <v>7156</v>
      </c>
      <c r="C4037" s="25" t="s">
        <v>12248</v>
      </c>
      <c r="D4037" s="3" t="s">
        <v>7155</v>
      </c>
      <c r="E4037" s="25" t="s">
        <v>12485</v>
      </c>
    </row>
    <row r="4038" spans="1:5">
      <c r="A4038" s="42" t="s">
        <v>7157</v>
      </c>
      <c r="B4038" s="25" t="s">
        <v>7158</v>
      </c>
      <c r="C4038" s="25" t="s">
        <v>12249</v>
      </c>
      <c r="D4038" s="3" t="s">
        <v>7157</v>
      </c>
      <c r="E4038" s="25" t="s">
        <v>12486</v>
      </c>
    </row>
    <row r="4039" spans="1:5">
      <c r="A4039" s="42" t="s">
        <v>17144</v>
      </c>
      <c r="B4039" s="25" t="s">
        <v>17152</v>
      </c>
    </row>
    <row r="4040" spans="1:5">
      <c r="A4040" s="42" t="s">
        <v>17145</v>
      </c>
      <c r="B4040" s="25" t="s">
        <v>17153</v>
      </c>
    </row>
    <row r="4041" spans="1:5">
      <c r="A4041" s="42" t="s">
        <v>17146</v>
      </c>
      <c r="B4041" s="25" t="s">
        <v>17154</v>
      </c>
    </row>
    <row r="4042" spans="1:5">
      <c r="A4042" s="42" t="s">
        <v>17147</v>
      </c>
      <c r="B4042" s="25" t="s">
        <v>17155</v>
      </c>
    </row>
    <row r="4043" spans="1:5">
      <c r="A4043" s="42" t="s">
        <v>17148</v>
      </c>
      <c r="B4043" s="25" t="s">
        <v>17156</v>
      </c>
    </row>
    <row r="4044" spans="1:5">
      <c r="A4044" s="42" t="s">
        <v>17149</v>
      </c>
      <c r="B4044" s="25" t="s">
        <v>17157</v>
      </c>
    </row>
    <row r="4045" spans="1:5">
      <c r="A4045" s="42" t="s">
        <v>17150</v>
      </c>
      <c r="B4045" s="25" t="s">
        <v>17158</v>
      </c>
    </row>
    <row r="4046" spans="1:5">
      <c r="A4046" s="42" t="s">
        <v>17151</v>
      </c>
      <c r="B4046" s="25" t="s">
        <v>17159</v>
      </c>
    </row>
    <row r="4047" spans="1:5">
      <c r="A4047" s="25" t="s">
        <v>7159</v>
      </c>
      <c r="B4047" s="25" t="s">
        <v>7160</v>
      </c>
    </row>
    <row r="4048" spans="1:5">
      <c r="A4048" s="25" t="s">
        <v>7161</v>
      </c>
      <c r="B4048" s="25" t="s">
        <v>7162</v>
      </c>
    </row>
    <row r="4049" spans="1:5">
      <c r="A4049" s="25" t="s">
        <v>7163</v>
      </c>
      <c r="B4049" s="45" t="s">
        <v>7164</v>
      </c>
      <c r="C4049" s="45"/>
      <c r="E4049" s="45"/>
    </row>
    <row r="4050" spans="1:5">
      <c r="A4050" s="25" t="s">
        <v>7165</v>
      </c>
      <c r="B4050" s="25" t="s">
        <v>7166</v>
      </c>
    </row>
    <row r="4051" spans="1:5">
      <c r="A4051" s="25" t="s">
        <v>7167</v>
      </c>
      <c r="B4051" s="45" t="s">
        <v>7168</v>
      </c>
      <c r="C4051" s="45"/>
      <c r="E4051" s="45"/>
    </row>
    <row r="4052" spans="1:5">
      <c r="A4052" s="25" t="s">
        <v>7169</v>
      </c>
      <c r="B4052" s="45" t="s">
        <v>7170</v>
      </c>
      <c r="C4052" s="45"/>
      <c r="E4052" s="45"/>
    </row>
    <row r="4053" spans="1:5">
      <c r="A4053" s="25" t="s">
        <v>7171</v>
      </c>
      <c r="B4053" s="25" t="s">
        <v>7172</v>
      </c>
      <c r="D4053" s="53" t="s">
        <v>7173</v>
      </c>
      <c r="E4053" s="25" t="s">
        <v>7174</v>
      </c>
    </row>
    <row r="4054" spans="1:5">
      <c r="A4054" s="25" t="s">
        <v>7175</v>
      </c>
      <c r="B4054" s="25" t="s">
        <v>7176</v>
      </c>
      <c r="C4054" s="25" t="s">
        <v>7177</v>
      </c>
      <c r="D4054" s="53" t="s">
        <v>7178</v>
      </c>
      <c r="E4054" s="25" t="s">
        <v>7179</v>
      </c>
    </row>
    <row r="4055" spans="1:5">
      <c r="A4055" s="25" t="s">
        <v>7180</v>
      </c>
      <c r="B4055" s="25" t="s">
        <v>7181</v>
      </c>
      <c r="C4055" s="25" t="s">
        <v>7182</v>
      </c>
      <c r="D4055" s="53" t="s">
        <v>7183</v>
      </c>
      <c r="E4055" s="25" t="s">
        <v>7184</v>
      </c>
    </row>
    <row r="4056" spans="1:5">
      <c r="A4056" s="25" t="s">
        <v>7185</v>
      </c>
      <c r="B4056" s="25" t="s">
        <v>7186</v>
      </c>
      <c r="C4056" s="25" t="s">
        <v>7187</v>
      </c>
      <c r="D4056" s="53" t="s">
        <v>7188</v>
      </c>
      <c r="E4056" s="25" t="s">
        <v>7189</v>
      </c>
    </row>
    <row r="4057" spans="1:5">
      <c r="A4057" s="25" t="s">
        <v>7173</v>
      </c>
      <c r="B4057" s="25" t="s">
        <v>7190</v>
      </c>
      <c r="D4057" s="53" t="s">
        <v>7191</v>
      </c>
      <c r="E4057" s="25" t="s">
        <v>7192</v>
      </c>
    </row>
    <row r="4058" spans="1:5">
      <c r="A4058" s="25" t="s">
        <v>7178</v>
      </c>
      <c r="B4058" s="25" t="s">
        <v>7193</v>
      </c>
      <c r="C4058" s="25" t="s">
        <v>7194</v>
      </c>
      <c r="D4058" s="53" t="s">
        <v>7195</v>
      </c>
      <c r="E4058" s="25" t="s">
        <v>7196</v>
      </c>
    </row>
    <row r="4059" spans="1:5">
      <c r="A4059" s="25" t="s">
        <v>7183</v>
      </c>
      <c r="B4059" s="25" t="s">
        <v>7197</v>
      </c>
      <c r="C4059" s="25" t="s">
        <v>7198</v>
      </c>
      <c r="D4059" s="53" t="s">
        <v>7199</v>
      </c>
      <c r="E4059" s="25" t="s">
        <v>7179</v>
      </c>
    </row>
    <row r="4060" spans="1:5">
      <c r="A4060" s="25" t="s">
        <v>7188</v>
      </c>
      <c r="B4060" s="25" t="s">
        <v>7200</v>
      </c>
      <c r="C4060" s="25" t="s">
        <v>7201</v>
      </c>
      <c r="D4060" s="53" t="s">
        <v>7202</v>
      </c>
      <c r="E4060" s="25" t="s">
        <v>7203</v>
      </c>
    </row>
    <row r="4061" spans="1:5">
      <c r="A4061" s="25" t="s">
        <v>7204</v>
      </c>
      <c r="B4061" s="25" t="s">
        <v>7205</v>
      </c>
      <c r="D4061" s="53" t="s">
        <v>7206</v>
      </c>
      <c r="E4061" s="25" t="s">
        <v>7207</v>
      </c>
    </row>
    <row r="4062" spans="1:5">
      <c r="A4062" s="25" t="s">
        <v>7208</v>
      </c>
      <c r="B4062" s="25" t="s">
        <v>7209</v>
      </c>
      <c r="C4062" s="25" t="s">
        <v>7210</v>
      </c>
      <c r="D4062" s="53" t="s">
        <v>7211</v>
      </c>
      <c r="E4062" s="25" t="s">
        <v>7212</v>
      </c>
    </row>
    <row r="4063" spans="1:5">
      <c r="A4063" s="25" t="s">
        <v>7213</v>
      </c>
      <c r="B4063" s="25" t="s">
        <v>7214</v>
      </c>
      <c r="C4063" s="25" t="s">
        <v>7215</v>
      </c>
      <c r="D4063" s="53" t="s">
        <v>7216</v>
      </c>
      <c r="E4063" s="25" t="s">
        <v>7217</v>
      </c>
    </row>
    <row r="4064" spans="1:5">
      <c r="A4064" s="25" t="s">
        <v>7218</v>
      </c>
      <c r="B4064" s="25" t="s">
        <v>7219</v>
      </c>
      <c r="C4064" s="25" t="s">
        <v>7220</v>
      </c>
      <c r="D4064" s="53" t="s">
        <v>7221</v>
      </c>
      <c r="E4064" s="25" t="s">
        <v>7222</v>
      </c>
    </row>
    <row r="4065" spans="1:5">
      <c r="A4065" s="25" t="s">
        <v>7223</v>
      </c>
      <c r="B4065" s="25" t="s">
        <v>7224</v>
      </c>
      <c r="D4065" s="53" t="s">
        <v>7171</v>
      </c>
      <c r="E4065" s="25" t="s">
        <v>7225</v>
      </c>
    </row>
    <row r="4066" spans="1:5">
      <c r="A4066" s="25" t="s">
        <v>7226</v>
      </c>
      <c r="B4066" s="25" t="s">
        <v>7227</v>
      </c>
      <c r="C4066" s="25" t="s">
        <v>7228</v>
      </c>
      <c r="D4066" s="53" t="s">
        <v>7175</v>
      </c>
      <c r="E4066" s="25" t="s">
        <v>7229</v>
      </c>
    </row>
    <row r="4067" spans="1:5">
      <c r="A4067" s="25" t="s">
        <v>7230</v>
      </c>
      <c r="B4067" s="25" t="s">
        <v>7231</v>
      </c>
      <c r="C4067" s="25" t="s">
        <v>7232</v>
      </c>
      <c r="D4067" s="53" t="s">
        <v>7180</v>
      </c>
      <c r="E4067" s="25" t="s">
        <v>7233</v>
      </c>
    </row>
    <row r="4068" spans="1:5">
      <c r="A4068" s="25" t="s">
        <v>7234</v>
      </c>
      <c r="B4068" s="25" t="s">
        <v>7235</v>
      </c>
      <c r="C4068" s="25" t="s">
        <v>7236</v>
      </c>
      <c r="D4068" s="53" t="s">
        <v>7185</v>
      </c>
      <c r="E4068" s="25" t="s">
        <v>7237</v>
      </c>
    </row>
    <row r="4069" spans="1:5">
      <c r="A4069" s="25" t="s">
        <v>7238</v>
      </c>
      <c r="B4069" s="25" t="s">
        <v>7239</v>
      </c>
      <c r="D4069" s="53" t="s">
        <v>7223</v>
      </c>
      <c r="E4069" s="25" t="s">
        <v>7240</v>
      </c>
    </row>
    <row r="4070" spans="1:5">
      <c r="A4070" s="25" t="s">
        <v>7241</v>
      </c>
      <c r="B4070" s="25" t="s">
        <v>7242</v>
      </c>
      <c r="C4070" s="25" t="s">
        <v>7243</v>
      </c>
      <c r="D4070" s="53" t="s">
        <v>7226</v>
      </c>
      <c r="E4070" s="25" t="s">
        <v>7244</v>
      </c>
    </row>
    <row r="4071" spans="1:5">
      <c r="A4071" s="25" t="s">
        <v>7245</v>
      </c>
      <c r="B4071" s="25" t="s">
        <v>7246</v>
      </c>
      <c r="C4071" s="25" t="s">
        <v>7247</v>
      </c>
      <c r="D4071" s="53" t="s">
        <v>7230</v>
      </c>
      <c r="E4071" s="25" t="s">
        <v>7233</v>
      </c>
    </row>
    <row r="4072" spans="1:5">
      <c r="A4072" s="25" t="s">
        <v>7248</v>
      </c>
      <c r="B4072" s="25" t="s">
        <v>7249</v>
      </c>
      <c r="C4072" s="25" t="s">
        <v>7250</v>
      </c>
      <c r="D4072" s="53" t="s">
        <v>7234</v>
      </c>
      <c r="E4072" s="25" t="s">
        <v>7251</v>
      </c>
    </row>
    <row r="4073" spans="1:5">
      <c r="A4073" s="25" t="s">
        <v>7252</v>
      </c>
      <c r="B4073" s="25" t="s">
        <v>7253</v>
      </c>
      <c r="D4073" s="53" t="s">
        <v>7204</v>
      </c>
      <c r="E4073" s="25" t="s">
        <v>7254</v>
      </c>
    </row>
    <row r="4074" spans="1:5">
      <c r="A4074" s="25" t="s">
        <v>7255</v>
      </c>
      <c r="B4074" s="25" t="s">
        <v>7256</v>
      </c>
      <c r="C4074" s="25" t="s">
        <v>7257</v>
      </c>
      <c r="D4074" s="53" t="s">
        <v>7208</v>
      </c>
      <c r="E4074" s="25" t="s">
        <v>7258</v>
      </c>
    </row>
    <row r="4075" spans="1:5">
      <c r="A4075" s="25" t="s">
        <v>7259</v>
      </c>
      <c r="B4075" s="25" t="s">
        <v>7260</v>
      </c>
      <c r="C4075" s="25" t="s">
        <v>7261</v>
      </c>
      <c r="D4075" s="53" t="s">
        <v>7213</v>
      </c>
      <c r="E4075" s="25" t="s">
        <v>7262</v>
      </c>
    </row>
    <row r="4076" spans="1:5">
      <c r="A4076" s="25" t="s">
        <v>7263</v>
      </c>
      <c r="B4076" s="25" t="s">
        <v>7264</v>
      </c>
      <c r="C4076" s="25" t="s">
        <v>7265</v>
      </c>
      <c r="D4076" s="53" t="s">
        <v>7218</v>
      </c>
      <c r="E4076" s="25" t="s">
        <v>7266</v>
      </c>
    </row>
    <row r="4077" spans="1:5">
      <c r="A4077" s="25" t="s">
        <v>7267</v>
      </c>
      <c r="B4077" s="25" t="s">
        <v>7268</v>
      </c>
      <c r="D4077" s="53" t="s">
        <v>7269</v>
      </c>
      <c r="E4077" s="25" t="s">
        <v>7270</v>
      </c>
    </row>
    <row r="4078" spans="1:5">
      <c r="A4078" s="25" t="s">
        <v>7271</v>
      </c>
      <c r="B4078" s="25" t="s">
        <v>7272</v>
      </c>
      <c r="C4078" s="25" t="s">
        <v>7273</v>
      </c>
      <c r="D4078" s="53" t="s">
        <v>7274</v>
      </c>
      <c r="E4078" s="25" t="s">
        <v>7275</v>
      </c>
    </row>
    <row r="4079" spans="1:5">
      <c r="A4079" s="25" t="s">
        <v>7276</v>
      </c>
      <c r="B4079" s="25" t="s">
        <v>6975</v>
      </c>
      <c r="C4079" s="25" t="s">
        <v>7277</v>
      </c>
      <c r="D4079" s="53" t="s">
        <v>7278</v>
      </c>
      <c r="E4079" s="25" t="s">
        <v>7279</v>
      </c>
    </row>
    <row r="4080" spans="1:5">
      <c r="A4080" s="25" t="s">
        <v>7280</v>
      </c>
      <c r="B4080" s="25" t="s">
        <v>7281</v>
      </c>
      <c r="C4080" s="25" t="s">
        <v>7282</v>
      </c>
      <c r="D4080" s="53" t="s">
        <v>7283</v>
      </c>
      <c r="E4080" s="25" t="s">
        <v>7284</v>
      </c>
    </row>
    <row r="4081" spans="1:5">
      <c r="A4081" s="25" t="s">
        <v>7191</v>
      </c>
      <c r="B4081" s="25" t="s">
        <v>7285</v>
      </c>
      <c r="D4081" s="53" t="s">
        <v>7267</v>
      </c>
      <c r="E4081" s="25" t="s">
        <v>7286</v>
      </c>
    </row>
    <row r="4082" spans="1:5">
      <c r="A4082" s="25" t="s">
        <v>7195</v>
      </c>
      <c r="B4082" s="25" t="s">
        <v>7287</v>
      </c>
      <c r="C4082" s="25" t="s">
        <v>7288</v>
      </c>
      <c r="D4082" s="53" t="s">
        <v>7271</v>
      </c>
      <c r="E4082" s="25" t="s">
        <v>7289</v>
      </c>
    </row>
    <row r="4083" spans="1:5">
      <c r="A4083" s="25" t="s">
        <v>7199</v>
      </c>
      <c r="B4083" s="25" t="s">
        <v>7290</v>
      </c>
      <c r="C4083" s="25" t="s">
        <v>7291</v>
      </c>
      <c r="D4083" s="53" t="s">
        <v>7276</v>
      </c>
      <c r="E4083" s="25" t="s">
        <v>7233</v>
      </c>
    </row>
    <row r="4084" spans="1:5">
      <c r="A4084" s="25" t="s">
        <v>7202</v>
      </c>
      <c r="B4084" s="25" t="s">
        <v>7292</v>
      </c>
      <c r="C4084" s="25" t="s">
        <v>7293</v>
      </c>
      <c r="D4084" s="53" t="s">
        <v>7280</v>
      </c>
      <c r="E4084" s="25" t="s">
        <v>7237</v>
      </c>
    </row>
    <row r="4085" spans="1:5">
      <c r="A4085" s="25" t="s">
        <v>7206</v>
      </c>
      <c r="B4085" s="25" t="s">
        <v>7294</v>
      </c>
      <c r="D4085" s="53" t="s">
        <v>7295</v>
      </c>
      <c r="E4085" s="25" t="s">
        <v>7296</v>
      </c>
    </row>
    <row r="4086" spans="1:5">
      <c r="A4086" s="25" t="s">
        <v>7211</v>
      </c>
      <c r="B4086" s="25" t="s">
        <v>7297</v>
      </c>
      <c r="C4086" s="25" t="s">
        <v>7298</v>
      </c>
      <c r="D4086" s="53" t="s">
        <v>7299</v>
      </c>
      <c r="E4086" s="25" t="s">
        <v>7300</v>
      </c>
    </row>
    <row r="4087" spans="1:5">
      <c r="A4087" s="25" t="s">
        <v>7216</v>
      </c>
      <c r="B4087" s="25" t="s">
        <v>7301</v>
      </c>
      <c r="C4087" s="25" t="s">
        <v>7302</v>
      </c>
      <c r="D4087" s="53" t="s">
        <v>7303</v>
      </c>
      <c r="E4087" s="25" t="s">
        <v>7304</v>
      </c>
    </row>
    <row r="4088" spans="1:5">
      <c r="A4088" s="25" t="s">
        <v>7221</v>
      </c>
      <c r="B4088" s="25" t="s">
        <v>7305</v>
      </c>
      <c r="C4088" s="25" t="s">
        <v>7306</v>
      </c>
      <c r="D4088" s="53" t="s">
        <v>7307</v>
      </c>
      <c r="E4088" s="25" t="s">
        <v>7237</v>
      </c>
    </row>
    <row r="4089" spans="1:5">
      <c r="A4089" s="25" t="s">
        <v>7269</v>
      </c>
      <c r="B4089" s="25" t="s">
        <v>7308</v>
      </c>
      <c r="D4089" s="53" t="s">
        <v>7309</v>
      </c>
      <c r="E4089" s="25" t="s">
        <v>7310</v>
      </c>
    </row>
    <row r="4090" spans="1:5">
      <c r="A4090" s="25" t="s">
        <v>7274</v>
      </c>
      <c r="B4090" s="25" t="s">
        <v>7311</v>
      </c>
      <c r="C4090" s="25" t="s">
        <v>7312</v>
      </c>
      <c r="D4090" s="53" t="s">
        <v>7313</v>
      </c>
      <c r="E4090" s="25" t="s">
        <v>7314</v>
      </c>
    </row>
    <row r="4091" spans="1:5">
      <c r="A4091" s="25" t="s">
        <v>7278</v>
      </c>
      <c r="B4091" s="25" t="s">
        <v>7315</v>
      </c>
      <c r="C4091" s="25" t="s">
        <v>7316</v>
      </c>
      <c r="D4091" s="53" t="s">
        <v>7317</v>
      </c>
      <c r="E4091" s="25" t="s">
        <v>7318</v>
      </c>
    </row>
    <row r="4092" spans="1:5">
      <c r="A4092" s="25" t="s">
        <v>7283</v>
      </c>
      <c r="B4092" s="25" t="s">
        <v>7319</v>
      </c>
      <c r="C4092" s="25" t="s">
        <v>7320</v>
      </c>
      <c r="D4092" s="53" t="s">
        <v>7321</v>
      </c>
      <c r="E4092" s="25" t="s">
        <v>7237</v>
      </c>
    </row>
    <row r="4093" spans="1:5">
      <c r="A4093" s="25" t="s">
        <v>7295</v>
      </c>
      <c r="B4093" s="25" t="s">
        <v>7322</v>
      </c>
      <c r="D4093" s="53" t="s">
        <v>7323</v>
      </c>
      <c r="E4093" s="25" t="s">
        <v>7324</v>
      </c>
    </row>
    <row r="4094" spans="1:5">
      <c r="A4094" s="25" t="s">
        <v>7299</v>
      </c>
      <c r="B4094" s="25" t="s">
        <v>7325</v>
      </c>
      <c r="C4094" s="25" t="s">
        <v>7326</v>
      </c>
      <c r="D4094" s="53" t="s">
        <v>7327</v>
      </c>
      <c r="E4094" s="25" t="s">
        <v>7179</v>
      </c>
    </row>
    <row r="4095" spans="1:5">
      <c r="A4095" s="25" t="s">
        <v>7303</v>
      </c>
      <c r="B4095" s="25" t="s">
        <v>7328</v>
      </c>
      <c r="C4095" s="25" t="s">
        <v>7329</v>
      </c>
      <c r="D4095" s="53" t="s">
        <v>7330</v>
      </c>
      <c r="E4095" s="25" t="s">
        <v>7331</v>
      </c>
    </row>
    <row r="4096" spans="1:5">
      <c r="A4096" s="25" t="s">
        <v>7307</v>
      </c>
      <c r="B4096" s="25" t="s">
        <v>7332</v>
      </c>
      <c r="C4096" s="25" t="s">
        <v>7333</v>
      </c>
      <c r="D4096" s="53" t="s">
        <v>7334</v>
      </c>
      <c r="E4096" s="25" t="s">
        <v>7335</v>
      </c>
    </row>
    <row r="4097" spans="1:5">
      <c r="A4097" s="25" t="s">
        <v>7336</v>
      </c>
      <c r="B4097" s="25" t="s">
        <v>7337</v>
      </c>
      <c r="D4097" s="53" t="s">
        <v>7338</v>
      </c>
      <c r="E4097" s="25" t="s">
        <v>7339</v>
      </c>
    </row>
    <row r="4098" spans="1:5">
      <c r="A4098" s="25" t="s">
        <v>7340</v>
      </c>
      <c r="B4098" s="25" t="s">
        <v>7341</v>
      </c>
      <c r="C4098" s="25" t="s">
        <v>7342</v>
      </c>
      <c r="D4098" s="53" t="s">
        <v>7343</v>
      </c>
      <c r="E4098" s="25" t="s">
        <v>7179</v>
      </c>
    </row>
    <row r="4099" spans="1:5">
      <c r="A4099" s="25" t="s">
        <v>7344</v>
      </c>
      <c r="B4099" s="25" t="s">
        <v>7345</v>
      </c>
      <c r="C4099" s="25" t="s">
        <v>7346</v>
      </c>
      <c r="D4099" s="53" t="s">
        <v>7347</v>
      </c>
      <c r="E4099" s="25" t="s">
        <v>7348</v>
      </c>
    </row>
    <row r="4100" spans="1:5">
      <c r="A4100" s="25" t="s">
        <v>7349</v>
      </c>
      <c r="B4100" s="25" t="s">
        <v>7350</v>
      </c>
      <c r="C4100" s="25" t="s">
        <v>7351</v>
      </c>
      <c r="D4100" s="53" t="s">
        <v>7352</v>
      </c>
      <c r="E4100" s="25" t="s">
        <v>7237</v>
      </c>
    </row>
    <row r="4101" spans="1:5">
      <c r="A4101" s="25" t="s">
        <v>7353</v>
      </c>
      <c r="B4101" s="25" t="s">
        <v>7337</v>
      </c>
      <c r="D4101" s="53" t="s">
        <v>7336</v>
      </c>
      <c r="E4101" s="25" t="s">
        <v>7354</v>
      </c>
    </row>
    <row r="4102" spans="1:5">
      <c r="A4102" s="25" t="s">
        <v>7355</v>
      </c>
      <c r="B4102" s="25" t="s">
        <v>7356</v>
      </c>
      <c r="C4102" s="25" t="s">
        <v>7357</v>
      </c>
      <c r="D4102" s="53" t="s">
        <v>7340</v>
      </c>
      <c r="E4102" s="25" t="s">
        <v>7179</v>
      </c>
    </row>
    <row r="4103" spans="1:5">
      <c r="A4103" s="25" t="s">
        <v>7358</v>
      </c>
      <c r="B4103" s="25" t="s">
        <v>7359</v>
      </c>
      <c r="C4103" s="25" t="s">
        <v>7360</v>
      </c>
      <c r="D4103" s="53" t="s">
        <v>7344</v>
      </c>
      <c r="E4103" s="25" t="s">
        <v>7361</v>
      </c>
    </row>
    <row r="4104" spans="1:5">
      <c r="A4104" s="25" t="s">
        <v>7362</v>
      </c>
      <c r="B4104" s="25" t="s">
        <v>7363</v>
      </c>
      <c r="C4104" s="25" t="s">
        <v>7364</v>
      </c>
      <c r="D4104" s="53" t="s">
        <v>7349</v>
      </c>
      <c r="E4104" s="25" t="s">
        <v>7365</v>
      </c>
    </row>
    <row r="4105" spans="1:5">
      <c r="A4105" s="25" t="s">
        <v>7366</v>
      </c>
      <c r="B4105" s="25" t="s">
        <v>7367</v>
      </c>
      <c r="D4105" s="53" t="s">
        <v>7238</v>
      </c>
      <c r="E4105" s="25" t="s">
        <v>7368</v>
      </c>
    </row>
    <row r="4106" spans="1:5">
      <c r="A4106" s="25" t="s">
        <v>7369</v>
      </c>
      <c r="B4106" s="25" t="s">
        <v>7370</v>
      </c>
      <c r="C4106" s="25" t="s">
        <v>7371</v>
      </c>
      <c r="D4106" s="53" t="s">
        <v>7241</v>
      </c>
      <c r="E4106" s="25" t="s">
        <v>7372</v>
      </c>
    </row>
    <row r="4107" spans="1:5">
      <c r="A4107" s="25" t="s">
        <v>7373</v>
      </c>
      <c r="B4107" s="25" t="s">
        <v>7374</v>
      </c>
      <c r="C4107" s="25" t="s">
        <v>7375</v>
      </c>
      <c r="D4107" s="53" t="s">
        <v>7245</v>
      </c>
      <c r="E4107" s="25" t="s">
        <v>7376</v>
      </c>
    </row>
    <row r="4108" spans="1:5">
      <c r="A4108" s="25" t="s">
        <v>7377</v>
      </c>
      <c r="B4108" s="25" t="s">
        <v>7378</v>
      </c>
      <c r="C4108" s="25" t="s">
        <v>7379</v>
      </c>
      <c r="D4108" s="53" t="s">
        <v>7248</v>
      </c>
      <c r="E4108" s="25" t="s">
        <v>7380</v>
      </c>
    </row>
    <row r="4109" spans="1:5">
      <c r="A4109" s="25" t="s">
        <v>7381</v>
      </c>
      <c r="B4109" s="25" t="s">
        <v>7382</v>
      </c>
      <c r="D4109" s="53" t="s">
        <v>7252</v>
      </c>
      <c r="E4109" s="25" t="s">
        <v>7383</v>
      </c>
    </row>
    <row r="4110" spans="1:5">
      <c r="A4110" s="25" t="s">
        <v>7384</v>
      </c>
      <c r="B4110" s="25" t="s">
        <v>7385</v>
      </c>
      <c r="C4110" s="25" t="s">
        <v>7386</v>
      </c>
      <c r="D4110" s="53" t="s">
        <v>7255</v>
      </c>
      <c r="E4110" s="25" t="s">
        <v>7372</v>
      </c>
    </row>
    <row r="4111" spans="1:5">
      <c r="A4111" s="25" t="s">
        <v>7387</v>
      </c>
      <c r="B4111" s="25" t="s">
        <v>7388</v>
      </c>
      <c r="C4111" s="25" t="s">
        <v>7389</v>
      </c>
      <c r="D4111" s="53" t="s">
        <v>7259</v>
      </c>
      <c r="E4111" s="25" t="s">
        <v>7376</v>
      </c>
    </row>
    <row r="4112" spans="1:5">
      <c r="A4112" s="25" t="s">
        <v>7390</v>
      </c>
      <c r="B4112" s="25" t="s">
        <v>7391</v>
      </c>
      <c r="C4112" s="25" t="s">
        <v>7392</v>
      </c>
      <c r="D4112" s="53" t="s">
        <v>7263</v>
      </c>
      <c r="E4112" s="25" t="s">
        <v>7380</v>
      </c>
    </row>
    <row r="4113" spans="1:5">
      <c r="A4113" s="25" t="s">
        <v>7309</v>
      </c>
      <c r="B4113" s="25" t="s">
        <v>7393</v>
      </c>
      <c r="D4113" s="53" t="s">
        <v>7366</v>
      </c>
      <c r="E4113" s="25" t="s">
        <v>7394</v>
      </c>
    </row>
    <row r="4114" spans="1:5">
      <c r="A4114" s="25" t="s">
        <v>7313</v>
      </c>
      <c r="B4114" s="25" t="s">
        <v>7395</v>
      </c>
      <c r="C4114" s="25" t="s">
        <v>7396</v>
      </c>
      <c r="D4114" s="53" t="s">
        <v>7369</v>
      </c>
      <c r="E4114" s="25" t="s">
        <v>7179</v>
      </c>
    </row>
    <row r="4115" spans="1:5">
      <c r="A4115" s="25" t="s">
        <v>7317</v>
      </c>
      <c r="B4115" s="25" t="s">
        <v>7397</v>
      </c>
      <c r="C4115" s="25" t="s">
        <v>7398</v>
      </c>
      <c r="D4115" s="53" t="s">
        <v>7373</v>
      </c>
      <c r="E4115" s="25" t="s">
        <v>7399</v>
      </c>
    </row>
    <row r="4116" spans="1:5">
      <c r="A4116" s="25" t="s">
        <v>7321</v>
      </c>
      <c r="B4116" s="25" t="s">
        <v>7400</v>
      </c>
      <c r="C4116" s="25" t="s">
        <v>7401</v>
      </c>
      <c r="D4116" s="53" t="s">
        <v>7377</v>
      </c>
      <c r="E4116" s="25" t="s">
        <v>7402</v>
      </c>
    </row>
    <row r="4117" spans="1:5">
      <c r="A4117" s="25" t="s">
        <v>7323</v>
      </c>
      <c r="B4117" s="25" t="s">
        <v>7403</v>
      </c>
      <c r="D4117" s="53" t="s">
        <v>7353</v>
      </c>
      <c r="E4117" s="25" t="s">
        <v>7404</v>
      </c>
    </row>
    <row r="4118" spans="1:5">
      <c r="A4118" s="25" t="s">
        <v>7327</v>
      </c>
      <c r="B4118" s="25" t="s">
        <v>7405</v>
      </c>
      <c r="C4118" s="25" t="s">
        <v>7398</v>
      </c>
      <c r="D4118" s="53" t="s">
        <v>7355</v>
      </c>
      <c r="E4118" s="25" t="s">
        <v>7179</v>
      </c>
    </row>
    <row r="4119" spans="1:5">
      <c r="A4119" s="25" t="s">
        <v>7330</v>
      </c>
      <c r="B4119" s="25" t="s">
        <v>7406</v>
      </c>
      <c r="C4119" s="25" t="s">
        <v>7401</v>
      </c>
      <c r="D4119" s="53" t="s">
        <v>7358</v>
      </c>
      <c r="E4119" s="25" t="s">
        <v>7407</v>
      </c>
    </row>
    <row r="4120" spans="1:5">
      <c r="A4120" s="25" t="s">
        <v>7334</v>
      </c>
      <c r="B4120" s="25" t="s">
        <v>7408</v>
      </c>
      <c r="C4120" s="25" t="s">
        <v>7409</v>
      </c>
      <c r="D4120" s="53" t="s">
        <v>7362</v>
      </c>
      <c r="E4120" s="25" t="s">
        <v>7410</v>
      </c>
    </row>
    <row r="4121" spans="1:5">
      <c r="A4121" s="25" t="s">
        <v>7338</v>
      </c>
      <c r="B4121" s="25" t="s">
        <v>7411</v>
      </c>
      <c r="D4121" s="53" t="s">
        <v>7381</v>
      </c>
      <c r="E4121" s="25" t="s">
        <v>7412</v>
      </c>
    </row>
    <row r="4122" spans="1:5">
      <c r="A4122" s="25" t="s">
        <v>7343</v>
      </c>
      <c r="B4122" s="25" t="s">
        <v>7413</v>
      </c>
      <c r="C4122" s="25" t="s">
        <v>7414</v>
      </c>
      <c r="D4122" s="53" t="s">
        <v>7384</v>
      </c>
      <c r="E4122" s="25" t="s">
        <v>7415</v>
      </c>
    </row>
    <row r="4123" spans="1:5">
      <c r="A4123" s="25" t="s">
        <v>7347</v>
      </c>
      <c r="B4123" s="25" t="s">
        <v>7416</v>
      </c>
      <c r="C4123" s="25" t="s">
        <v>7417</v>
      </c>
      <c r="D4123" s="53" t="s">
        <v>7387</v>
      </c>
      <c r="E4123" s="25" t="s">
        <v>7233</v>
      </c>
    </row>
    <row r="4124" spans="1:5">
      <c r="A4124" s="25" t="s">
        <v>7352</v>
      </c>
      <c r="B4124" s="25" t="s">
        <v>7418</v>
      </c>
      <c r="C4124" s="25" t="s">
        <v>7419</v>
      </c>
      <c r="D4124" s="53" t="s">
        <v>7390</v>
      </c>
      <c r="E4124" s="25" t="s">
        <v>7420</v>
      </c>
    </row>
    <row r="4125" spans="1:5">
      <c r="A4125" s="42" t="s">
        <v>16968</v>
      </c>
      <c r="B4125" s="25" t="s">
        <v>16976</v>
      </c>
    </row>
    <row r="4126" spans="1:5">
      <c r="A4126" s="42" t="s">
        <v>16969</v>
      </c>
      <c r="B4126" s="25" t="s">
        <v>16977</v>
      </c>
    </row>
    <row r="4127" spans="1:5">
      <c r="A4127" s="42" t="s">
        <v>16970</v>
      </c>
      <c r="B4127" s="25" t="s">
        <v>16978</v>
      </c>
    </row>
    <row r="4128" spans="1:5">
      <c r="A4128" s="42" t="s">
        <v>16971</v>
      </c>
      <c r="B4128" s="25" t="s">
        <v>16979</v>
      </c>
    </row>
    <row r="4129" spans="1:5">
      <c r="A4129" s="42" t="s">
        <v>16972</v>
      </c>
      <c r="B4129" s="25" t="s">
        <v>16980</v>
      </c>
    </row>
    <row r="4130" spans="1:5">
      <c r="A4130" s="42" t="s">
        <v>16973</v>
      </c>
      <c r="B4130" s="25" t="s">
        <v>16981</v>
      </c>
    </row>
    <row r="4131" spans="1:5">
      <c r="A4131" s="42" t="s">
        <v>16974</v>
      </c>
      <c r="B4131" s="25" t="s">
        <v>16982</v>
      </c>
    </row>
    <row r="4132" spans="1:5">
      <c r="A4132" s="42" t="s">
        <v>16975</v>
      </c>
      <c r="B4132" s="25" t="s">
        <v>16983</v>
      </c>
    </row>
    <row r="4133" spans="1:5">
      <c r="A4133" s="25" t="s">
        <v>11033</v>
      </c>
      <c r="B4133" s="25" t="s">
        <v>11044</v>
      </c>
    </row>
    <row r="4134" spans="1:5">
      <c r="A4134" s="25" t="s">
        <v>7421</v>
      </c>
      <c r="B4134" s="45" t="s">
        <v>7422</v>
      </c>
      <c r="E4134" s="45"/>
    </row>
    <row r="4135" spans="1:5">
      <c r="A4135" s="25" t="s">
        <v>7423</v>
      </c>
      <c r="B4135" s="25" t="s">
        <v>7424</v>
      </c>
    </row>
    <row r="4136" spans="1:5">
      <c r="A4136" s="25" t="s">
        <v>7425</v>
      </c>
      <c r="B4136" s="25" t="s">
        <v>7426</v>
      </c>
    </row>
    <row r="4137" spans="1:5">
      <c r="A4137" s="25" t="s">
        <v>7427</v>
      </c>
      <c r="B4137" s="25" t="s">
        <v>7428</v>
      </c>
    </row>
    <row r="4138" spans="1:5">
      <c r="A4138" s="25" t="s">
        <v>7429</v>
      </c>
      <c r="B4138" s="25" t="s">
        <v>7430</v>
      </c>
    </row>
    <row r="4139" spans="1:5">
      <c r="A4139" s="25" t="s">
        <v>7431</v>
      </c>
      <c r="B4139" s="45" t="s">
        <v>7432</v>
      </c>
      <c r="C4139" s="45"/>
      <c r="E4139" s="45"/>
    </row>
    <row r="4140" spans="1:5">
      <c r="A4140" s="25" t="s">
        <v>7433</v>
      </c>
      <c r="B4140" s="45" t="s">
        <v>7434</v>
      </c>
      <c r="C4140" s="45"/>
      <c r="E4140" s="45"/>
    </row>
    <row r="4141" spans="1:5">
      <c r="A4141" s="25" t="s">
        <v>7435</v>
      </c>
      <c r="B4141" s="41" t="s">
        <v>7436</v>
      </c>
      <c r="C4141" s="59"/>
      <c r="D4141" s="53" t="s">
        <v>7437</v>
      </c>
      <c r="E4141" s="41" t="s">
        <v>7438</v>
      </c>
    </row>
    <row r="4142" spans="1:5">
      <c r="A4142" s="25" t="s">
        <v>7439</v>
      </c>
      <c r="B4142" s="42" t="s">
        <v>7440</v>
      </c>
      <c r="C4142" s="42" t="s">
        <v>7441</v>
      </c>
      <c r="D4142" s="53" t="s">
        <v>7442</v>
      </c>
      <c r="E4142" s="42" t="s">
        <v>7443</v>
      </c>
    </row>
    <row r="4143" spans="1:5">
      <c r="A4143" s="25" t="s">
        <v>7444</v>
      </c>
      <c r="B4143" s="42" t="s">
        <v>7445</v>
      </c>
      <c r="C4143" s="42" t="s">
        <v>7446</v>
      </c>
      <c r="D4143" s="53" t="s">
        <v>7447</v>
      </c>
      <c r="E4143" s="42" t="s">
        <v>7448</v>
      </c>
    </row>
    <row r="4144" spans="1:5">
      <c r="A4144" s="25" t="s">
        <v>7449</v>
      </c>
      <c r="B4144" s="42" t="s">
        <v>7450</v>
      </c>
      <c r="C4144" s="42" t="s">
        <v>7451</v>
      </c>
      <c r="D4144" s="53" t="s">
        <v>7452</v>
      </c>
      <c r="E4144" s="42" t="s">
        <v>7453</v>
      </c>
    </row>
    <row r="4145" spans="1:5">
      <c r="A4145" s="25" t="s">
        <v>7437</v>
      </c>
      <c r="B4145" s="41" t="s">
        <v>7454</v>
      </c>
      <c r="C4145" s="59"/>
      <c r="D4145" s="53" t="s">
        <v>7435</v>
      </c>
      <c r="E4145" s="41" t="s">
        <v>7455</v>
      </c>
    </row>
    <row r="4146" spans="1:5">
      <c r="A4146" s="25" t="s">
        <v>7442</v>
      </c>
      <c r="B4146" s="42" t="s">
        <v>7456</v>
      </c>
      <c r="C4146" s="42" t="s">
        <v>7457</v>
      </c>
      <c r="D4146" s="53" t="s">
        <v>7439</v>
      </c>
      <c r="E4146" s="42" t="s">
        <v>7458</v>
      </c>
    </row>
    <row r="4147" spans="1:5">
      <c r="A4147" s="25" t="s">
        <v>7447</v>
      </c>
      <c r="B4147" s="42" t="s">
        <v>7459</v>
      </c>
      <c r="C4147" s="42" t="s">
        <v>7460</v>
      </c>
      <c r="D4147" s="53" t="s">
        <v>7444</v>
      </c>
      <c r="E4147" s="42" t="s">
        <v>7461</v>
      </c>
    </row>
    <row r="4148" spans="1:5">
      <c r="A4148" s="25" t="s">
        <v>7452</v>
      </c>
      <c r="B4148" s="42" t="s">
        <v>7462</v>
      </c>
      <c r="C4148" s="42" t="s">
        <v>7463</v>
      </c>
      <c r="D4148" s="53" t="s">
        <v>7449</v>
      </c>
      <c r="E4148" s="42" t="s">
        <v>7464</v>
      </c>
    </row>
    <row r="4149" spans="1:5">
      <c r="A4149" s="25" t="s">
        <v>7465</v>
      </c>
      <c r="B4149" s="41" t="s">
        <v>7466</v>
      </c>
      <c r="C4149" s="59"/>
      <c r="D4149" s="53" t="s">
        <v>7467</v>
      </c>
      <c r="E4149" s="41" t="s">
        <v>7468</v>
      </c>
    </row>
    <row r="4150" spans="1:5">
      <c r="A4150" s="25" t="s">
        <v>7469</v>
      </c>
      <c r="B4150" s="42" t="s">
        <v>7470</v>
      </c>
      <c r="C4150" s="42" t="s">
        <v>7471</v>
      </c>
      <c r="D4150" s="53" t="s">
        <v>7472</v>
      </c>
      <c r="E4150" s="42" t="s">
        <v>7458</v>
      </c>
    </row>
    <row r="4151" spans="1:5">
      <c r="A4151" s="25" t="s">
        <v>7473</v>
      </c>
      <c r="B4151" s="42" t="s">
        <v>7474</v>
      </c>
      <c r="C4151" s="42" t="s">
        <v>7475</v>
      </c>
      <c r="D4151" s="53" t="s">
        <v>7476</v>
      </c>
      <c r="E4151" s="42" t="s">
        <v>7461</v>
      </c>
    </row>
    <row r="4152" spans="1:5">
      <c r="A4152" s="25" t="s">
        <v>7477</v>
      </c>
      <c r="B4152" s="42" t="s">
        <v>7478</v>
      </c>
      <c r="C4152" s="42" t="s">
        <v>7479</v>
      </c>
      <c r="D4152" s="53" t="s">
        <v>7480</v>
      </c>
      <c r="E4152" s="42" t="s">
        <v>7464</v>
      </c>
    </row>
    <row r="4153" spans="1:5">
      <c r="A4153" s="25" t="s">
        <v>7481</v>
      </c>
      <c r="B4153" s="43" t="s">
        <v>7482</v>
      </c>
      <c r="C4153" s="60"/>
      <c r="D4153" s="53" t="s">
        <v>7483</v>
      </c>
      <c r="E4153" s="43" t="s">
        <v>7484</v>
      </c>
    </row>
    <row r="4154" spans="1:5">
      <c r="A4154" s="25" t="s">
        <v>7485</v>
      </c>
      <c r="B4154" s="25" t="s">
        <v>7486</v>
      </c>
      <c r="C4154" s="25" t="s">
        <v>7487</v>
      </c>
      <c r="D4154" s="53" t="s">
        <v>7488</v>
      </c>
      <c r="E4154" s="25" t="s">
        <v>7458</v>
      </c>
    </row>
    <row r="4155" spans="1:5">
      <c r="A4155" s="25" t="s">
        <v>7489</v>
      </c>
      <c r="B4155" s="25" t="s">
        <v>7490</v>
      </c>
      <c r="C4155" s="25" t="s">
        <v>7491</v>
      </c>
      <c r="D4155" s="53" t="s">
        <v>7492</v>
      </c>
      <c r="E4155" s="25" t="s">
        <v>7461</v>
      </c>
    </row>
    <row r="4156" spans="1:5">
      <c r="A4156" s="25" t="s">
        <v>7493</v>
      </c>
      <c r="B4156" s="25" t="s">
        <v>7494</v>
      </c>
      <c r="C4156" s="25" t="s">
        <v>7495</v>
      </c>
      <c r="D4156" s="53" t="s">
        <v>7496</v>
      </c>
      <c r="E4156" s="25" t="s">
        <v>7497</v>
      </c>
    </row>
    <row r="4157" spans="1:5">
      <c r="A4157" s="25" t="s">
        <v>7498</v>
      </c>
      <c r="B4157" s="43" t="s">
        <v>7499</v>
      </c>
      <c r="C4157" s="60"/>
      <c r="D4157" s="53" t="s">
        <v>7500</v>
      </c>
      <c r="E4157" s="43" t="s">
        <v>7501</v>
      </c>
    </row>
    <row r="4158" spans="1:5">
      <c r="A4158" s="25" t="s">
        <v>7502</v>
      </c>
      <c r="B4158" s="25" t="s">
        <v>7503</v>
      </c>
      <c r="C4158" s="25" t="s">
        <v>7504</v>
      </c>
      <c r="D4158" s="53" t="s">
        <v>7505</v>
      </c>
      <c r="E4158" s="25" t="s">
        <v>7506</v>
      </c>
    </row>
    <row r="4159" spans="1:5">
      <c r="A4159" s="25" t="s">
        <v>7507</v>
      </c>
      <c r="B4159" s="25" t="s">
        <v>7508</v>
      </c>
      <c r="C4159" s="25" t="s">
        <v>7509</v>
      </c>
      <c r="D4159" s="53" t="s">
        <v>7510</v>
      </c>
      <c r="E4159" s="25" t="s">
        <v>7461</v>
      </c>
    </row>
    <row r="4160" spans="1:5">
      <c r="A4160" s="25" t="s">
        <v>7511</v>
      </c>
      <c r="B4160" s="25" t="s">
        <v>7512</v>
      </c>
      <c r="C4160" s="25" t="s">
        <v>7513</v>
      </c>
      <c r="D4160" s="53" t="s">
        <v>7514</v>
      </c>
      <c r="E4160" s="25" t="s">
        <v>7464</v>
      </c>
    </row>
    <row r="4161" spans="1:5">
      <c r="A4161" s="25" t="s">
        <v>7515</v>
      </c>
      <c r="B4161" s="43" t="s">
        <v>7516</v>
      </c>
      <c r="C4161" s="60"/>
      <c r="D4161" s="53" t="s">
        <v>7517</v>
      </c>
      <c r="E4161" s="43" t="s">
        <v>7518</v>
      </c>
    </row>
    <row r="4162" spans="1:5">
      <c r="A4162" s="25" t="s">
        <v>7519</v>
      </c>
      <c r="B4162" s="25" t="s">
        <v>7520</v>
      </c>
      <c r="C4162" s="25" t="s">
        <v>7521</v>
      </c>
      <c r="D4162" s="53" t="s">
        <v>7522</v>
      </c>
      <c r="E4162" s="25" t="s">
        <v>7523</v>
      </c>
    </row>
    <row r="4163" spans="1:5">
      <c r="A4163" s="25" t="s">
        <v>7524</v>
      </c>
      <c r="B4163" s="25" t="s">
        <v>7525</v>
      </c>
      <c r="C4163" s="25" t="s">
        <v>7526</v>
      </c>
      <c r="D4163" s="53" t="s">
        <v>7527</v>
      </c>
      <c r="E4163" s="25" t="s">
        <v>7461</v>
      </c>
    </row>
    <row r="4164" spans="1:5">
      <c r="A4164" s="25" t="s">
        <v>7528</v>
      </c>
      <c r="B4164" s="25" t="s">
        <v>7529</v>
      </c>
      <c r="C4164" s="25" t="s">
        <v>7530</v>
      </c>
      <c r="D4164" s="53" t="s">
        <v>7531</v>
      </c>
      <c r="E4164" s="25" t="s">
        <v>7464</v>
      </c>
    </row>
    <row r="4165" spans="1:5">
      <c r="A4165" s="25" t="s">
        <v>7532</v>
      </c>
      <c r="B4165" s="43" t="s">
        <v>7533</v>
      </c>
      <c r="C4165" s="60"/>
      <c r="D4165" s="53" t="s">
        <v>7532</v>
      </c>
      <c r="E4165" s="43" t="s">
        <v>7534</v>
      </c>
    </row>
    <row r="4166" spans="1:5">
      <c r="A4166" s="25" t="s">
        <v>7535</v>
      </c>
      <c r="B4166" s="25" t="s">
        <v>7536</v>
      </c>
      <c r="C4166" s="25" t="s">
        <v>7537</v>
      </c>
      <c r="D4166" s="53" t="s">
        <v>7535</v>
      </c>
      <c r="E4166" s="25" t="s">
        <v>7538</v>
      </c>
    </row>
    <row r="4167" spans="1:5">
      <c r="A4167" s="25" t="s">
        <v>7539</v>
      </c>
      <c r="B4167" s="25" t="s">
        <v>7540</v>
      </c>
      <c r="C4167" s="25" t="s">
        <v>7541</v>
      </c>
      <c r="D4167" s="53" t="s">
        <v>7539</v>
      </c>
      <c r="E4167" s="25" t="s">
        <v>7461</v>
      </c>
    </row>
    <row r="4168" spans="1:5">
      <c r="A4168" s="25" t="s">
        <v>7542</v>
      </c>
      <c r="B4168" s="25" t="s">
        <v>7543</v>
      </c>
      <c r="C4168" s="25" t="s">
        <v>7544</v>
      </c>
      <c r="D4168" s="53" t="s">
        <v>7542</v>
      </c>
      <c r="E4168" s="25" t="s">
        <v>7464</v>
      </c>
    </row>
    <row r="4169" spans="1:5">
      <c r="A4169" s="25" t="s">
        <v>7483</v>
      </c>
      <c r="B4169" s="43" t="s">
        <v>7545</v>
      </c>
      <c r="D4169" s="53" t="s">
        <v>7546</v>
      </c>
      <c r="E4169" s="43" t="s">
        <v>7547</v>
      </c>
    </row>
    <row r="4170" spans="1:5">
      <c r="A4170" s="25" t="s">
        <v>7488</v>
      </c>
      <c r="B4170" s="25" t="s">
        <v>7548</v>
      </c>
      <c r="C4170" s="60" t="s">
        <v>7549</v>
      </c>
      <c r="D4170" s="53" t="s">
        <v>7550</v>
      </c>
      <c r="E4170" s="25" t="s">
        <v>7458</v>
      </c>
    </row>
    <row r="4171" spans="1:5">
      <c r="A4171" s="25" t="s">
        <v>7492</v>
      </c>
      <c r="B4171" s="25" t="s">
        <v>7551</v>
      </c>
      <c r="C4171" s="25" t="s">
        <v>7552</v>
      </c>
      <c r="D4171" s="53" t="s">
        <v>7553</v>
      </c>
      <c r="E4171" s="25" t="s">
        <v>7461</v>
      </c>
    </row>
    <row r="4172" spans="1:5">
      <c r="A4172" s="25" t="s">
        <v>7496</v>
      </c>
      <c r="B4172" s="25" t="s">
        <v>7554</v>
      </c>
      <c r="C4172" s="25" t="s">
        <v>7555</v>
      </c>
      <c r="D4172" s="53" t="s">
        <v>7556</v>
      </c>
      <c r="E4172" s="25" t="s">
        <v>7464</v>
      </c>
    </row>
    <row r="4173" spans="1:5">
      <c r="A4173" s="25" t="s">
        <v>7517</v>
      </c>
      <c r="B4173" s="43" t="s">
        <v>7557</v>
      </c>
      <c r="D4173" s="53" t="s">
        <v>7558</v>
      </c>
      <c r="E4173" s="43" t="s">
        <v>7559</v>
      </c>
    </row>
    <row r="4174" spans="1:5">
      <c r="A4174" s="25" t="s">
        <v>7522</v>
      </c>
      <c r="B4174" s="25" t="s">
        <v>7560</v>
      </c>
      <c r="C4174" s="60" t="s">
        <v>7561</v>
      </c>
      <c r="D4174" s="53" t="s">
        <v>7562</v>
      </c>
      <c r="E4174" s="25" t="s">
        <v>7563</v>
      </c>
    </row>
    <row r="4175" spans="1:5">
      <c r="A4175" s="25" t="s">
        <v>7527</v>
      </c>
      <c r="B4175" s="25" t="s">
        <v>7564</v>
      </c>
      <c r="C4175" s="25" t="s">
        <v>7565</v>
      </c>
      <c r="D4175" s="53" t="s">
        <v>7566</v>
      </c>
      <c r="E4175" s="25" t="s">
        <v>7461</v>
      </c>
    </row>
    <row r="4176" spans="1:5">
      <c r="A4176" s="25" t="s">
        <v>7531</v>
      </c>
      <c r="B4176" s="25" t="s">
        <v>7567</v>
      </c>
      <c r="C4176" s="25" t="s">
        <v>7568</v>
      </c>
      <c r="D4176" s="53" t="s">
        <v>7569</v>
      </c>
      <c r="E4176" s="25" t="s">
        <v>7464</v>
      </c>
    </row>
    <row r="4177" spans="1:5">
      <c r="A4177" s="25" t="s">
        <v>7570</v>
      </c>
      <c r="B4177" s="43" t="s">
        <v>7571</v>
      </c>
      <c r="D4177" s="53" t="s">
        <v>7465</v>
      </c>
      <c r="E4177" s="43" t="s">
        <v>7572</v>
      </c>
    </row>
    <row r="4178" spans="1:5">
      <c r="A4178" s="25" t="s">
        <v>7573</v>
      </c>
      <c r="B4178" s="25" t="s">
        <v>7574</v>
      </c>
      <c r="C4178" s="60" t="s">
        <v>7575</v>
      </c>
      <c r="D4178" s="53" t="s">
        <v>7469</v>
      </c>
      <c r="E4178" s="25" t="s">
        <v>7458</v>
      </c>
    </row>
    <row r="4179" spans="1:5">
      <c r="A4179" s="25" t="s">
        <v>7576</v>
      </c>
      <c r="B4179" s="25" t="s">
        <v>7577</v>
      </c>
      <c r="C4179" s="25" t="s">
        <v>7578</v>
      </c>
      <c r="D4179" s="53" t="s">
        <v>7473</v>
      </c>
      <c r="E4179" s="25" t="s">
        <v>7461</v>
      </c>
    </row>
    <row r="4180" spans="1:5">
      <c r="A4180" s="25" t="s">
        <v>7579</v>
      </c>
      <c r="B4180" s="25" t="s">
        <v>7580</v>
      </c>
      <c r="C4180" s="25" t="s">
        <v>7581</v>
      </c>
      <c r="D4180" s="53" t="s">
        <v>7477</v>
      </c>
      <c r="E4180" s="25" t="s">
        <v>7464</v>
      </c>
    </row>
    <row r="4181" spans="1:5">
      <c r="A4181" s="25" t="s">
        <v>7467</v>
      </c>
      <c r="B4181" s="43" t="s">
        <v>7582</v>
      </c>
      <c r="D4181" s="53" t="s">
        <v>7481</v>
      </c>
      <c r="E4181" s="43" t="s">
        <v>7583</v>
      </c>
    </row>
    <row r="4182" spans="1:5">
      <c r="A4182" s="25" t="s">
        <v>7472</v>
      </c>
      <c r="B4182" s="25" t="s">
        <v>7584</v>
      </c>
      <c r="C4182" s="60" t="s">
        <v>7585</v>
      </c>
      <c r="D4182" s="53" t="s">
        <v>7485</v>
      </c>
      <c r="E4182" s="25" t="s">
        <v>7458</v>
      </c>
    </row>
    <row r="4183" spans="1:5">
      <c r="A4183" s="25" t="s">
        <v>7476</v>
      </c>
      <c r="B4183" s="25" t="s">
        <v>7586</v>
      </c>
      <c r="C4183" s="25" t="s">
        <v>7587</v>
      </c>
      <c r="D4183" s="53" t="s">
        <v>7489</v>
      </c>
      <c r="E4183" s="25" t="s">
        <v>7461</v>
      </c>
    </row>
    <row r="4184" spans="1:5">
      <c r="A4184" s="25" t="s">
        <v>7588</v>
      </c>
      <c r="B4184" s="25" t="s">
        <v>7589</v>
      </c>
      <c r="C4184" s="25" t="s">
        <v>7590</v>
      </c>
      <c r="D4184" s="53" t="s">
        <v>7493</v>
      </c>
      <c r="E4184" s="25" t="s">
        <v>7464</v>
      </c>
    </row>
    <row r="4185" spans="1:5">
      <c r="A4185" s="25" t="s">
        <v>7591</v>
      </c>
      <c r="B4185" s="43" t="s">
        <v>7592</v>
      </c>
      <c r="C4185" s="43"/>
      <c r="D4185" s="53" t="s">
        <v>7498</v>
      </c>
      <c r="E4185" s="43" t="s">
        <v>7593</v>
      </c>
    </row>
    <row r="4186" spans="1:5">
      <c r="A4186" s="25" t="s">
        <v>7594</v>
      </c>
      <c r="B4186" s="25" t="s">
        <v>7595</v>
      </c>
      <c r="C4186" s="60" t="s">
        <v>7596</v>
      </c>
      <c r="D4186" s="53" t="s">
        <v>7502</v>
      </c>
      <c r="E4186" s="25" t="s">
        <v>7458</v>
      </c>
    </row>
    <row r="4187" spans="1:5">
      <c r="A4187" s="25" t="s">
        <v>7597</v>
      </c>
      <c r="B4187" s="25" t="s">
        <v>7598</v>
      </c>
      <c r="C4187" s="25" t="s">
        <v>7599</v>
      </c>
      <c r="D4187" s="53" t="s">
        <v>7507</v>
      </c>
      <c r="E4187" s="25" t="s">
        <v>7461</v>
      </c>
    </row>
    <row r="4188" spans="1:5">
      <c r="A4188" s="25" t="s">
        <v>7480</v>
      </c>
      <c r="B4188" s="25" t="s">
        <v>7600</v>
      </c>
      <c r="C4188" s="25" t="s">
        <v>7601</v>
      </c>
      <c r="D4188" s="53" t="s">
        <v>7511</v>
      </c>
      <c r="E4188" s="25" t="s">
        <v>7464</v>
      </c>
    </row>
    <row r="4189" spans="1:5">
      <c r="A4189" s="25" t="s">
        <v>7546</v>
      </c>
      <c r="B4189" s="43" t="s">
        <v>7602</v>
      </c>
      <c r="D4189" s="53" t="s">
        <v>7591</v>
      </c>
      <c r="E4189" s="43" t="s">
        <v>7603</v>
      </c>
    </row>
    <row r="4190" spans="1:5">
      <c r="A4190" s="25" t="s">
        <v>7550</v>
      </c>
      <c r="B4190" s="25" t="s">
        <v>7604</v>
      </c>
      <c r="C4190" s="60" t="s">
        <v>7605</v>
      </c>
      <c r="D4190" s="53" t="s">
        <v>7594</v>
      </c>
      <c r="E4190" s="25" t="s">
        <v>7523</v>
      </c>
    </row>
    <row r="4191" spans="1:5">
      <c r="A4191" s="25" t="s">
        <v>7553</v>
      </c>
      <c r="B4191" s="25" t="s">
        <v>7606</v>
      </c>
      <c r="C4191" s="25" t="s">
        <v>7607</v>
      </c>
      <c r="D4191" s="53" t="s">
        <v>7597</v>
      </c>
      <c r="E4191" s="25" t="s">
        <v>7461</v>
      </c>
    </row>
    <row r="4192" spans="1:5">
      <c r="A4192" s="25" t="s">
        <v>7556</v>
      </c>
      <c r="B4192" s="25" t="s">
        <v>7608</v>
      </c>
      <c r="C4192" s="25" t="s">
        <v>7609</v>
      </c>
      <c r="D4192" s="53" t="s">
        <v>7480</v>
      </c>
      <c r="E4192" s="25" t="s">
        <v>7464</v>
      </c>
    </row>
    <row r="4193" spans="1:5">
      <c r="A4193" s="25" t="s">
        <v>7558</v>
      </c>
      <c r="B4193" s="43" t="s">
        <v>7610</v>
      </c>
      <c r="D4193" s="53" t="s">
        <v>7515</v>
      </c>
      <c r="E4193" s="43" t="s">
        <v>7611</v>
      </c>
    </row>
    <row r="4194" spans="1:5">
      <c r="A4194" s="25" t="s">
        <v>7562</v>
      </c>
      <c r="B4194" s="25" t="s">
        <v>7612</v>
      </c>
      <c r="C4194" s="60" t="s">
        <v>7613</v>
      </c>
      <c r="D4194" s="53" t="s">
        <v>7519</v>
      </c>
      <c r="E4194" s="25" t="s">
        <v>7538</v>
      </c>
    </row>
    <row r="4195" spans="1:5">
      <c r="A4195" s="25" t="s">
        <v>7566</v>
      </c>
      <c r="B4195" s="25" t="s">
        <v>7614</v>
      </c>
      <c r="C4195" s="25" t="s">
        <v>7615</v>
      </c>
      <c r="D4195" s="53" t="s">
        <v>7524</v>
      </c>
      <c r="E4195" s="25" t="s">
        <v>7461</v>
      </c>
    </row>
    <row r="4196" spans="1:5">
      <c r="A4196" s="25" t="s">
        <v>7569</v>
      </c>
      <c r="B4196" s="25" t="s">
        <v>7616</v>
      </c>
      <c r="C4196" s="25" t="s">
        <v>7617</v>
      </c>
      <c r="D4196" s="53" t="s">
        <v>7528</v>
      </c>
      <c r="E4196" s="25" t="s">
        <v>7464</v>
      </c>
    </row>
    <row r="4197" spans="1:5">
      <c r="A4197" s="25" t="s">
        <v>7618</v>
      </c>
      <c r="B4197" s="43" t="s">
        <v>7619</v>
      </c>
      <c r="D4197" s="53" t="s">
        <v>7618</v>
      </c>
      <c r="E4197" s="43" t="s">
        <v>7620</v>
      </c>
    </row>
    <row r="4198" spans="1:5">
      <c r="A4198" s="25" t="s">
        <v>7621</v>
      </c>
      <c r="B4198" s="25" t="s">
        <v>7622</v>
      </c>
      <c r="C4198" s="60" t="s">
        <v>7623</v>
      </c>
      <c r="D4198" s="53" t="s">
        <v>7621</v>
      </c>
      <c r="E4198" s="25" t="s">
        <v>7538</v>
      </c>
    </row>
    <row r="4199" spans="1:5">
      <c r="A4199" s="25" t="s">
        <v>7624</v>
      </c>
      <c r="B4199" s="25" t="s">
        <v>7625</v>
      </c>
      <c r="C4199" s="25" t="s">
        <v>7626</v>
      </c>
      <c r="D4199" s="53" t="s">
        <v>7624</v>
      </c>
      <c r="E4199" s="25" t="s">
        <v>7461</v>
      </c>
    </row>
    <row r="4200" spans="1:5">
      <c r="A4200" s="25" t="s">
        <v>7627</v>
      </c>
      <c r="B4200" s="25" t="s">
        <v>7628</v>
      </c>
      <c r="C4200" s="25" t="s">
        <v>7629</v>
      </c>
      <c r="D4200" s="53" t="s">
        <v>7627</v>
      </c>
      <c r="E4200" s="25" t="s">
        <v>7464</v>
      </c>
    </row>
    <row r="4201" spans="1:5">
      <c r="A4201" s="42" t="s">
        <v>7630</v>
      </c>
      <c r="B4201" s="41" t="s">
        <v>7631</v>
      </c>
      <c r="D4201" s="53" t="s">
        <v>7570</v>
      </c>
      <c r="E4201" s="41" t="s">
        <v>7632</v>
      </c>
    </row>
    <row r="4202" spans="1:5">
      <c r="A4202" s="42" t="s">
        <v>7633</v>
      </c>
      <c r="B4202" s="42" t="s">
        <v>7634</v>
      </c>
      <c r="C4202" s="59" t="s">
        <v>7635</v>
      </c>
      <c r="D4202" s="53" t="s">
        <v>7573</v>
      </c>
      <c r="E4202" s="42" t="s">
        <v>7636</v>
      </c>
    </row>
    <row r="4203" spans="1:5">
      <c r="A4203" s="42" t="s">
        <v>7637</v>
      </c>
      <c r="B4203" s="42" t="s">
        <v>7638</v>
      </c>
      <c r="C4203" s="42" t="s">
        <v>7639</v>
      </c>
      <c r="D4203" s="53" t="s">
        <v>7576</v>
      </c>
      <c r="E4203" s="42" t="s">
        <v>7461</v>
      </c>
    </row>
    <row r="4204" spans="1:5">
      <c r="A4204" s="42" t="s">
        <v>7640</v>
      </c>
      <c r="B4204" s="42" t="s">
        <v>7641</v>
      </c>
      <c r="C4204" s="42" t="s">
        <v>7642</v>
      </c>
      <c r="D4204" s="53" t="s">
        <v>7579</v>
      </c>
      <c r="E4204" s="42" t="s">
        <v>7464</v>
      </c>
    </row>
    <row r="4205" spans="1:5">
      <c r="A4205" s="42" t="s">
        <v>7643</v>
      </c>
      <c r="B4205" s="41" t="s">
        <v>7644</v>
      </c>
      <c r="C4205" s="42"/>
      <c r="D4205" s="53" t="s">
        <v>7630</v>
      </c>
      <c r="E4205" s="41" t="s">
        <v>7645</v>
      </c>
    </row>
    <row r="4206" spans="1:5">
      <c r="A4206" s="42" t="s">
        <v>7646</v>
      </c>
      <c r="B4206" s="42" t="s">
        <v>7647</v>
      </c>
      <c r="C4206" s="59" t="s">
        <v>7648</v>
      </c>
      <c r="D4206" s="53" t="s">
        <v>7633</v>
      </c>
      <c r="E4206" s="42" t="s">
        <v>7649</v>
      </c>
    </row>
    <row r="4207" spans="1:5">
      <c r="A4207" s="42" t="s">
        <v>7650</v>
      </c>
      <c r="B4207" s="42" t="s">
        <v>7651</v>
      </c>
      <c r="C4207" s="42" t="s">
        <v>7652</v>
      </c>
      <c r="D4207" s="53" t="s">
        <v>7637</v>
      </c>
      <c r="E4207" s="42" t="s">
        <v>7653</v>
      </c>
    </row>
    <row r="4208" spans="1:5">
      <c r="A4208" s="42" t="s">
        <v>7654</v>
      </c>
      <c r="B4208" s="42" t="s">
        <v>7655</v>
      </c>
      <c r="C4208" s="42" t="s">
        <v>7656</v>
      </c>
      <c r="D4208" s="53" t="s">
        <v>7640</v>
      </c>
      <c r="E4208" s="42" t="s">
        <v>7657</v>
      </c>
    </row>
    <row r="4209" spans="1:5">
      <c r="A4209" s="42" t="s">
        <v>7500</v>
      </c>
      <c r="B4209" s="41" t="s">
        <v>7658</v>
      </c>
      <c r="C4209" s="42"/>
      <c r="D4209" s="53" t="s">
        <v>7643</v>
      </c>
      <c r="E4209" s="41" t="s">
        <v>7659</v>
      </c>
    </row>
    <row r="4210" spans="1:5">
      <c r="A4210" s="42" t="s">
        <v>7505</v>
      </c>
      <c r="B4210" s="42" t="s">
        <v>7660</v>
      </c>
      <c r="C4210" s="59" t="s">
        <v>7661</v>
      </c>
      <c r="D4210" s="53" t="s">
        <v>7646</v>
      </c>
      <c r="E4210" s="42" t="s">
        <v>7662</v>
      </c>
    </row>
    <row r="4211" spans="1:5">
      <c r="A4211" s="42" t="s">
        <v>7510</v>
      </c>
      <c r="B4211" s="42" t="s">
        <v>7663</v>
      </c>
      <c r="C4211" s="42" t="s">
        <v>7664</v>
      </c>
      <c r="D4211" s="53" t="s">
        <v>7650</v>
      </c>
      <c r="E4211" s="42" t="s">
        <v>7653</v>
      </c>
    </row>
    <row r="4212" spans="1:5">
      <c r="A4212" s="42" t="s">
        <v>7514</v>
      </c>
      <c r="B4212" s="42" t="s">
        <v>7665</v>
      </c>
      <c r="C4212" s="42" t="s">
        <v>7666</v>
      </c>
      <c r="D4212" s="53" t="s">
        <v>7654</v>
      </c>
      <c r="E4212" s="42" t="s">
        <v>7657</v>
      </c>
    </row>
    <row r="4213" spans="1:5">
      <c r="A4213" s="25" t="s">
        <v>16778</v>
      </c>
      <c r="B4213" s="25" t="s">
        <v>7893</v>
      </c>
    </row>
    <row r="4214" spans="1:5">
      <c r="A4214" s="25" t="s">
        <v>16779</v>
      </c>
      <c r="B4214" s="25" t="s">
        <v>7894</v>
      </c>
    </row>
    <row r="4215" spans="1:5">
      <c r="A4215" s="25" t="s">
        <v>16780</v>
      </c>
      <c r="B4215" s="25" t="s">
        <v>7895</v>
      </c>
    </row>
    <row r="4216" spans="1:5">
      <c r="A4216" s="25" t="s">
        <v>16781</v>
      </c>
      <c r="B4216" s="25" t="s">
        <v>7896</v>
      </c>
    </row>
    <row r="4217" spans="1:5">
      <c r="A4217" s="25" t="s">
        <v>16782</v>
      </c>
      <c r="B4217" s="25" t="s">
        <v>7897</v>
      </c>
    </row>
    <row r="4218" spans="1:5">
      <c r="A4218" s="25" t="s">
        <v>16783</v>
      </c>
      <c r="B4218" s="25" t="s">
        <v>7898</v>
      </c>
    </row>
    <row r="4219" spans="1:5">
      <c r="A4219" s="25" t="s">
        <v>16784</v>
      </c>
      <c r="B4219" s="25" t="s">
        <v>7899</v>
      </c>
    </row>
    <row r="4220" spans="1:5">
      <c r="A4220" s="25" t="s">
        <v>16785</v>
      </c>
      <c r="B4220" s="25" t="s">
        <v>7900</v>
      </c>
    </row>
    <row r="4221" spans="1:5">
      <c r="A4221" s="25" t="s">
        <v>7667</v>
      </c>
      <c r="B4221" s="45" t="s">
        <v>7668</v>
      </c>
      <c r="C4221" s="45"/>
      <c r="E4221" s="45"/>
    </row>
    <row r="4222" spans="1:5">
      <c r="A4222" s="42" t="s">
        <v>7669</v>
      </c>
      <c r="B4222" s="25" t="s">
        <v>16585</v>
      </c>
      <c r="C4222" s="25" t="s">
        <v>11992</v>
      </c>
      <c r="D4222" s="3" t="s">
        <v>7677</v>
      </c>
      <c r="E4222" s="25" t="s">
        <v>16586</v>
      </c>
    </row>
    <row r="4223" spans="1:5">
      <c r="A4223" s="42" t="s">
        <v>7670</v>
      </c>
      <c r="B4223" s="25" t="s">
        <v>16587</v>
      </c>
      <c r="C4223" s="25" t="s">
        <v>16588</v>
      </c>
      <c r="D4223" s="3" t="s">
        <v>7678</v>
      </c>
      <c r="E4223" s="25" t="s">
        <v>7572</v>
      </c>
    </row>
    <row r="4224" spans="1:5">
      <c r="A4224" s="42" t="s">
        <v>7671</v>
      </c>
      <c r="B4224" s="25" t="s">
        <v>16589</v>
      </c>
      <c r="C4224" s="25" t="s">
        <v>16590</v>
      </c>
      <c r="D4224" s="3" t="s">
        <v>7679</v>
      </c>
      <c r="E4224" s="25" t="s">
        <v>12485</v>
      </c>
    </row>
    <row r="4225" spans="1:5">
      <c r="A4225" s="42" t="s">
        <v>7672</v>
      </c>
      <c r="B4225" s="25" t="s">
        <v>16591</v>
      </c>
      <c r="C4225" s="25" t="s">
        <v>16592</v>
      </c>
      <c r="D4225" s="3" t="s">
        <v>7680</v>
      </c>
      <c r="E4225" s="25" t="s">
        <v>12486</v>
      </c>
    </row>
    <row r="4226" spans="1:5">
      <c r="A4226" s="42" t="s">
        <v>7673</v>
      </c>
      <c r="B4226" s="25" t="s">
        <v>16593</v>
      </c>
      <c r="C4226" s="25" t="s">
        <v>11992</v>
      </c>
      <c r="D4226" s="3" t="s">
        <v>7687</v>
      </c>
      <c r="E4226" s="25" t="s">
        <v>16594</v>
      </c>
    </row>
    <row r="4227" spans="1:5">
      <c r="A4227" s="42" t="s">
        <v>7674</v>
      </c>
      <c r="B4227" s="25" t="s">
        <v>16595</v>
      </c>
      <c r="C4227" s="25" t="s">
        <v>16596</v>
      </c>
      <c r="D4227" s="3" t="s">
        <v>7689</v>
      </c>
      <c r="E4227" s="25" t="s">
        <v>7572</v>
      </c>
    </row>
    <row r="4228" spans="1:5">
      <c r="A4228" s="42" t="s">
        <v>7675</v>
      </c>
      <c r="B4228" s="25" t="s">
        <v>16597</v>
      </c>
      <c r="C4228" s="25" t="s">
        <v>16598</v>
      </c>
      <c r="D4228" s="3" t="s">
        <v>7690</v>
      </c>
      <c r="E4228" s="25" t="s">
        <v>12485</v>
      </c>
    </row>
    <row r="4229" spans="1:5">
      <c r="A4229" s="42" t="s">
        <v>7676</v>
      </c>
      <c r="B4229" s="25" t="s">
        <v>16599</v>
      </c>
      <c r="C4229" s="25" t="s">
        <v>16600</v>
      </c>
      <c r="D4229" s="3" t="s">
        <v>7691</v>
      </c>
      <c r="E4229" s="25" t="s">
        <v>12486</v>
      </c>
    </row>
    <row r="4230" spans="1:5">
      <c r="A4230" s="42" t="s">
        <v>7677</v>
      </c>
      <c r="B4230" s="25" t="s">
        <v>16601</v>
      </c>
      <c r="C4230" s="25" t="s">
        <v>11992</v>
      </c>
      <c r="D4230" s="3" t="s">
        <v>7692</v>
      </c>
      <c r="E4230" s="25" t="s">
        <v>16602</v>
      </c>
    </row>
    <row r="4231" spans="1:5">
      <c r="A4231" s="42" t="s">
        <v>7678</v>
      </c>
      <c r="B4231" s="25" t="s">
        <v>16603</v>
      </c>
      <c r="C4231" s="25" t="s">
        <v>16604</v>
      </c>
      <c r="D4231" s="3" t="s">
        <v>7694</v>
      </c>
      <c r="E4231" s="25" t="s">
        <v>7572</v>
      </c>
    </row>
    <row r="4232" spans="1:5">
      <c r="A4232" s="42" t="s">
        <v>7679</v>
      </c>
      <c r="B4232" s="25" t="s">
        <v>16605</v>
      </c>
      <c r="C4232" s="25" t="s">
        <v>16606</v>
      </c>
      <c r="D4232" s="3" t="s">
        <v>7695</v>
      </c>
      <c r="E4232" s="25" t="s">
        <v>12485</v>
      </c>
    </row>
    <row r="4233" spans="1:5">
      <c r="A4233" s="42" t="s">
        <v>7680</v>
      </c>
      <c r="B4233" s="25" t="s">
        <v>16607</v>
      </c>
      <c r="C4233" s="25" t="s">
        <v>16606</v>
      </c>
      <c r="D4233" s="3" t="s">
        <v>7697</v>
      </c>
      <c r="E4233" s="25" t="s">
        <v>12486</v>
      </c>
    </row>
    <row r="4234" spans="1:5">
      <c r="A4234" s="42" t="s">
        <v>7681</v>
      </c>
      <c r="B4234" s="25" t="s">
        <v>7682</v>
      </c>
      <c r="C4234" s="25" t="s">
        <v>11992</v>
      </c>
      <c r="D4234" s="3" t="s">
        <v>7703</v>
      </c>
      <c r="E4234" s="25" t="s">
        <v>16608</v>
      </c>
    </row>
    <row r="4235" spans="1:5">
      <c r="A4235" s="42" t="s">
        <v>7683</v>
      </c>
      <c r="B4235" s="25" t="s">
        <v>7684</v>
      </c>
      <c r="C4235" s="25" t="s">
        <v>16609</v>
      </c>
      <c r="D4235" s="3" t="s">
        <v>7704</v>
      </c>
      <c r="E4235" s="25" t="s">
        <v>7572</v>
      </c>
    </row>
    <row r="4236" spans="1:5">
      <c r="A4236" s="42" t="s">
        <v>7685</v>
      </c>
      <c r="B4236" s="25" t="s">
        <v>16610</v>
      </c>
      <c r="C4236" s="25" t="s">
        <v>16611</v>
      </c>
      <c r="D4236" s="3" t="s">
        <v>7705</v>
      </c>
      <c r="E4236" s="25" t="s">
        <v>12485</v>
      </c>
    </row>
    <row r="4237" spans="1:5">
      <c r="A4237" s="42" t="s">
        <v>7686</v>
      </c>
      <c r="B4237" s="25" t="s">
        <v>16612</v>
      </c>
      <c r="C4237" s="25" t="s">
        <v>16611</v>
      </c>
      <c r="D4237" s="3" t="s">
        <v>7706</v>
      </c>
      <c r="E4237" s="25" t="s">
        <v>12486</v>
      </c>
    </row>
    <row r="4238" spans="1:5">
      <c r="A4238" s="42" t="s">
        <v>7687</v>
      </c>
      <c r="B4238" s="25" t="s">
        <v>7688</v>
      </c>
      <c r="C4238" s="25" t="s">
        <v>11992</v>
      </c>
      <c r="D4238" s="3" t="s">
        <v>7707</v>
      </c>
      <c r="E4238" s="25" t="s">
        <v>16613</v>
      </c>
    </row>
    <row r="4239" spans="1:5">
      <c r="A4239" s="42" t="s">
        <v>7689</v>
      </c>
      <c r="B4239" s="25" t="s">
        <v>16614</v>
      </c>
      <c r="C4239" s="25" t="s">
        <v>16615</v>
      </c>
      <c r="D4239" s="3" t="s">
        <v>7708</v>
      </c>
      <c r="E4239" s="25" t="s">
        <v>7572</v>
      </c>
    </row>
    <row r="4240" spans="1:5">
      <c r="A4240" s="42" t="s">
        <v>7690</v>
      </c>
      <c r="B4240" s="25" t="s">
        <v>16616</v>
      </c>
      <c r="C4240" s="25" t="s">
        <v>16617</v>
      </c>
      <c r="D4240" s="3" t="s">
        <v>7709</v>
      </c>
      <c r="E4240" s="25" t="s">
        <v>12485</v>
      </c>
    </row>
    <row r="4241" spans="1:5">
      <c r="A4241" s="42" t="s">
        <v>7691</v>
      </c>
      <c r="B4241" s="25" t="s">
        <v>16618</v>
      </c>
      <c r="C4241" s="25" t="s">
        <v>16619</v>
      </c>
      <c r="D4241" s="3" t="s">
        <v>7710</v>
      </c>
      <c r="E4241" s="25" t="s">
        <v>12486</v>
      </c>
    </row>
    <row r="4242" spans="1:5">
      <c r="A4242" s="42" t="s">
        <v>7692</v>
      </c>
      <c r="B4242" s="25" t="s">
        <v>7693</v>
      </c>
      <c r="C4242" s="25" t="s">
        <v>11992</v>
      </c>
      <c r="D4242" s="3" t="s">
        <v>7698</v>
      </c>
      <c r="E4242" s="25" t="s">
        <v>16620</v>
      </c>
    </row>
    <row r="4243" spans="1:5">
      <c r="A4243" s="42" t="s">
        <v>7694</v>
      </c>
      <c r="B4243" s="25" t="s">
        <v>16621</v>
      </c>
      <c r="C4243" s="25" t="s">
        <v>16622</v>
      </c>
      <c r="D4243" s="3" t="s">
        <v>7699</v>
      </c>
      <c r="E4243" s="25" t="s">
        <v>7572</v>
      </c>
    </row>
    <row r="4244" spans="1:5">
      <c r="A4244" s="42" t="s">
        <v>7695</v>
      </c>
      <c r="B4244" s="25" t="s">
        <v>7696</v>
      </c>
      <c r="C4244" s="25" t="s">
        <v>16623</v>
      </c>
      <c r="D4244" s="3" t="s">
        <v>7700</v>
      </c>
      <c r="E4244" s="25" t="s">
        <v>12485</v>
      </c>
    </row>
    <row r="4245" spans="1:5">
      <c r="A4245" s="42" t="s">
        <v>7697</v>
      </c>
      <c r="B4245" s="25" t="s">
        <v>16624</v>
      </c>
      <c r="C4245" s="25" t="s">
        <v>16625</v>
      </c>
      <c r="D4245" s="3" t="s">
        <v>7701</v>
      </c>
      <c r="E4245" s="25" t="s">
        <v>12486</v>
      </c>
    </row>
    <row r="4246" spans="1:5">
      <c r="A4246" s="42" t="s">
        <v>7698</v>
      </c>
      <c r="B4246" s="25" t="s">
        <v>16626</v>
      </c>
      <c r="C4246" s="25" t="s">
        <v>11992</v>
      </c>
      <c r="D4246" s="3" t="s">
        <v>7669</v>
      </c>
      <c r="E4246" s="25" t="s">
        <v>16627</v>
      </c>
    </row>
    <row r="4247" spans="1:5">
      <c r="A4247" s="42" t="s">
        <v>7699</v>
      </c>
      <c r="B4247" s="25" t="s">
        <v>16628</v>
      </c>
      <c r="C4247" s="25" t="s">
        <v>16629</v>
      </c>
      <c r="D4247" s="3" t="s">
        <v>7670</v>
      </c>
      <c r="E4247" s="25" t="s">
        <v>7572</v>
      </c>
    </row>
    <row r="4248" spans="1:5">
      <c r="A4248" s="42" t="s">
        <v>7700</v>
      </c>
      <c r="B4248" s="25" t="s">
        <v>16630</v>
      </c>
      <c r="C4248" s="25" t="s">
        <v>16631</v>
      </c>
      <c r="D4248" s="3" t="s">
        <v>7671</v>
      </c>
      <c r="E4248" s="25" t="s">
        <v>12485</v>
      </c>
    </row>
    <row r="4249" spans="1:5">
      <c r="A4249" s="42" t="s">
        <v>7701</v>
      </c>
      <c r="B4249" s="25" t="s">
        <v>7702</v>
      </c>
      <c r="C4249" s="25" t="s">
        <v>16632</v>
      </c>
      <c r="D4249" s="3" t="s">
        <v>7672</v>
      </c>
      <c r="E4249" s="25" t="s">
        <v>12486</v>
      </c>
    </row>
    <row r="4250" spans="1:5">
      <c r="A4250" s="42" t="s">
        <v>7703</v>
      </c>
      <c r="B4250" s="25" t="s">
        <v>16633</v>
      </c>
      <c r="C4250" s="25" t="s">
        <v>11992</v>
      </c>
      <c r="D4250" s="3" t="s">
        <v>7681</v>
      </c>
      <c r="E4250" s="25" t="s">
        <v>16634</v>
      </c>
    </row>
    <row r="4251" spans="1:5">
      <c r="A4251" s="42" t="s">
        <v>7704</v>
      </c>
      <c r="B4251" s="25" t="s">
        <v>16635</v>
      </c>
      <c r="C4251" s="25" t="s">
        <v>16636</v>
      </c>
      <c r="D4251" s="3" t="s">
        <v>7683</v>
      </c>
      <c r="E4251" s="25" t="s">
        <v>7572</v>
      </c>
    </row>
    <row r="4252" spans="1:5">
      <c r="A4252" s="42" t="s">
        <v>7705</v>
      </c>
      <c r="B4252" s="25" t="s">
        <v>16637</v>
      </c>
      <c r="C4252" s="25" t="s">
        <v>16638</v>
      </c>
      <c r="D4252" s="3" t="s">
        <v>7685</v>
      </c>
      <c r="E4252" s="25" t="s">
        <v>12485</v>
      </c>
    </row>
    <row r="4253" spans="1:5">
      <c r="A4253" s="42" t="s">
        <v>7706</v>
      </c>
      <c r="B4253" s="25" t="s">
        <v>16639</v>
      </c>
      <c r="C4253" s="25" t="s">
        <v>16640</v>
      </c>
      <c r="D4253" s="3" t="s">
        <v>7686</v>
      </c>
      <c r="E4253" s="25" t="s">
        <v>12486</v>
      </c>
    </row>
    <row r="4254" spans="1:5">
      <c r="A4254" s="42" t="s">
        <v>7707</v>
      </c>
      <c r="B4254" s="25" t="s">
        <v>16641</v>
      </c>
      <c r="C4254" s="25" t="s">
        <v>11992</v>
      </c>
      <c r="D4254" s="3" t="s">
        <v>7673</v>
      </c>
      <c r="E4254" s="25" t="s">
        <v>16642</v>
      </c>
    </row>
    <row r="4255" spans="1:5">
      <c r="A4255" s="42" t="s">
        <v>7708</v>
      </c>
      <c r="B4255" s="25" t="s">
        <v>16643</v>
      </c>
      <c r="C4255" s="25" t="s">
        <v>16644</v>
      </c>
      <c r="D4255" s="3" t="s">
        <v>7674</v>
      </c>
      <c r="E4255" s="25" t="s">
        <v>7572</v>
      </c>
    </row>
    <row r="4256" spans="1:5">
      <c r="A4256" s="42" t="s">
        <v>7709</v>
      </c>
      <c r="B4256" s="25" t="s">
        <v>16645</v>
      </c>
      <c r="C4256" s="25" t="s">
        <v>16646</v>
      </c>
      <c r="D4256" s="3" t="s">
        <v>7675</v>
      </c>
      <c r="E4256" s="25" t="s">
        <v>12485</v>
      </c>
    </row>
    <row r="4257" spans="1:5">
      <c r="A4257" s="42" t="s">
        <v>7710</v>
      </c>
      <c r="B4257" s="25" t="s">
        <v>16647</v>
      </c>
      <c r="C4257" s="25" t="s">
        <v>16648</v>
      </c>
      <c r="D4257" s="3" t="s">
        <v>7676</v>
      </c>
      <c r="E4257" s="25" t="s">
        <v>12486</v>
      </c>
    </row>
    <row r="4258" spans="1:5">
      <c r="A4258" s="42" t="s">
        <v>7711</v>
      </c>
      <c r="B4258" s="25" t="s">
        <v>16649</v>
      </c>
      <c r="C4258" s="25" t="s">
        <v>11992</v>
      </c>
      <c r="D4258" s="3" t="s">
        <v>7725</v>
      </c>
      <c r="E4258" s="25" t="s">
        <v>16650</v>
      </c>
    </row>
    <row r="4259" spans="1:5">
      <c r="A4259" s="42" t="s">
        <v>7712</v>
      </c>
      <c r="B4259" s="25" t="s">
        <v>16651</v>
      </c>
      <c r="C4259" s="25" t="s">
        <v>16652</v>
      </c>
      <c r="D4259" s="3" t="s">
        <v>7726</v>
      </c>
      <c r="E4259" s="25" t="s">
        <v>7572</v>
      </c>
    </row>
    <row r="4260" spans="1:5">
      <c r="A4260" s="42" t="s">
        <v>7713</v>
      </c>
      <c r="B4260" s="25" t="s">
        <v>16653</v>
      </c>
      <c r="C4260" s="25" t="s">
        <v>16654</v>
      </c>
      <c r="D4260" s="3" t="s">
        <v>7727</v>
      </c>
      <c r="E4260" s="25" t="s">
        <v>12485</v>
      </c>
    </row>
    <row r="4261" spans="1:5">
      <c r="A4261" s="42" t="s">
        <v>7714</v>
      </c>
      <c r="B4261" s="25" t="s">
        <v>16655</v>
      </c>
      <c r="C4261" s="25" t="s">
        <v>16656</v>
      </c>
      <c r="D4261" s="3" t="s">
        <v>7728</v>
      </c>
      <c r="E4261" s="25" t="s">
        <v>12486</v>
      </c>
    </row>
    <row r="4262" spans="1:5">
      <c r="A4262" s="42" t="s">
        <v>7715</v>
      </c>
      <c r="B4262" s="25" t="s">
        <v>16657</v>
      </c>
      <c r="C4262" s="25" t="s">
        <v>11992</v>
      </c>
      <c r="D4262" s="3" t="s">
        <v>7729</v>
      </c>
      <c r="E4262" s="25" t="s">
        <v>16658</v>
      </c>
    </row>
    <row r="4263" spans="1:5">
      <c r="A4263" s="42" t="s">
        <v>7716</v>
      </c>
      <c r="B4263" s="25" t="s">
        <v>16659</v>
      </c>
      <c r="C4263" s="25" t="s">
        <v>16660</v>
      </c>
      <c r="D4263" s="3" t="s">
        <v>7730</v>
      </c>
      <c r="E4263" s="25" t="s">
        <v>7572</v>
      </c>
    </row>
    <row r="4264" spans="1:5">
      <c r="A4264" s="42" t="s">
        <v>7717</v>
      </c>
      <c r="B4264" s="25" t="s">
        <v>7718</v>
      </c>
      <c r="C4264" s="25" t="s">
        <v>16661</v>
      </c>
      <c r="D4264" s="3" t="s">
        <v>7731</v>
      </c>
      <c r="E4264" s="25" t="s">
        <v>12485</v>
      </c>
    </row>
    <row r="4265" spans="1:5">
      <c r="A4265" s="42" t="s">
        <v>7719</v>
      </c>
      <c r="B4265" s="25" t="s">
        <v>16662</v>
      </c>
      <c r="C4265" s="25" t="s">
        <v>16663</v>
      </c>
      <c r="D4265" s="3" t="s">
        <v>7732</v>
      </c>
      <c r="E4265" s="25" t="s">
        <v>12486</v>
      </c>
    </row>
    <row r="4266" spans="1:5">
      <c r="A4266" s="42" t="s">
        <v>7720</v>
      </c>
      <c r="B4266" s="25" t="s">
        <v>7721</v>
      </c>
      <c r="C4266" s="25" t="s">
        <v>11992</v>
      </c>
      <c r="D4266" s="3" t="s">
        <v>7733</v>
      </c>
      <c r="E4266" s="25" t="s">
        <v>16664</v>
      </c>
    </row>
    <row r="4267" spans="1:5">
      <c r="A4267" s="42" t="s">
        <v>7722</v>
      </c>
      <c r="B4267" s="25" t="s">
        <v>16665</v>
      </c>
      <c r="C4267" s="25" t="s">
        <v>16666</v>
      </c>
      <c r="D4267" s="3" t="s">
        <v>7734</v>
      </c>
      <c r="E4267" s="25" t="s">
        <v>7572</v>
      </c>
    </row>
    <row r="4268" spans="1:5">
      <c r="A4268" s="42" t="s">
        <v>7723</v>
      </c>
      <c r="B4268" s="25" t="s">
        <v>16667</v>
      </c>
      <c r="C4268" s="25" t="s">
        <v>16668</v>
      </c>
      <c r="D4268" s="3" t="s">
        <v>7735</v>
      </c>
      <c r="E4268" s="25" t="s">
        <v>12485</v>
      </c>
    </row>
    <row r="4269" spans="1:5">
      <c r="A4269" s="42" t="s">
        <v>7724</v>
      </c>
      <c r="B4269" s="25" t="s">
        <v>16669</v>
      </c>
      <c r="C4269" s="25" t="s">
        <v>16670</v>
      </c>
      <c r="D4269" s="3" t="s">
        <v>7737</v>
      </c>
      <c r="E4269" s="25" t="s">
        <v>12486</v>
      </c>
    </row>
    <row r="4270" spans="1:5">
      <c r="A4270" s="42" t="s">
        <v>7725</v>
      </c>
      <c r="B4270" s="25" t="s">
        <v>16671</v>
      </c>
      <c r="C4270" s="25" t="s">
        <v>11992</v>
      </c>
      <c r="D4270" s="3" t="s">
        <v>7711</v>
      </c>
      <c r="E4270" s="25" t="s">
        <v>16672</v>
      </c>
    </row>
    <row r="4271" spans="1:5">
      <c r="A4271" s="42" t="s">
        <v>7726</v>
      </c>
      <c r="B4271" s="25" t="s">
        <v>16673</v>
      </c>
      <c r="C4271" s="25" t="s">
        <v>16674</v>
      </c>
      <c r="D4271" s="3" t="s">
        <v>7712</v>
      </c>
      <c r="E4271" s="25" t="s">
        <v>7572</v>
      </c>
    </row>
    <row r="4272" spans="1:5">
      <c r="A4272" s="42" t="s">
        <v>7727</v>
      </c>
      <c r="B4272" s="25" t="s">
        <v>16675</v>
      </c>
      <c r="C4272" s="25" t="s">
        <v>16676</v>
      </c>
      <c r="D4272" s="3" t="s">
        <v>7713</v>
      </c>
      <c r="E4272" s="25" t="s">
        <v>12485</v>
      </c>
    </row>
    <row r="4273" spans="1:5">
      <c r="A4273" s="42" t="s">
        <v>7728</v>
      </c>
      <c r="B4273" s="25" t="s">
        <v>7115</v>
      </c>
      <c r="C4273" s="25" t="s">
        <v>16677</v>
      </c>
      <c r="D4273" s="3" t="s">
        <v>7714</v>
      </c>
      <c r="E4273" s="25" t="s">
        <v>12486</v>
      </c>
    </row>
    <row r="4274" spans="1:5">
      <c r="A4274" s="42" t="s">
        <v>7729</v>
      </c>
      <c r="B4274" s="25" t="s">
        <v>16678</v>
      </c>
      <c r="C4274" s="25" t="s">
        <v>11992</v>
      </c>
      <c r="D4274" s="3" t="s">
        <v>7715</v>
      </c>
      <c r="E4274" s="25" t="s">
        <v>16679</v>
      </c>
    </row>
    <row r="4275" spans="1:5">
      <c r="A4275" s="42" t="s">
        <v>7730</v>
      </c>
      <c r="B4275" s="25" t="s">
        <v>16680</v>
      </c>
      <c r="C4275" s="25" t="s">
        <v>16681</v>
      </c>
      <c r="D4275" s="3" t="s">
        <v>7716</v>
      </c>
      <c r="E4275" s="25" t="s">
        <v>7572</v>
      </c>
    </row>
    <row r="4276" spans="1:5">
      <c r="A4276" s="42" t="s">
        <v>7731</v>
      </c>
      <c r="B4276" s="25" t="s">
        <v>16682</v>
      </c>
      <c r="C4276" s="25" t="s">
        <v>16683</v>
      </c>
      <c r="D4276" s="3" t="s">
        <v>7717</v>
      </c>
      <c r="E4276" s="25" t="s">
        <v>12485</v>
      </c>
    </row>
    <row r="4277" spans="1:5">
      <c r="A4277" s="42" t="s">
        <v>7732</v>
      </c>
      <c r="B4277" s="25" t="s">
        <v>16684</v>
      </c>
      <c r="C4277" s="25" t="s">
        <v>16685</v>
      </c>
      <c r="D4277" s="3" t="s">
        <v>7719</v>
      </c>
      <c r="E4277" s="25" t="s">
        <v>12486</v>
      </c>
    </row>
    <row r="4278" spans="1:5">
      <c r="A4278" s="42" t="s">
        <v>7733</v>
      </c>
      <c r="B4278" s="25" t="s">
        <v>16686</v>
      </c>
      <c r="C4278" s="25" t="s">
        <v>11992</v>
      </c>
      <c r="D4278" s="3" t="s">
        <v>7720</v>
      </c>
      <c r="E4278" s="25" t="s">
        <v>16687</v>
      </c>
    </row>
    <row r="4279" spans="1:5">
      <c r="A4279" s="42" t="s">
        <v>7734</v>
      </c>
      <c r="B4279" s="25" t="s">
        <v>16688</v>
      </c>
      <c r="C4279" s="25" t="s">
        <v>16689</v>
      </c>
      <c r="D4279" s="3" t="s">
        <v>7722</v>
      </c>
      <c r="E4279" s="25" t="s">
        <v>7572</v>
      </c>
    </row>
    <row r="4280" spans="1:5">
      <c r="A4280" s="42" t="s">
        <v>7735</v>
      </c>
      <c r="B4280" s="25" t="s">
        <v>7736</v>
      </c>
      <c r="C4280" s="25" t="s">
        <v>16690</v>
      </c>
      <c r="D4280" s="3" t="s">
        <v>7723</v>
      </c>
      <c r="E4280" s="25" t="s">
        <v>12485</v>
      </c>
    </row>
    <row r="4281" spans="1:5">
      <c r="A4281" s="42" t="s">
        <v>7737</v>
      </c>
      <c r="B4281" s="25" t="s">
        <v>16691</v>
      </c>
      <c r="C4281" s="25" t="s">
        <v>16692</v>
      </c>
      <c r="D4281" s="3" t="s">
        <v>7724</v>
      </c>
      <c r="E4281" s="25" t="s">
        <v>12486</v>
      </c>
    </row>
    <row r="4282" spans="1:5">
      <c r="A4282" s="42" t="s">
        <v>7738</v>
      </c>
      <c r="B4282" s="25" t="s">
        <v>16693</v>
      </c>
      <c r="C4282" s="25" t="s">
        <v>11992</v>
      </c>
      <c r="D4282" s="3" t="s">
        <v>7742</v>
      </c>
      <c r="E4282" s="25" t="s">
        <v>16694</v>
      </c>
    </row>
    <row r="4283" spans="1:5">
      <c r="A4283" s="42" t="s">
        <v>7739</v>
      </c>
      <c r="B4283" s="25" t="s">
        <v>16695</v>
      </c>
      <c r="C4283" s="25" t="s">
        <v>16696</v>
      </c>
      <c r="D4283" s="3" t="s">
        <v>7743</v>
      </c>
      <c r="E4283" s="25" t="s">
        <v>7572</v>
      </c>
    </row>
    <row r="4284" spans="1:5">
      <c r="A4284" s="42" t="s">
        <v>7740</v>
      </c>
      <c r="B4284" s="25" t="s">
        <v>16697</v>
      </c>
      <c r="C4284" s="25" t="s">
        <v>16698</v>
      </c>
      <c r="D4284" s="3" t="s">
        <v>7744</v>
      </c>
      <c r="E4284" s="25" t="s">
        <v>12485</v>
      </c>
    </row>
    <row r="4285" spans="1:5">
      <c r="A4285" s="42" t="s">
        <v>7741</v>
      </c>
      <c r="B4285" s="25" t="s">
        <v>7115</v>
      </c>
      <c r="C4285" s="25" t="s">
        <v>16699</v>
      </c>
      <c r="D4285" s="3" t="s">
        <v>7745</v>
      </c>
      <c r="E4285" s="25" t="s">
        <v>12486</v>
      </c>
    </row>
    <row r="4286" spans="1:5">
      <c r="A4286" s="42" t="s">
        <v>7742</v>
      </c>
      <c r="B4286" s="25" t="s">
        <v>16700</v>
      </c>
      <c r="C4286" s="25" t="s">
        <v>11992</v>
      </c>
      <c r="D4286" s="3" t="s">
        <v>7738</v>
      </c>
      <c r="E4286" s="25" t="s">
        <v>16701</v>
      </c>
    </row>
    <row r="4287" spans="1:5">
      <c r="A4287" s="42" t="s">
        <v>7743</v>
      </c>
      <c r="B4287" s="25" t="s">
        <v>16702</v>
      </c>
      <c r="C4287" s="25" t="s">
        <v>16703</v>
      </c>
      <c r="D4287" s="3" t="s">
        <v>7739</v>
      </c>
      <c r="E4287" s="25" t="s">
        <v>7572</v>
      </c>
    </row>
    <row r="4288" spans="1:5">
      <c r="A4288" s="42" t="s">
        <v>7744</v>
      </c>
      <c r="B4288" s="25" t="s">
        <v>16704</v>
      </c>
      <c r="C4288" s="25" t="s">
        <v>16705</v>
      </c>
      <c r="D4288" s="3" t="s">
        <v>7740</v>
      </c>
      <c r="E4288" s="25" t="s">
        <v>12485</v>
      </c>
    </row>
    <row r="4289" spans="1:5">
      <c r="A4289" s="42" t="s">
        <v>7745</v>
      </c>
      <c r="B4289" s="25" t="s">
        <v>16706</v>
      </c>
      <c r="C4289" s="25" t="s">
        <v>16707</v>
      </c>
      <c r="D4289" s="3" t="s">
        <v>7741</v>
      </c>
      <c r="E4289" s="25" t="s">
        <v>12486</v>
      </c>
    </row>
    <row r="4290" spans="1:5">
      <c r="A4290" s="42" t="s">
        <v>7746</v>
      </c>
      <c r="B4290" s="25" t="s">
        <v>16708</v>
      </c>
      <c r="C4290" s="25" t="s">
        <v>11992</v>
      </c>
      <c r="D4290" s="3" t="s">
        <v>7746</v>
      </c>
      <c r="E4290" s="25" t="s">
        <v>16709</v>
      </c>
    </row>
    <row r="4291" spans="1:5">
      <c r="A4291" s="42" t="s">
        <v>7747</v>
      </c>
      <c r="B4291" s="25" t="s">
        <v>16710</v>
      </c>
      <c r="C4291" s="25" t="s">
        <v>16711</v>
      </c>
      <c r="D4291" s="3" t="s">
        <v>7747</v>
      </c>
      <c r="E4291" s="25" t="s">
        <v>7572</v>
      </c>
    </row>
    <row r="4292" spans="1:5">
      <c r="A4292" s="42" t="s">
        <v>7748</v>
      </c>
      <c r="B4292" s="25" t="s">
        <v>16712</v>
      </c>
      <c r="C4292" s="25" t="s">
        <v>16713</v>
      </c>
      <c r="D4292" s="3" t="s">
        <v>7748</v>
      </c>
      <c r="E4292" s="25" t="s">
        <v>12485</v>
      </c>
    </row>
    <row r="4293" spans="1:5">
      <c r="A4293" s="42" t="s">
        <v>7749</v>
      </c>
      <c r="B4293" s="25" t="s">
        <v>7115</v>
      </c>
      <c r="C4293" s="25" t="s">
        <v>16714</v>
      </c>
      <c r="D4293" s="3" t="s">
        <v>7749</v>
      </c>
      <c r="E4293" s="25" t="s">
        <v>12486</v>
      </c>
    </row>
    <row r="4294" spans="1:5">
      <c r="A4294" s="42" t="s">
        <v>17609</v>
      </c>
      <c r="B4294" s="25" t="s">
        <v>17681</v>
      </c>
    </row>
    <row r="4295" spans="1:5">
      <c r="A4295" s="42" t="s">
        <v>17610</v>
      </c>
      <c r="B4295" s="25" t="s">
        <v>17682</v>
      </c>
    </row>
    <row r="4296" spans="1:5">
      <c r="A4296" s="42" t="s">
        <v>17611</v>
      </c>
      <c r="B4296" s="25" t="s">
        <v>17683</v>
      </c>
    </row>
    <row r="4297" spans="1:5">
      <c r="A4297" s="42" t="s">
        <v>17612</v>
      </c>
      <c r="B4297" s="25" t="s">
        <v>17684</v>
      </c>
    </row>
    <row r="4298" spans="1:5">
      <c r="A4298" s="42" t="s">
        <v>17613</v>
      </c>
      <c r="B4298" s="25" t="s">
        <v>17685</v>
      </c>
    </row>
    <row r="4299" spans="1:5">
      <c r="A4299" s="42" t="s">
        <v>17614</v>
      </c>
      <c r="B4299" s="25" t="s">
        <v>17686</v>
      </c>
    </row>
    <row r="4300" spans="1:5">
      <c r="A4300" s="42" t="s">
        <v>17615</v>
      </c>
      <c r="B4300" s="25" t="s">
        <v>17687</v>
      </c>
    </row>
    <row r="4301" spans="1:5">
      <c r="A4301" s="42" t="s">
        <v>17616</v>
      </c>
      <c r="B4301" s="25" t="s">
        <v>17688</v>
      </c>
    </row>
    <row r="4302" spans="1:5">
      <c r="A4302" s="25" t="s">
        <v>7750</v>
      </c>
      <c r="B4302" s="25" t="s">
        <v>7751</v>
      </c>
    </row>
    <row r="4303" spans="1:5">
      <c r="A4303" s="25" t="s">
        <v>7752</v>
      </c>
      <c r="B4303" s="25" t="s">
        <v>7753</v>
      </c>
    </row>
    <row r="4304" spans="1:5">
      <c r="A4304" s="42" t="s">
        <v>7754</v>
      </c>
      <c r="B4304" s="25" t="s">
        <v>7755</v>
      </c>
      <c r="D4304" s="42"/>
    </row>
    <row r="4305" spans="1:5">
      <c r="A4305" s="25" t="s">
        <v>7756</v>
      </c>
      <c r="B4305" s="25" t="s">
        <v>7757</v>
      </c>
    </row>
    <row r="4306" spans="1:5">
      <c r="A4306" s="25" t="s">
        <v>7758</v>
      </c>
      <c r="B4306" s="45" t="s">
        <v>18323</v>
      </c>
      <c r="C4306" s="45"/>
      <c r="E4306" s="45"/>
    </row>
    <row r="4307" spans="1:5">
      <c r="A4307" s="25" t="s">
        <v>18301</v>
      </c>
      <c r="B4307" s="25" t="s">
        <v>18309</v>
      </c>
    </row>
    <row r="4308" spans="1:5">
      <c r="A4308" s="25" t="s">
        <v>7759</v>
      </c>
      <c r="B4308" s="25" t="s">
        <v>7760</v>
      </c>
    </row>
    <row r="4309" spans="1:5">
      <c r="A4309" s="25" t="s">
        <v>7761</v>
      </c>
      <c r="B4309" s="25" t="s">
        <v>7762</v>
      </c>
    </row>
    <row r="4310" spans="1:5">
      <c r="A4310" s="25" t="s">
        <v>7763</v>
      </c>
      <c r="B4310" s="25" t="s">
        <v>7764</v>
      </c>
    </row>
    <row r="4311" spans="1:5">
      <c r="A4311" s="25" t="s">
        <v>7765</v>
      </c>
      <c r="B4311" s="25" t="s">
        <v>7766</v>
      </c>
    </row>
    <row r="4312" spans="1:5">
      <c r="A4312" s="25" t="s">
        <v>7767</v>
      </c>
      <c r="B4312" s="45" t="s">
        <v>7768</v>
      </c>
      <c r="C4312" s="45" t="s">
        <v>11992</v>
      </c>
      <c r="D4312" s="45" t="s">
        <v>11992</v>
      </c>
      <c r="E4312" s="45" t="s">
        <v>11992</v>
      </c>
    </row>
    <row r="4313" spans="1:5">
      <c r="A4313" s="25" t="s">
        <v>7769</v>
      </c>
      <c r="B4313" s="45" t="s">
        <v>7775</v>
      </c>
      <c r="C4313" s="45" t="s">
        <v>11992</v>
      </c>
      <c r="D4313" s="45" t="s">
        <v>7769</v>
      </c>
      <c r="E4313" s="45" t="s">
        <v>13760</v>
      </c>
    </row>
    <row r="4314" spans="1:5">
      <c r="A4314" s="25" t="s">
        <v>7770</v>
      </c>
      <c r="B4314" s="45" t="s">
        <v>7771</v>
      </c>
      <c r="C4314" s="45" t="s">
        <v>13761</v>
      </c>
      <c r="D4314" s="45" t="s">
        <v>7770</v>
      </c>
      <c r="E4314" s="45" t="s">
        <v>7572</v>
      </c>
    </row>
    <row r="4315" spans="1:5">
      <c r="A4315" s="25" t="s">
        <v>7772</v>
      </c>
      <c r="B4315" s="45" t="s">
        <v>13762</v>
      </c>
      <c r="C4315" s="45" t="s">
        <v>13763</v>
      </c>
      <c r="D4315" s="45" t="s">
        <v>7772</v>
      </c>
      <c r="E4315" s="45" t="s">
        <v>12485</v>
      </c>
    </row>
    <row r="4316" spans="1:5">
      <c r="A4316" s="25" t="s">
        <v>7773</v>
      </c>
      <c r="B4316" s="45" t="s">
        <v>13764</v>
      </c>
      <c r="C4316" s="45" t="s">
        <v>13765</v>
      </c>
      <c r="D4316" s="45" t="s">
        <v>7773</v>
      </c>
      <c r="E4316" s="45" t="s">
        <v>12486</v>
      </c>
    </row>
    <row r="4317" spans="1:5">
      <c r="A4317" s="25" t="s">
        <v>7774</v>
      </c>
      <c r="B4317" s="45" t="s">
        <v>13766</v>
      </c>
      <c r="C4317" s="45" t="s">
        <v>11992</v>
      </c>
      <c r="D4317" s="45" t="s">
        <v>7774</v>
      </c>
      <c r="E4317" s="45" t="s">
        <v>13767</v>
      </c>
    </row>
    <row r="4318" spans="1:5">
      <c r="A4318" s="25" t="s">
        <v>7776</v>
      </c>
      <c r="B4318" s="45" t="s">
        <v>13768</v>
      </c>
      <c r="C4318" s="45" t="s">
        <v>13769</v>
      </c>
      <c r="D4318" s="45" t="s">
        <v>7776</v>
      </c>
      <c r="E4318" s="45" t="s">
        <v>7572</v>
      </c>
    </row>
    <row r="4319" spans="1:5">
      <c r="A4319" s="25" t="s">
        <v>7777</v>
      </c>
      <c r="B4319" s="45" t="s">
        <v>13770</v>
      </c>
      <c r="C4319" s="45" t="s">
        <v>13771</v>
      </c>
      <c r="D4319" s="45" t="s">
        <v>7777</v>
      </c>
      <c r="E4319" s="45" t="s">
        <v>12485</v>
      </c>
    </row>
    <row r="4320" spans="1:5">
      <c r="A4320" s="25" t="s">
        <v>7778</v>
      </c>
      <c r="B4320" s="45" t="s">
        <v>13772</v>
      </c>
      <c r="C4320" s="45" t="s">
        <v>13773</v>
      </c>
      <c r="D4320" s="45" t="s">
        <v>7778</v>
      </c>
      <c r="E4320" s="45" t="s">
        <v>12486</v>
      </c>
    </row>
    <row r="4321" spans="1:5">
      <c r="A4321" s="25" t="s">
        <v>7779</v>
      </c>
      <c r="B4321" s="45" t="s">
        <v>13774</v>
      </c>
      <c r="C4321" s="45" t="s">
        <v>11992</v>
      </c>
      <c r="D4321" s="45" t="s">
        <v>7787</v>
      </c>
      <c r="E4321" s="45" t="s">
        <v>13775</v>
      </c>
    </row>
    <row r="4322" spans="1:5">
      <c r="A4322" s="25" t="s">
        <v>7780</v>
      </c>
      <c r="B4322" s="45" t="s">
        <v>13776</v>
      </c>
      <c r="C4322" s="45" t="s">
        <v>13777</v>
      </c>
      <c r="D4322" s="45" t="s">
        <v>7789</v>
      </c>
      <c r="E4322" s="45" t="s">
        <v>12492</v>
      </c>
    </row>
    <row r="4323" spans="1:5">
      <c r="A4323" s="25" t="s">
        <v>7781</v>
      </c>
      <c r="B4323" s="45" t="s">
        <v>13778</v>
      </c>
      <c r="C4323" s="45" t="s">
        <v>13779</v>
      </c>
      <c r="D4323" s="45" t="s">
        <v>7790</v>
      </c>
      <c r="E4323" s="45" t="s">
        <v>12485</v>
      </c>
    </row>
    <row r="4324" spans="1:5">
      <c r="A4324" s="25" t="s">
        <v>7782</v>
      </c>
      <c r="B4324" s="45" t="s">
        <v>13780</v>
      </c>
      <c r="C4324" s="45" t="s">
        <v>13781</v>
      </c>
      <c r="D4324" s="45" t="s">
        <v>7791</v>
      </c>
      <c r="E4324" s="45" t="s">
        <v>12486</v>
      </c>
    </row>
    <row r="4325" spans="1:5">
      <c r="A4325" s="25" t="s">
        <v>7783</v>
      </c>
      <c r="B4325" s="45" t="s">
        <v>7775</v>
      </c>
      <c r="C4325" s="45" t="s">
        <v>11992</v>
      </c>
      <c r="D4325" s="45" t="s">
        <v>7783</v>
      </c>
      <c r="E4325" s="45" t="s">
        <v>13782</v>
      </c>
    </row>
    <row r="4326" spans="1:5">
      <c r="A4326" s="25" t="s">
        <v>7784</v>
      </c>
      <c r="B4326" s="45" t="s">
        <v>13783</v>
      </c>
      <c r="C4326" s="45" t="s">
        <v>13784</v>
      </c>
      <c r="D4326" s="45" t="s">
        <v>7784</v>
      </c>
      <c r="E4326" s="45" t="s">
        <v>7572</v>
      </c>
    </row>
    <row r="4327" spans="1:5">
      <c r="A4327" s="25" t="s">
        <v>7785</v>
      </c>
      <c r="B4327" s="45" t="s">
        <v>13785</v>
      </c>
      <c r="C4327" s="45" t="s">
        <v>13786</v>
      </c>
      <c r="D4327" s="45" t="s">
        <v>7785</v>
      </c>
      <c r="E4327" s="45" t="s">
        <v>12485</v>
      </c>
    </row>
    <row r="4328" spans="1:5">
      <c r="A4328" s="25" t="s">
        <v>7786</v>
      </c>
      <c r="B4328" s="45" t="s">
        <v>13787</v>
      </c>
      <c r="C4328" s="45" t="s">
        <v>13784</v>
      </c>
      <c r="D4328" s="45" t="s">
        <v>7786</v>
      </c>
      <c r="E4328" s="45" t="s">
        <v>12486</v>
      </c>
    </row>
    <row r="4329" spans="1:5">
      <c r="A4329" s="25" t="s">
        <v>7787</v>
      </c>
      <c r="B4329" s="45" t="s">
        <v>7788</v>
      </c>
      <c r="C4329" s="45" t="s">
        <v>11992</v>
      </c>
      <c r="D4329" s="45" t="s">
        <v>7792</v>
      </c>
      <c r="E4329" s="45" t="s">
        <v>13788</v>
      </c>
    </row>
    <row r="4330" spans="1:5">
      <c r="A4330" s="25" t="s">
        <v>7789</v>
      </c>
      <c r="B4330" s="45" t="s">
        <v>13789</v>
      </c>
      <c r="C4330" s="45" t="s">
        <v>13790</v>
      </c>
      <c r="D4330" s="45" t="s">
        <v>7793</v>
      </c>
      <c r="E4330" s="45" t="s">
        <v>7572</v>
      </c>
    </row>
    <row r="4331" spans="1:5">
      <c r="A4331" s="25" t="s">
        <v>7790</v>
      </c>
      <c r="B4331" s="45" t="s">
        <v>13791</v>
      </c>
      <c r="C4331" s="45" t="s">
        <v>13792</v>
      </c>
      <c r="D4331" s="45" t="s">
        <v>7794</v>
      </c>
      <c r="E4331" s="45" t="s">
        <v>12485</v>
      </c>
    </row>
    <row r="4332" spans="1:5">
      <c r="A4332" s="25" t="s">
        <v>7791</v>
      </c>
      <c r="B4332" s="45" t="s">
        <v>13793</v>
      </c>
      <c r="C4332" s="45" t="s">
        <v>13794</v>
      </c>
      <c r="D4332" s="45" t="s">
        <v>7795</v>
      </c>
      <c r="E4332" s="45" t="s">
        <v>12486</v>
      </c>
    </row>
    <row r="4333" spans="1:5">
      <c r="A4333" s="25" t="s">
        <v>7792</v>
      </c>
      <c r="B4333" s="45" t="s">
        <v>13795</v>
      </c>
      <c r="C4333" s="45" t="s">
        <v>11992</v>
      </c>
      <c r="D4333" s="45" t="s">
        <v>7779</v>
      </c>
      <c r="E4333" s="45" t="s">
        <v>13796</v>
      </c>
    </row>
    <row r="4334" spans="1:5">
      <c r="A4334" s="25" t="s">
        <v>7793</v>
      </c>
      <c r="B4334" s="45" t="s">
        <v>13797</v>
      </c>
      <c r="C4334" s="45" t="s">
        <v>13798</v>
      </c>
      <c r="D4334" s="45" t="s">
        <v>7780</v>
      </c>
      <c r="E4334" s="45" t="s">
        <v>7572</v>
      </c>
    </row>
    <row r="4335" spans="1:5">
      <c r="A4335" s="25" t="s">
        <v>7794</v>
      </c>
      <c r="B4335" s="45" t="s">
        <v>13799</v>
      </c>
      <c r="C4335" s="45" t="s">
        <v>13800</v>
      </c>
      <c r="D4335" s="45" t="s">
        <v>7781</v>
      </c>
      <c r="E4335" s="45" t="s">
        <v>12485</v>
      </c>
    </row>
    <row r="4336" spans="1:5">
      <c r="A4336" s="25" t="s">
        <v>7795</v>
      </c>
      <c r="B4336" s="45" t="s">
        <v>7796</v>
      </c>
      <c r="C4336" s="45" t="s">
        <v>13801</v>
      </c>
      <c r="D4336" s="45" t="s">
        <v>7782</v>
      </c>
      <c r="E4336" s="45" t="s">
        <v>12486</v>
      </c>
    </row>
    <row r="4337" spans="1:5">
      <c r="A4337" s="25" t="s">
        <v>7797</v>
      </c>
      <c r="B4337" s="45" t="s">
        <v>13802</v>
      </c>
      <c r="C4337" s="45" t="s">
        <v>11992</v>
      </c>
      <c r="D4337" s="45" t="s">
        <v>7819</v>
      </c>
      <c r="E4337" s="45" t="s">
        <v>13803</v>
      </c>
    </row>
    <row r="4338" spans="1:5">
      <c r="A4338" s="25" t="s">
        <v>7798</v>
      </c>
      <c r="B4338" s="45" t="s">
        <v>13804</v>
      </c>
      <c r="C4338" s="45" t="s">
        <v>13805</v>
      </c>
      <c r="D4338" s="45" t="s">
        <v>7820</v>
      </c>
      <c r="E4338" s="45" t="s">
        <v>7572</v>
      </c>
    </row>
    <row r="4339" spans="1:5">
      <c r="A4339" s="25" t="s">
        <v>7799</v>
      </c>
      <c r="B4339" s="45" t="s">
        <v>13806</v>
      </c>
      <c r="C4339" s="45" t="s">
        <v>13807</v>
      </c>
      <c r="D4339" s="45" t="s">
        <v>7821</v>
      </c>
      <c r="E4339" s="45" t="s">
        <v>12485</v>
      </c>
    </row>
    <row r="4340" spans="1:5">
      <c r="A4340" s="25" t="s">
        <v>7800</v>
      </c>
      <c r="B4340" s="45" t="s">
        <v>13808</v>
      </c>
      <c r="C4340" s="45" t="s">
        <v>13809</v>
      </c>
      <c r="D4340" s="45" t="s">
        <v>7822</v>
      </c>
      <c r="E4340" s="45" t="s">
        <v>12486</v>
      </c>
    </row>
    <row r="4341" spans="1:5">
      <c r="A4341" s="25" t="s">
        <v>7801</v>
      </c>
      <c r="B4341" s="45" t="s">
        <v>13810</v>
      </c>
      <c r="C4341" s="45" t="s">
        <v>11992</v>
      </c>
      <c r="D4341" s="45" t="s">
        <v>7809</v>
      </c>
      <c r="E4341" s="45" t="s">
        <v>13811</v>
      </c>
    </row>
    <row r="4342" spans="1:5">
      <c r="A4342" s="25" t="s">
        <v>7802</v>
      </c>
      <c r="B4342" s="45" t="s">
        <v>13812</v>
      </c>
      <c r="C4342" s="45" t="s">
        <v>13813</v>
      </c>
      <c r="D4342" s="45" t="s">
        <v>7811</v>
      </c>
      <c r="E4342" s="45" t="s">
        <v>7572</v>
      </c>
    </row>
    <row r="4343" spans="1:5">
      <c r="A4343" s="25" t="s">
        <v>7803</v>
      </c>
      <c r="B4343" s="45" t="s">
        <v>7289</v>
      </c>
      <c r="C4343" s="45" t="s">
        <v>13814</v>
      </c>
      <c r="D4343" s="45" t="s">
        <v>7812</v>
      </c>
      <c r="E4343" s="45" t="s">
        <v>12485</v>
      </c>
    </row>
    <row r="4344" spans="1:5">
      <c r="A4344" s="25" t="s">
        <v>7804</v>
      </c>
      <c r="B4344" s="45" t="s">
        <v>13815</v>
      </c>
      <c r="C4344" s="45" t="s">
        <v>13816</v>
      </c>
      <c r="D4344" s="45" t="s">
        <v>7813</v>
      </c>
      <c r="E4344" s="45" t="s">
        <v>12486</v>
      </c>
    </row>
    <row r="4345" spans="1:5">
      <c r="A4345" s="25" t="s">
        <v>7805</v>
      </c>
      <c r="B4345" s="45" t="s">
        <v>13817</v>
      </c>
      <c r="C4345" s="45" t="s">
        <v>11992</v>
      </c>
      <c r="D4345" s="45" t="s">
        <v>7805</v>
      </c>
      <c r="E4345" s="45" t="s">
        <v>13818</v>
      </c>
    </row>
    <row r="4346" spans="1:5">
      <c r="A4346" s="25" t="s">
        <v>7806</v>
      </c>
      <c r="B4346" s="45" t="s">
        <v>13819</v>
      </c>
      <c r="C4346" s="45" t="s">
        <v>13820</v>
      </c>
      <c r="D4346" s="45" t="s">
        <v>7806</v>
      </c>
      <c r="E4346" s="45" t="s">
        <v>7572</v>
      </c>
    </row>
    <row r="4347" spans="1:5">
      <c r="A4347" s="25" t="s">
        <v>7807</v>
      </c>
      <c r="B4347" s="45" t="s">
        <v>13821</v>
      </c>
      <c r="C4347" s="45" t="s">
        <v>13822</v>
      </c>
      <c r="D4347" s="45" t="s">
        <v>7807</v>
      </c>
      <c r="E4347" s="45" t="s">
        <v>12485</v>
      </c>
    </row>
    <row r="4348" spans="1:5">
      <c r="A4348" s="25" t="s">
        <v>7808</v>
      </c>
      <c r="B4348" s="45" t="s">
        <v>13823</v>
      </c>
      <c r="C4348" s="45" t="s">
        <v>13824</v>
      </c>
      <c r="D4348" s="45" t="s">
        <v>7808</v>
      </c>
      <c r="E4348" s="45" t="s">
        <v>12486</v>
      </c>
    </row>
    <row r="4349" spans="1:5">
      <c r="A4349" s="25" t="s">
        <v>7809</v>
      </c>
      <c r="B4349" s="45" t="s">
        <v>7810</v>
      </c>
      <c r="C4349" s="45" t="s">
        <v>11992</v>
      </c>
      <c r="D4349" s="45" t="s">
        <v>7801</v>
      </c>
      <c r="E4349" s="45" t="s">
        <v>13825</v>
      </c>
    </row>
    <row r="4350" spans="1:5">
      <c r="A4350" s="25" t="s">
        <v>7811</v>
      </c>
      <c r="B4350" s="45" t="s">
        <v>13826</v>
      </c>
      <c r="C4350" s="45" t="s">
        <v>13827</v>
      </c>
      <c r="D4350" s="45" t="s">
        <v>7802</v>
      </c>
      <c r="E4350" s="45" t="s">
        <v>7572</v>
      </c>
    </row>
    <row r="4351" spans="1:5">
      <c r="A4351" s="25" t="s">
        <v>7812</v>
      </c>
      <c r="B4351" s="45" t="s">
        <v>13828</v>
      </c>
      <c r="C4351" s="45" t="s">
        <v>13829</v>
      </c>
      <c r="D4351" s="45" t="s">
        <v>7803</v>
      </c>
      <c r="E4351" s="45" t="s">
        <v>12485</v>
      </c>
    </row>
    <row r="4352" spans="1:5">
      <c r="A4352" s="25" t="s">
        <v>7813</v>
      </c>
      <c r="B4352" s="45" t="s">
        <v>13830</v>
      </c>
      <c r="C4352" s="45" t="s">
        <v>13831</v>
      </c>
      <c r="D4352" s="45" t="s">
        <v>7804</v>
      </c>
      <c r="E4352" s="45" t="s">
        <v>12486</v>
      </c>
    </row>
    <row r="4353" spans="1:5">
      <c r="A4353" s="25" t="s">
        <v>7814</v>
      </c>
      <c r="B4353" s="45" t="s">
        <v>13832</v>
      </c>
      <c r="C4353" s="45" t="s">
        <v>11992</v>
      </c>
      <c r="D4353" s="45" t="s">
        <v>7814</v>
      </c>
      <c r="E4353" s="45" t="s">
        <v>13833</v>
      </c>
    </row>
    <row r="4354" spans="1:5">
      <c r="A4354" s="25" t="s">
        <v>7815</v>
      </c>
      <c r="B4354" s="45" t="s">
        <v>13834</v>
      </c>
      <c r="C4354" s="45" t="s">
        <v>13835</v>
      </c>
      <c r="D4354" s="45" t="s">
        <v>7815</v>
      </c>
      <c r="E4354" s="45" t="s">
        <v>7636</v>
      </c>
    </row>
    <row r="4355" spans="1:5">
      <c r="A4355" s="25" t="s">
        <v>7816</v>
      </c>
      <c r="B4355" s="45" t="s">
        <v>7817</v>
      </c>
      <c r="C4355" s="45" t="s">
        <v>13836</v>
      </c>
      <c r="D4355" s="45" t="s">
        <v>7816</v>
      </c>
      <c r="E4355" s="45" t="s">
        <v>12485</v>
      </c>
    </row>
    <row r="4356" spans="1:5">
      <c r="A4356" s="25" t="s">
        <v>7818</v>
      </c>
      <c r="B4356" s="45" t="s">
        <v>13837</v>
      </c>
      <c r="C4356" s="45" t="s">
        <v>13838</v>
      </c>
      <c r="D4356" s="45" t="s">
        <v>7818</v>
      </c>
      <c r="E4356" s="45" t="s">
        <v>12486</v>
      </c>
    </row>
    <row r="4357" spans="1:5">
      <c r="A4357" s="25" t="s">
        <v>7819</v>
      </c>
      <c r="B4357" s="45" t="s">
        <v>13839</v>
      </c>
      <c r="C4357" s="45" t="s">
        <v>11992</v>
      </c>
      <c r="D4357" s="45" t="s">
        <v>7797</v>
      </c>
      <c r="E4357" s="45" t="s">
        <v>13840</v>
      </c>
    </row>
    <row r="4358" spans="1:5">
      <c r="A4358" s="25" t="s">
        <v>7820</v>
      </c>
      <c r="B4358" s="45" t="s">
        <v>13841</v>
      </c>
      <c r="C4358" s="45" t="s">
        <v>13842</v>
      </c>
      <c r="D4358" s="45" t="s">
        <v>7798</v>
      </c>
      <c r="E4358" s="45" t="s">
        <v>7636</v>
      </c>
    </row>
    <row r="4359" spans="1:5">
      <c r="A4359" s="25" t="s">
        <v>7821</v>
      </c>
      <c r="B4359" s="45" t="s">
        <v>13843</v>
      </c>
      <c r="C4359" s="45" t="s">
        <v>13844</v>
      </c>
      <c r="D4359" s="45" t="s">
        <v>7799</v>
      </c>
      <c r="E4359" s="45" t="s">
        <v>12485</v>
      </c>
    </row>
    <row r="4360" spans="1:5">
      <c r="A4360" s="25" t="s">
        <v>7822</v>
      </c>
      <c r="B4360" s="45" t="s">
        <v>13845</v>
      </c>
      <c r="C4360" s="45" t="s">
        <v>13846</v>
      </c>
      <c r="D4360" s="45" t="s">
        <v>7800</v>
      </c>
      <c r="E4360" s="45" t="s">
        <v>12486</v>
      </c>
    </row>
    <row r="4361" spans="1:5">
      <c r="A4361" s="25" t="s">
        <v>7823</v>
      </c>
      <c r="B4361" s="45" t="s">
        <v>13847</v>
      </c>
      <c r="C4361" s="45" t="s">
        <v>11992</v>
      </c>
      <c r="D4361" s="45" t="s">
        <v>7823</v>
      </c>
      <c r="E4361" s="45" t="s">
        <v>13848</v>
      </c>
    </row>
    <row r="4362" spans="1:5">
      <c r="A4362" s="25" t="s">
        <v>7824</v>
      </c>
      <c r="B4362" s="45" t="s">
        <v>13849</v>
      </c>
      <c r="C4362" s="45" t="s">
        <v>13850</v>
      </c>
      <c r="D4362" s="45" t="s">
        <v>7824</v>
      </c>
      <c r="E4362" s="45" t="s">
        <v>7636</v>
      </c>
    </row>
    <row r="4363" spans="1:5">
      <c r="A4363" s="25" t="s">
        <v>7825</v>
      </c>
      <c r="B4363" s="45" t="s">
        <v>13851</v>
      </c>
      <c r="C4363" s="45" t="s">
        <v>13852</v>
      </c>
      <c r="D4363" s="45" t="s">
        <v>7825</v>
      </c>
      <c r="E4363" s="45" t="s">
        <v>12485</v>
      </c>
    </row>
    <row r="4364" spans="1:5">
      <c r="A4364" s="25" t="s">
        <v>7826</v>
      </c>
      <c r="B4364" s="45" t="s">
        <v>13853</v>
      </c>
      <c r="C4364" s="45" t="s">
        <v>13854</v>
      </c>
      <c r="D4364" s="45" t="s">
        <v>7826</v>
      </c>
      <c r="E4364" s="45" t="s">
        <v>12486</v>
      </c>
    </row>
    <row r="4365" spans="1:5">
      <c r="A4365" s="25" t="s">
        <v>7827</v>
      </c>
      <c r="B4365" s="45" t="s">
        <v>13855</v>
      </c>
      <c r="C4365" s="45" t="s">
        <v>11992</v>
      </c>
      <c r="D4365" s="45" t="s">
        <v>7827</v>
      </c>
      <c r="E4365" s="45" t="s">
        <v>13856</v>
      </c>
    </row>
    <row r="4366" spans="1:5">
      <c r="A4366" s="25" t="s">
        <v>7828</v>
      </c>
      <c r="B4366" s="45" t="s">
        <v>13857</v>
      </c>
      <c r="C4366" s="45" t="s">
        <v>13858</v>
      </c>
      <c r="D4366" s="45" t="s">
        <v>7828</v>
      </c>
      <c r="E4366" s="45" t="s">
        <v>7572</v>
      </c>
    </row>
    <row r="4367" spans="1:5">
      <c r="A4367" s="25" t="s">
        <v>7829</v>
      </c>
      <c r="B4367" s="45" t="s">
        <v>13859</v>
      </c>
      <c r="C4367" s="45" t="s">
        <v>13860</v>
      </c>
      <c r="D4367" s="45" t="s">
        <v>7829</v>
      </c>
      <c r="E4367" s="45" t="s">
        <v>12485</v>
      </c>
    </row>
    <row r="4368" spans="1:5">
      <c r="A4368" s="25" t="s">
        <v>7830</v>
      </c>
      <c r="B4368" s="45" t="s">
        <v>13861</v>
      </c>
      <c r="C4368" s="45" t="s">
        <v>13860</v>
      </c>
      <c r="D4368" s="45" t="s">
        <v>7830</v>
      </c>
      <c r="E4368" s="45" t="s">
        <v>12486</v>
      </c>
    </row>
    <row r="4369" spans="1:5">
      <c r="A4369" s="25" t="s">
        <v>7831</v>
      </c>
      <c r="B4369" s="45" t="s">
        <v>13862</v>
      </c>
      <c r="C4369" s="45" t="s">
        <v>11992</v>
      </c>
      <c r="D4369" s="45" t="s">
        <v>7831</v>
      </c>
      <c r="E4369" s="45" t="s">
        <v>13863</v>
      </c>
    </row>
    <row r="4370" spans="1:5">
      <c r="A4370" s="25" t="s">
        <v>7832</v>
      </c>
      <c r="B4370" s="45" t="s">
        <v>13864</v>
      </c>
      <c r="C4370" s="45" t="s">
        <v>13865</v>
      </c>
      <c r="D4370" s="45" t="s">
        <v>7832</v>
      </c>
      <c r="E4370" s="45" t="s">
        <v>7572</v>
      </c>
    </row>
    <row r="4371" spans="1:5">
      <c r="A4371" s="25" t="s">
        <v>7833</v>
      </c>
      <c r="B4371" s="45" t="s">
        <v>13866</v>
      </c>
      <c r="C4371" s="45" t="s">
        <v>13867</v>
      </c>
      <c r="D4371" s="45" t="s">
        <v>7833</v>
      </c>
      <c r="E4371" s="45" t="s">
        <v>12485</v>
      </c>
    </row>
    <row r="4372" spans="1:5">
      <c r="A4372" s="25" t="s">
        <v>7834</v>
      </c>
      <c r="B4372" s="45" t="s">
        <v>13868</v>
      </c>
      <c r="C4372" s="45" t="s">
        <v>13869</v>
      </c>
      <c r="D4372" s="45" t="s">
        <v>7834</v>
      </c>
      <c r="E4372" s="45" t="s">
        <v>12486</v>
      </c>
    </row>
    <row r="4373" spans="1:5">
      <c r="A4373" s="42" t="s">
        <v>7835</v>
      </c>
      <c r="B4373" s="45" t="s">
        <v>13870</v>
      </c>
      <c r="C4373" s="45" t="s">
        <v>11992</v>
      </c>
      <c r="D4373" s="45" t="s">
        <v>7839</v>
      </c>
      <c r="E4373" s="45" t="s">
        <v>13871</v>
      </c>
    </row>
    <row r="4374" spans="1:5">
      <c r="A4374" s="42" t="s">
        <v>7836</v>
      </c>
      <c r="B4374" s="45" t="s">
        <v>13872</v>
      </c>
      <c r="C4374" s="45" t="s">
        <v>13873</v>
      </c>
      <c r="D4374" s="45" t="s">
        <v>7840</v>
      </c>
      <c r="E4374" s="45" t="s">
        <v>7572</v>
      </c>
    </row>
    <row r="4375" spans="1:5">
      <c r="A4375" s="42" t="s">
        <v>7837</v>
      </c>
      <c r="B4375" s="45" t="s">
        <v>13874</v>
      </c>
      <c r="C4375" s="45" t="s">
        <v>13875</v>
      </c>
      <c r="D4375" s="45" t="s">
        <v>7841</v>
      </c>
      <c r="E4375" s="45" t="s">
        <v>12485</v>
      </c>
    </row>
    <row r="4376" spans="1:5">
      <c r="A4376" s="42" t="s">
        <v>7838</v>
      </c>
      <c r="B4376" s="45" t="s">
        <v>13876</v>
      </c>
      <c r="C4376" s="45" t="s">
        <v>13877</v>
      </c>
      <c r="D4376" s="45" t="s">
        <v>7842</v>
      </c>
      <c r="E4376" s="45" t="s">
        <v>12486</v>
      </c>
    </row>
    <row r="4377" spans="1:5">
      <c r="A4377" s="42" t="s">
        <v>7839</v>
      </c>
      <c r="B4377" s="45" t="s">
        <v>13878</v>
      </c>
      <c r="C4377" s="45" t="s">
        <v>11992</v>
      </c>
      <c r="D4377" s="45" t="s">
        <v>7835</v>
      </c>
      <c r="E4377" s="45" t="s">
        <v>13879</v>
      </c>
    </row>
    <row r="4378" spans="1:5">
      <c r="A4378" s="42" t="s">
        <v>7840</v>
      </c>
      <c r="B4378" s="45" t="s">
        <v>13880</v>
      </c>
      <c r="C4378" s="45" t="s">
        <v>13881</v>
      </c>
      <c r="D4378" s="45" t="s">
        <v>7836</v>
      </c>
      <c r="E4378" s="45" t="s">
        <v>7572</v>
      </c>
    </row>
    <row r="4379" spans="1:5">
      <c r="A4379" s="42" t="s">
        <v>7841</v>
      </c>
      <c r="B4379" s="45" t="s">
        <v>13882</v>
      </c>
      <c r="C4379" s="45" t="s">
        <v>13883</v>
      </c>
      <c r="D4379" s="45" t="s">
        <v>7837</v>
      </c>
      <c r="E4379" s="45" t="s">
        <v>12485</v>
      </c>
    </row>
    <row r="4380" spans="1:5">
      <c r="A4380" s="42" t="s">
        <v>7842</v>
      </c>
      <c r="B4380" s="45" t="s">
        <v>13884</v>
      </c>
      <c r="C4380" s="45" t="s">
        <v>13885</v>
      </c>
      <c r="D4380" s="45" t="s">
        <v>7838</v>
      </c>
      <c r="E4380" s="45" t="s">
        <v>12486</v>
      </c>
    </row>
    <row r="4381" spans="1:5">
      <c r="A4381" s="42" t="s">
        <v>7843</v>
      </c>
      <c r="B4381" s="45" t="s">
        <v>13886</v>
      </c>
      <c r="C4381" s="45" t="s">
        <v>11992</v>
      </c>
      <c r="D4381" s="45" t="s">
        <v>7843</v>
      </c>
      <c r="E4381" s="45" t="s">
        <v>13887</v>
      </c>
    </row>
    <row r="4382" spans="1:5">
      <c r="A4382" s="42" t="s">
        <v>7844</v>
      </c>
      <c r="B4382" s="45" t="s">
        <v>13888</v>
      </c>
      <c r="C4382" s="45" t="s">
        <v>13889</v>
      </c>
      <c r="D4382" s="45" t="s">
        <v>7844</v>
      </c>
      <c r="E4382" s="45" t="s">
        <v>7572</v>
      </c>
    </row>
    <row r="4383" spans="1:5">
      <c r="A4383" s="42" t="s">
        <v>7845</v>
      </c>
      <c r="B4383" s="45" t="s">
        <v>13890</v>
      </c>
      <c r="C4383" s="45" t="s">
        <v>13891</v>
      </c>
      <c r="D4383" s="45" t="s">
        <v>7845</v>
      </c>
      <c r="E4383" s="45" t="s">
        <v>12485</v>
      </c>
    </row>
    <row r="4384" spans="1:5">
      <c r="A4384" s="42" t="s">
        <v>7846</v>
      </c>
      <c r="B4384" s="45" t="s">
        <v>13892</v>
      </c>
      <c r="C4384" s="45" t="s">
        <v>13893</v>
      </c>
      <c r="D4384" s="45" t="s">
        <v>7846</v>
      </c>
      <c r="E4384" s="45" t="s">
        <v>12486</v>
      </c>
    </row>
    <row r="4385" spans="1:5">
      <c r="A4385" s="42" t="s">
        <v>17320</v>
      </c>
      <c r="B4385" s="25" t="s">
        <v>17328</v>
      </c>
    </row>
    <row r="4386" spans="1:5">
      <c r="A4386" s="42" t="s">
        <v>17321</v>
      </c>
      <c r="B4386" s="25" t="s">
        <v>17329</v>
      </c>
    </row>
    <row r="4387" spans="1:5">
      <c r="A4387" s="42" t="s">
        <v>17322</v>
      </c>
      <c r="B4387" s="25" t="s">
        <v>17330</v>
      </c>
    </row>
    <row r="4388" spans="1:5">
      <c r="A4388" s="42" t="s">
        <v>17323</v>
      </c>
      <c r="B4388" s="25" t="s">
        <v>17331</v>
      </c>
    </row>
    <row r="4389" spans="1:5">
      <c r="A4389" s="42" t="s">
        <v>17324</v>
      </c>
      <c r="B4389" s="25" t="s">
        <v>17332</v>
      </c>
    </row>
    <row r="4390" spans="1:5">
      <c r="A4390" s="42" t="s">
        <v>17325</v>
      </c>
      <c r="B4390" s="25" t="s">
        <v>17333</v>
      </c>
    </row>
    <row r="4391" spans="1:5">
      <c r="A4391" s="42" t="s">
        <v>17326</v>
      </c>
      <c r="B4391" s="25" t="s">
        <v>17334</v>
      </c>
    </row>
    <row r="4392" spans="1:5">
      <c r="A4392" s="42" t="s">
        <v>17327</v>
      </c>
      <c r="B4392" s="25" t="s">
        <v>17335</v>
      </c>
    </row>
    <row r="4393" spans="1:5">
      <c r="A4393" s="25" t="s">
        <v>7847</v>
      </c>
      <c r="B4393" s="25" t="s">
        <v>7848</v>
      </c>
    </row>
    <row r="4394" spans="1:5">
      <c r="A4394" s="25" t="s">
        <v>7849</v>
      </c>
      <c r="B4394" s="25" t="s">
        <v>7850</v>
      </c>
    </row>
    <row r="4395" spans="1:5">
      <c r="A4395" s="25" t="s">
        <v>7851</v>
      </c>
      <c r="B4395" s="45" t="s">
        <v>7852</v>
      </c>
      <c r="C4395" s="45"/>
      <c r="E4395" s="45"/>
    </row>
    <row r="4396" spans="1:5">
      <c r="A4396" s="25" t="s">
        <v>11055</v>
      </c>
      <c r="B4396" s="25" t="s">
        <v>11066</v>
      </c>
    </row>
    <row r="4397" spans="1:5">
      <c r="A4397" s="25" t="s">
        <v>7853</v>
      </c>
      <c r="B4397" s="25" t="s">
        <v>7854</v>
      </c>
    </row>
    <row r="4398" spans="1:5">
      <c r="A4398" s="25" t="s">
        <v>7855</v>
      </c>
      <c r="B4398" s="25" t="s">
        <v>7856</v>
      </c>
    </row>
    <row r="4399" spans="1:5">
      <c r="A4399" s="42" t="s">
        <v>7857</v>
      </c>
      <c r="B4399" s="25" t="s">
        <v>7858</v>
      </c>
      <c r="D4399" s="42"/>
    </row>
    <row r="4400" spans="1:5">
      <c r="A4400" s="42" t="s">
        <v>7859</v>
      </c>
      <c r="B4400" s="25" t="s">
        <v>7860</v>
      </c>
      <c r="D4400" s="42"/>
    </row>
    <row r="4401" spans="1:5">
      <c r="A4401" s="42" t="s">
        <v>7861</v>
      </c>
      <c r="B4401" s="25" t="s">
        <v>7862</v>
      </c>
      <c r="D4401" s="42"/>
    </row>
    <row r="4402" spans="1:5">
      <c r="A4402" s="42" t="s">
        <v>7863</v>
      </c>
      <c r="B4402" s="25" t="s">
        <v>7864</v>
      </c>
      <c r="D4402" s="42"/>
    </row>
    <row r="4403" spans="1:5">
      <c r="A4403" s="42" t="s">
        <v>7865</v>
      </c>
      <c r="B4403" s="25" t="s">
        <v>7866</v>
      </c>
      <c r="D4403" s="42"/>
    </row>
    <row r="4404" spans="1:5">
      <c r="A4404" s="42" t="s">
        <v>7867</v>
      </c>
      <c r="B4404" s="25" t="s">
        <v>7868</v>
      </c>
      <c r="D4404" s="42"/>
    </row>
    <row r="4405" spans="1:5">
      <c r="A4405" s="42" t="s">
        <v>7869</v>
      </c>
      <c r="B4405" s="25" t="s">
        <v>7870</v>
      </c>
      <c r="D4405" s="42"/>
    </row>
    <row r="4406" spans="1:5">
      <c r="A4406" s="42" t="s">
        <v>7871</v>
      </c>
      <c r="B4406" s="25" t="s">
        <v>7872</v>
      </c>
      <c r="D4406" s="42"/>
    </row>
    <row r="4407" spans="1:5">
      <c r="A4407" s="25" t="s">
        <v>7873</v>
      </c>
      <c r="B4407" s="25" t="s">
        <v>7874</v>
      </c>
    </row>
    <row r="4408" spans="1:5">
      <c r="A4408" s="25" t="s">
        <v>7875</v>
      </c>
      <c r="B4408" s="45" t="s">
        <v>7876</v>
      </c>
      <c r="C4408" s="45"/>
      <c r="E4408" s="45"/>
    </row>
    <row r="4409" spans="1:5">
      <c r="A4409" s="25" t="s">
        <v>7877</v>
      </c>
      <c r="B4409" s="25" t="s">
        <v>7878</v>
      </c>
    </row>
    <row r="4410" spans="1:5">
      <c r="A4410" s="25" t="s">
        <v>7879</v>
      </c>
      <c r="B4410" s="25" t="s">
        <v>7880</v>
      </c>
    </row>
    <row r="4411" spans="1:5">
      <c r="A4411" s="25" t="s">
        <v>7881</v>
      </c>
      <c r="B4411" s="25" t="s">
        <v>17722</v>
      </c>
    </row>
    <row r="4412" spans="1:5">
      <c r="A4412" s="25" t="s">
        <v>7882</v>
      </c>
      <c r="B4412" s="25" t="s">
        <v>7751</v>
      </c>
    </row>
    <row r="4413" spans="1:5">
      <c r="A4413" s="25" t="s">
        <v>7883</v>
      </c>
      <c r="B4413" s="25" t="s">
        <v>7884</v>
      </c>
    </row>
    <row r="4414" spans="1:5">
      <c r="A4414" s="25" t="s">
        <v>7885</v>
      </c>
      <c r="B4414" s="25" t="s">
        <v>7886</v>
      </c>
    </row>
    <row r="4415" spans="1:5">
      <c r="A4415" s="25" t="s">
        <v>7887</v>
      </c>
      <c r="B4415" s="25" t="s">
        <v>7888</v>
      </c>
    </row>
    <row r="4416" spans="1:5">
      <c r="A4416" s="25" t="s">
        <v>7889</v>
      </c>
      <c r="B4416" s="25" t="s">
        <v>7890</v>
      </c>
    </row>
    <row r="4417" spans="1:5">
      <c r="A4417" s="25" t="s">
        <v>11014</v>
      </c>
      <c r="B4417" s="25" t="s">
        <v>11023</v>
      </c>
    </row>
    <row r="4418" spans="1:5">
      <c r="A4418" s="25" t="s">
        <v>7891</v>
      </c>
      <c r="B4418" s="25" t="s">
        <v>7892</v>
      </c>
    </row>
    <row r="4419" spans="1:5">
      <c r="A4419" s="25" t="s">
        <v>7901</v>
      </c>
      <c r="B4419" s="25" t="s">
        <v>7902</v>
      </c>
    </row>
    <row r="4420" spans="1:5">
      <c r="A4420" s="25" t="s">
        <v>7903</v>
      </c>
      <c r="B4420" s="25" t="s">
        <v>7904</v>
      </c>
    </row>
    <row r="4421" spans="1:5">
      <c r="A4421" s="25" t="s">
        <v>7905</v>
      </c>
      <c r="B4421" s="44" t="s">
        <v>7906</v>
      </c>
      <c r="C4421" s="44"/>
      <c r="E4421" s="44"/>
    </row>
    <row r="4422" spans="1:5">
      <c r="A4422" s="25" t="s">
        <v>7907</v>
      </c>
      <c r="B4422" s="44" t="s">
        <v>7908</v>
      </c>
      <c r="C4422" s="44"/>
      <c r="E4422" s="44"/>
    </row>
    <row r="4423" spans="1:5">
      <c r="A4423" s="25" t="s">
        <v>7909</v>
      </c>
      <c r="B4423" s="44" t="s">
        <v>7910</v>
      </c>
      <c r="C4423" s="44"/>
      <c r="E4423" s="44"/>
    </row>
    <row r="4424" spans="1:5">
      <c r="A4424" s="25" t="s">
        <v>7911</v>
      </c>
      <c r="B4424" s="44" t="s">
        <v>7912</v>
      </c>
      <c r="C4424" s="44"/>
      <c r="E4424" s="44"/>
    </row>
    <row r="4425" spans="1:5">
      <c r="A4425" s="25" t="s">
        <v>7913</v>
      </c>
      <c r="B4425" s="44" t="s">
        <v>5779</v>
      </c>
      <c r="C4425" s="44"/>
      <c r="E4425" s="44"/>
    </row>
    <row r="4426" spans="1:5">
      <c r="A4426" s="25" t="s">
        <v>7914</v>
      </c>
      <c r="B4426" s="25" t="s">
        <v>7915</v>
      </c>
    </row>
    <row r="4427" spans="1:5">
      <c r="A4427" s="25" t="s">
        <v>7916</v>
      </c>
      <c r="B4427" s="25" t="s">
        <v>7917</v>
      </c>
    </row>
    <row r="4428" spans="1:5">
      <c r="A4428" s="25" t="s">
        <v>7918</v>
      </c>
      <c r="B4428" s="25" t="s">
        <v>7919</v>
      </c>
    </row>
    <row r="4429" spans="1:5">
      <c r="A4429" s="25" t="s">
        <v>7920</v>
      </c>
      <c r="B4429" s="25" t="s">
        <v>5787</v>
      </c>
    </row>
    <row r="4430" spans="1:5">
      <c r="A4430" s="25" t="s">
        <v>7921</v>
      </c>
      <c r="B4430" s="25" t="s">
        <v>5789</v>
      </c>
    </row>
    <row r="4431" spans="1:5">
      <c r="A4431" s="25" t="s">
        <v>7922</v>
      </c>
      <c r="B4431" s="25" t="s">
        <v>5791</v>
      </c>
    </row>
    <row r="4432" spans="1:5">
      <c r="A4432" s="25" t="s">
        <v>7923</v>
      </c>
      <c r="B4432" s="45" t="s">
        <v>7924</v>
      </c>
      <c r="C4432" s="45"/>
      <c r="E4432" s="45"/>
    </row>
    <row r="4433" spans="1:5">
      <c r="A4433" s="42" t="s">
        <v>7925</v>
      </c>
      <c r="B4433" s="25" t="s">
        <v>7926</v>
      </c>
      <c r="C4433" s="25" t="s">
        <v>11992</v>
      </c>
      <c r="D4433" s="25" t="s">
        <v>7925</v>
      </c>
      <c r="E4433" s="25" t="s">
        <v>14445</v>
      </c>
    </row>
    <row r="4434" spans="1:5">
      <c r="A4434" s="42" t="s">
        <v>7927</v>
      </c>
      <c r="B4434" s="25" t="s">
        <v>7928</v>
      </c>
      <c r="C4434" s="25" t="s">
        <v>14446</v>
      </c>
      <c r="D4434" s="25" t="s">
        <v>7927</v>
      </c>
      <c r="E4434" s="25" t="s">
        <v>3396</v>
      </c>
    </row>
    <row r="4435" spans="1:5">
      <c r="A4435" s="42" t="s">
        <v>7929</v>
      </c>
      <c r="B4435" s="25" t="s">
        <v>14447</v>
      </c>
      <c r="C4435" s="25" t="s">
        <v>14448</v>
      </c>
      <c r="D4435" s="25" t="s">
        <v>7929</v>
      </c>
      <c r="E4435" s="25" t="s">
        <v>12364</v>
      </c>
    </row>
    <row r="4436" spans="1:5">
      <c r="A4436" s="42" t="s">
        <v>7930</v>
      </c>
      <c r="B4436" s="25" t="s">
        <v>14449</v>
      </c>
      <c r="C4436" s="25" t="s">
        <v>14450</v>
      </c>
      <c r="D4436" s="25" t="s">
        <v>7930</v>
      </c>
      <c r="E4436" s="25" t="s">
        <v>12365</v>
      </c>
    </row>
    <row r="4437" spans="1:5">
      <c r="A4437" s="42" t="s">
        <v>7931</v>
      </c>
      <c r="B4437" s="25" t="s">
        <v>7932</v>
      </c>
      <c r="C4437" s="25" t="s">
        <v>11992</v>
      </c>
      <c r="D4437" s="25" t="s">
        <v>7931</v>
      </c>
      <c r="E4437" s="25" t="s">
        <v>14451</v>
      </c>
    </row>
    <row r="4438" spans="1:5">
      <c r="A4438" s="42" t="s">
        <v>7933</v>
      </c>
      <c r="B4438" s="25" t="s">
        <v>14452</v>
      </c>
      <c r="C4438" s="25" t="s">
        <v>14453</v>
      </c>
      <c r="D4438" s="25" t="s">
        <v>7933</v>
      </c>
      <c r="E4438" s="25" t="s">
        <v>3396</v>
      </c>
    </row>
    <row r="4439" spans="1:5">
      <c r="A4439" s="42" t="s">
        <v>7934</v>
      </c>
      <c r="B4439" s="25" t="s">
        <v>14454</v>
      </c>
      <c r="C4439" s="25" t="s">
        <v>14455</v>
      </c>
      <c r="D4439" s="25" t="s">
        <v>7934</v>
      </c>
      <c r="E4439" s="25" t="s">
        <v>12364</v>
      </c>
    </row>
    <row r="4440" spans="1:5">
      <c r="A4440" s="42" t="s">
        <v>7935</v>
      </c>
      <c r="B4440" s="25" t="s">
        <v>14456</v>
      </c>
      <c r="C4440" s="25" t="s">
        <v>14457</v>
      </c>
      <c r="D4440" s="25" t="s">
        <v>7935</v>
      </c>
      <c r="E4440" s="25" t="s">
        <v>12365</v>
      </c>
    </row>
    <row r="4441" spans="1:5">
      <c r="A4441" s="42" t="s">
        <v>7936</v>
      </c>
      <c r="B4441" s="25" t="s">
        <v>14458</v>
      </c>
      <c r="C4441" s="25" t="s">
        <v>11992</v>
      </c>
      <c r="D4441" s="25" t="s">
        <v>7967</v>
      </c>
      <c r="E4441" s="25" t="s">
        <v>14459</v>
      </c>
    </row>
    <row r="4442" spans="1:5">
      <c r="A4442" s="42" t="s">
        <v>7937</v>
      </c>
      <c r="B4442" s="25" t="s">
        <v>7938</v>
      </c>
      <c r="C4442" s="25" t="s">
        <v>14460</v>
      </c>
      <c r="D4442" s="25" t="s">
        <v>7968</v>
      </c>
      <c r="E4442" s="25" t="s">
        <v>3396</v>
      </c>
    </row>
    <row r="4443" spans="1:5">
      <c r="A4443" s="42" t="s">
        <v>7939</v>
      </c>
      <c r="B4443" s="25" t="s">
        <v>7940</v>
      </c>
      <c r="C4443" s="25" t="s">
        <v>14461</v>
      </c>
      <c r="D4443" s="25" t="s">
        <v>7970</v>
      </c>
      <c r="E4443" s="25" t="s">
        <v>12364</v>
      </c>
    </row>
    <row r="4444" spans="1:5">
      <c r="A4444" s="42" t="s">
        <v>7941</v>
      </c>
      <c r="B4444" s="25" t="s">
        <v>14462</v>
      </c>
      <c r="C4444" s="25" t="s">
        <v>14463</v>
      </c>
      <c r="D4444" s="25" t="s">
        <v>7971</v>
      </c>
      <c r="E4444" s="25" t="s">
        <v>12365</v>
      </c>
    </row>
    <row r="4445" spans="1:5">
      <c r="A4445" s="42" t="s">
        <v>7942</v>
      </c>
      <c r="B4445" s="25" t="s">
        <v>7943</v>
      </c>
      <c r="C4445" s="25" t="s">
        <v>11992</v>
      </c>
      <c r="D4445" s="25" t="s">
        <v>7936</v>
      </c>
      <c r="E4445" s="25" t="s">
        <v>14464</v>
      </c>
    </row>
    <row r="4446" spans="1:5">
      <c r="A4446" s="42" t="s">
        <v>7944</v>
      </c>
      <c r="B4446" s="25" t="s">
        <v>14465</v>
      </c>
      <c r="C4446" s="25" t="s">
        <v>14466</v>
      </c>
      <c r="D4446" s="25" t="s">
        <v>7937</v>
      </c>
      <c r="E4446" s="25" t="s">
        <v>3396</v>
      </c>
    </row>
    <row r="4447" spans="1:5">
      <c r="A4447" s="42" t="s">
        <v>7945</v>
      </c>
      <c r="B4447" s="25" t="s">
        <v>7946</v>
      </c>
      <c r="C4447" s="25" t="s">
        <v>14467</v>
      </c>
      <c r="D4447" s="25" t="s">
        <v>7939</v>
      </c>
      <c r="E4447" s="25" t="s">
        <v>12364</v>
      </c>
    </row>
    <row r="4448" spans="1:5">
      <c r="A4448" s="42" t="s">
        <v>7947</v>
      </c>
      <c r="B4448" s="25" t="s">
        <v>14468</v>
      </c>
      <c r="C4448" s="25" t="s">
        <v>14469</v>
      </c>
      <c r="D4448" s="25" t="s">
        <v>7941</v>
      </c>
      <c r="E4448" s="25" t="s">
        <v>12365</v>
      </c>
    </row>
    <row r="4449" spans="1:5">
      <c r="A4449" s="42" t="s">
        <v>7948</v>
      </c>
      <c r="B4449" s="25" t="s">
        <v>14470</v>
      </c>
      <c r="C4449" s="25" t="s">
        <v>11992</v>
      </c>
      <c r="D4449" s="25" t="s">
        <v>7977</v>
      </c>
      <c r="E4449" s="25" t="s">
        <v>14471</v>
      </c>
    </row>
    <row r="4450" spans="1:5">
      <c r="A4450" s="42" t="s">
        <v>7949</v>
      </c>
      <c r="B4450" s="25" t="s">
        <v>14472</v>
      </c>
      <c r="C4450" s="25" t="s">
        <v>14473</v>
      </c>
      <c r="D4450" s="25" t="s">
        <v>7978</v>
      </c>
      <c r="E4450" s="25" t="s">
        <v>3396</v>
      </c>
    </row>
    <row r="4451" spans="1:5">
      <c r="A4451" s="42" t="s">
        <v>7950</v>
      </c>
      <c r="B4451" s="25" t="s">
        <v>14474</v>
      </c>
      <c r="C4451" s="25" t="s">
        <v>14475</v>
      </c>
      <c r="D4451" s="25" t="s">
        <v>7979</v>
      </c>
      <c r="E4451" s="25" t="s">
        <v>12364</v>
      </c>
    </row>
    <row r="4452" spans="1:5">
      <c r="A4452" s="42" t="s">
        <v>7951</v>
      </c>
      <c r="B4452" s="25" t="s">
        <v>14476</v>
      </c>
      <c r="C4452" s="25" t="s">
        <v>14477</v>
      </c>
      <c r="D4452" s="25" t="s">
        <v>7980</v>
      </c>
      <c r="E4452" s="25" t="s">
        <v>12365</v>
      </c>
    </row>
    <row r="4453" spans="1:5">
      <c r="A4453" s="42" t="s">
        <v>7952</v>
      </c>
      <c r="B4453" s="25" t="s">
        <v>14478</v>
      </c>
      <c r="C4453" s="25" t="s">
        <v>11992</v>
      </c>
      <c r="D4453" s="25" t="s">
        <v>7972</v>
      </c>
      <c r="E4453" s="25" t="s">
        <v>14479</v>
      </c>
    </row>
    <row r="4454" spans="1:5">
      <c r="A4454" s="42" t="s">
        <v>7953</v>
      </c>
      <c r="B4454" s="25" t="s">
        <v>14480</v>
      </c>
      <c r="C4454" s="25" t="s">
        <v>14481</v>
      </c>
      <c r="D4454" s="25" t="s">
        <v>7973</v>
      </c>
      <c r="E4454" s="25" t="s">
        <v>3396</v>
      </c>
    </row>
    <row r="4455" spans="1:5">
      <c r="A4455" s="42" t="s">
        <v>7954</v>
      </c>
      <c r="B4455" s="25" t="s">
        <v>14482</v>
      </c>
      <c r="C4455" s="25" t="s">
        <v>14483</v>
      </c>
      <c r="D4455" s="25" t="s">
        <v>7974</v>
      </c>
      <c r="E4455" s="25" t="s">
        <v>12364</v>
      </c>
    </row>
    <row r="4456" spans="1:5">
      <c r="A4456" s="42" t="s">
        <v>7955</v>
      </c>
      <c r="B4456" s="25" t="s">
        <v>14484</v>
      </c>
      <c r="C4456" s="25" t="s">
        <v>14485</v>
      </c>
      <c r="D4456" s="25" t="s">
        <v>2159</v>
      </c>
      <c r="E4456" s="25" t="s">
        <v>12365</v>
      </c>
    </row>
    <row r="4457" spans="1:5">
      <c r="A4457" s="42" t="s">
        <v>7956</v>
      </c>
      <c r="B4457" s="25" t="s">
        <v>14486</v>
      </c>
      <c r="C4457" s="25" t="s">
        <v>11992</v>
      </c>
      <c r="D4457" s="25" t="s">
        <v>7942</v>
      </c>
      <c r="E4457" s="25" t="s">
        <v>14487</v>
      </c>
    </row>
    <row r="4458" spans="1:5">
      <c r="A4458" s="42" t="s">
        <v>7957</v>
      </c>
      <c r="B4458" s="25" t="s">
        <v>7958</v>
      </c>
      <c r="C4458" s="25" t="s">
        <v>14488</v>
      </c>
      <c r="D4458" s="25" t="s">
        <v>7944</v>
      </c>
      <c r="E4458" s="25" t="s">
        <v>3396</v>
      </c>
    </row>
    <row r="4459" spans="1:5">
      <c r="A4459" s="42" t="s">
        <v>7959</v>
      </c>
      <c r="B4459" s="25" t="s">
        <v>14489</v>
      </c>
      <c r="C4459" s="25" t="s">
        <v>14490</v>
      </c>
      <c r="D4459" s="25" t="s">
        <v>7945</v>
      </c>
      <c r="E4459" s="25" t="s">
        <v>12364</v>
      </c>
    </row>
    <row r="4460" spans="1:5">
      <c r="A4460" s="42" t="s">
        <v>7960</v>
      </c>
      <c r="B4460" s="25" t="s">
        <v>14491</v>
      </c>
      <c r="C4460" s="25" t="s">
        <v>14492</v>
      </c>
      <c r="D4460" s="25" t="s">
        <v>7947</v>
      </c>
      <c r="E4460" s="25" t="s">
        <v>12365</v>
      </c>
    </row>
    <row r="4461" spans="1:5">
      <c r="A4461" s="42" t="s">
        <v>7961</v>
      </c>
      <c r="B4461" s="25" t="s">
        <v>7962</v>
      </c>
      <c r="C4461" s="25" t="s">
        <v>11992</v>
      </c>
      <c r="D4461" s="25" t="s">
        <v>2196</v>
      </c>
      <c r="E4461" s="25" t="s">
        <v>14493</v>
      </c>
    </row>
    <row r="4462" spans="1:5">
      <c r="A4462" s="42" t="s">
        <v>7963</v>
      </c>
      <c r="B4462" s="25" t="s">
        <v>14494</v>
      </c>
      <c r="C4462" s="25" t="s">
        <v>14495</v>
      </c>
      <c r="D4462" s="25" t="s">
        <v>8010</v>
      </c>
      <c r="E4462" s="25" t="s">
        <v>3396</v>
      </c>
    </row>
    <row r="4463" spans="1:5">
      <c r="A4463" s="42" t="s">
        <v>7964</v>
      </c>
      <c r="B4463" s="25" t="s">
        <v>14496</v>
      </c>
      <c r="C4463" s="25" t="s">
        <v>14497</v>
      </c>
      <c r="D4463" s="25" t="s">
        <v>8011</v>
      </c>
      <c r="E4463" s="25" t="s">
        <v>12364</v>
      </c>
    </row>
    <row r="4464" spans="1:5">
      <c r="A4464" s="42" t="s">
        <v>7966</v>
      </c>
      <c r="B4464" s="25" t="s">
        <v>14498</v>
      </c>
      <c r="C4464" s="25" t="s">
        <v>14499</v>
      </c>
      <c r="D4464" s="25" t="s">
        <v>8013</v>
      </c>
      <c r="E4464" s="25" t="s">
        <v>12365</v>
      </c>
    </row>
    <row r="4465" spans="1:5">
      <c r="A4465" s="42" t="s">
        <v>7967</v>
      </c>
      <c r="B4465" s="25" t="s">
        <v>14500</v>
      </c>
      <c r="C4465" s="25" t="s">
        <v>11992</v>
      </c>
      <c r="D4465" s="25" t="s">
        <v>8014</v>
      </c>
      <c r="E4465" s="25" t="s">
        <v>14501</v>
      </c>
    </row>
    <row r="4466" spans="1:5">
      <c r="A4466" s="42" t="s">
        <v>7968</v>
      </c>
      <c r="B4466" s="25" t="s">
        <v>7969</v>
      </c>
      <c r="C4466" s="25" t="s">
        <v>14502</v>
      </c>
      <c r="D4466" s="25" t="s">
        <v>8015</v>
      </c>
      <c r="E4466" s="25" t="s">
        <v>3396</v>
      </c>
    </row>
    <row r="4467" spans="1:5">
      <c r="A4467" s="42" t="s">
        <v>7970</v>
      </c>
      <c r="B4467" s="25" t="s">
        <v>14503</v>
      </c>
      <c r="C4467" s="25" t="s">
        <v>14504</v>
      </c>
      <c r="D4467" s="25" t="s">
        <v>8016</v>
      </c>
      <c r="E4467" s="25" t="s">
        <v>12364</v>
      </c>
    </row>
    <row r="4468" spans="1:5">
      <c r="A4468" s="42" t="s">
        <v>7971</v>
      </c>
      <c r="B4468" s="25" t="s">
        <v>14505</v>
      </c>
      <c r="C4468" s="25" t="s">
        <v>14506</v>
      </c>
      <c r="D4468" s="25" t="s">
        <v>8017</v>
      </c>
      <c r="E4468" s="25" t="s">
        <v>12365</v>
      </c>
    </row>
    <row r="4469" spans="1:5">
      <c r="A4469" s="42" t="s">
        <v>7972</v>
      </c>
      <c r="B4469" s="25" t="s">
        <v>14507</v>
      </c>
      <c r="C4469" s="25" t="s">
        <v>11992</v>
      </c>
      <c r="D4469" s="25" t="s">
        <v>7985</v>
      </c>
      <c r="E4469" s="25" t="s">
        <v>14508</v>
      </c>
    </row>
    <row r="4470" spans="1:5">
      <c r="A4470" s="42" t="s">
        <v>7973</v>
      </c>
      <c r="B4470" s="25" t="s">
        <v>14509</v>
      </c>
      <c r="C4470" s="25" t="s">
        <v>14510</v>
      </c>
      <c r="D4470" s="25" t="s">
        <v>7987</v>
      </c>
      <c r="E4470" s="25" t="s">
        <v>3396</v>
      </c>
    </row>
    <row r="4471" spans="1:5">
      <c r="A4471" s="42" t="s">
        <v>7974</v>
      </c>
      <c r="B4471" s="25" t="s">
        <v>14511</v>
      </c>
      <c r="C4471" s="25" t="s">
        <v>14512</v>
      </c>
      <c r="D4471" s="25" t="s">
        <v>7988</v>
      </c>
      <c r="E4471" s="25" t="s">
        <v>12364</v>
      </c>
    </row>
    <row r="4472" spans="1:5">
      <c r="A4472" s="42" t="s">
        <v>7975</v>
      </c>
      <c r="B4472" s="25" t="s">
        <v>7976</v>
      </c>
      <c r="C4472" s="25" t="s">
        <v>14513</v>
      </c>
      <c r="D4472" s="25" t="s">
        <v>7989</v>
      </c>
      <c r="E4472" s="25" t="s">
        <v>12365</v>
      </c>
    </row>
    <row r="4473" spans="1:5">
      <c r="A4473" s="42" t="s">
        <v>7977</v>
      </c>
      <c r="B4473" s="25" t="s">
        <v>14149</v>
      </c>
      <c r="C4473" s="25" t="s">
        <v>11992</v>
      </c>
      <c r="D4473" s="25" t="s">
        <v>7991</v>
      </c>
      <c r="E4473" s="25" t="s">
        <v>14514</v>
      </c>
    </row>
    <row r="4474" spans="1:5">
      <c r="A4474" s="42" t="s">
        <v>7978</v>
      </c>
      <c r="B4474" s="25" t="s">
        <v>14515</v>
      </c>
      <c r="C4474" s="25" t="s">
        <v>14516</v>
      </c>
      <c r="D4474" s="25" t="s">
        <v>7993</v>
      </c>
      <c r="E4474" s="25" t="s">
        <v>3396</v>
      </c>
    </row>
    <row r="4475" spans="1:5">
      <c r="A4475" s="42" t="s">
        <v>7979</v>
      </c>
      <c r="B4475" s="25" t="s">
        <v>14517</v>
      </c>
      <c r="C4475" s="25" t="s">
        <v>14497</v>
      </c>
      <c r="D4475" s="25" t="s">
        <v>7994</v>
      </c>
      <c r="E4475" s="25" t="s">
        <v>12364</v>
      </c>
    </row>
    <row r="4476" spans="1:5">
      <c r="A4476" s="42" t="s">
        <v>7980</v>
      </c>
      <c r="B4476" s="25" t="s">
        <v>7976</v>
      </c>
      <c r="C4476" s="25" t="s">
        <v>14518</v>
      </c>
      <c r="D4476" s="25" t="s">
        <v>7995</v>
      </c>
      <c r="E4476" s="25" t="s">
        <v>12365</v>
      </c>
    </row>
    <row r="4477" spans="1:5">
      <c r="A4477" s="42" t="s">
        <v>7981</v>
      </c>
      <c r="B4477" s="25" t="s">
        <v>14519</v>
      </c>
      <c r="C4477" s="25" t="s">
        <v>11992</v>
      </c>
      <c r="D4477" s="25" t="s">
        <v>7997</v>
      </c>
      <c r="E4477" s="25" t="s">
        <v>14520</v>
      </c>
    </row>
    <row r="4478" spans="1:5">
      <c r="A4478" s="42" t="s">
        <v>7982</v>
      </c>
      <c r="B4478" s="25" t="s">
        <v>14521</v>
      </c>
      <c r="C4478" s="25" t="s">
        <v>14522</v>
      </c>
      <c r="D4478" s="25" t="s">
        <v>7998</v>
      </c>
      <c r="E4478" s="25" t="s">
        <v>3396</v>
      </c>
    </row>
    <row r="4479" spans="1:5">
      <c r="A4479" s="42" t="s">
        <v>7983</v>
      </c>
      <c r="B4479" s="25" t="s">
        <v>14523</v>
      </c>
      <c r="C4479" s="25" t="s">
        <v>14524</v>
      </c>
      <c r="D4479" s="25" t="s">
        <v>8000</v>
      </c>
      <c r="E4479" s="25" t="s">
        <v>12364</v>
      </c>
    </row>
    <row r="4480" spans="1:5">
      <c r="A4480" s="42" t="s">
        <v>7984</v>
      </c>
      <c r="B4480" s="25" t="s">
        <v>14525</v>
      </c>
      <c r="C4480" s="25" t="s">
        <v>14526</v>
      </c>
      <c r="D4480" s="25" t="s">
        <v>8002</v>
      </c>
      <c r="E4480" s="25" t="s">
        <v>12365</v>
      </c>
    </row>
    <row r="4481" spans="1:5">
      <c r="A4481" s="42" t="s">
        <v>7985</v>
      </c>
      <c r="B4481" s="25" t="s">
        <v>7986</v>
      </c>
      <c r="C4481" s="25" t="s">
        <v>11992</v>
      </c>
      <c r="D4481" s="25" t="s">
        <v>7948</v>
      </c>
      <c r="E4481" s="25" t="s">
        <v>14527</v>
      </c>
    </row>
    <row r="4482" spans="1:5">
      <c r="A4482" s="42" t="s">
        <v>7987</v>
      </c>
      <c r="B4482" s="25" t="s">
        <v>14528</v>
      </c>
      <c r="C4482" s="25" t="s">
        <v>14529</v>
      </c>
      <c r="D4482" s="25" t="s">
        <v>7949</v>
      </c>
      <c r="E4482" s="25" t="s">
        <v>3396</v>
      </c>
    </row>
    <row r="4483" spans="1:5">
      <c r="A4483" s="42" t="s">
        <v>7988</v>
      </c>
      <c r="B4483" s="25" t="s">
        <v>14530</v>
      </c>
      <c r="C4483" s="25" t="s">
        <v>14531</v>
      </c>
      <c r="D4483" s="25" t="s">
        <v>7950</v>
      </c>
      <c r="E4483" s="25" t="s">
        <v>12364</v>
      </c>
    </row>
    <row r="4484" spans="1:5">
      <c r="A4484" s="42" t="s">
        <v>7989</v>
      </c>
      <c r="B4484" s="25" t="s">
        <v>7990</v>
      </c>
      <c r="C4484" s="25" t="s">
        <v>14532</v>
      </c>
      <c r="D4484" s="25" t="s">
        <v>7951</v>
      </c>
      <c r="E4484" s="25" t="s">
        <v>12365</v>
      </c>
    </row>
    <row r="4485" spans="1:5">
      <c r="A4485" s="42" t="s">
        <v>7991</v>
      </c>
      <c r="B4485" s="25" t="s">
        <v>7992</v>
      </c>
      <c r="C4485" s="25" t="s">
        <v>11992</v>
      </c>
      <c r="D4485" s="25" t="s">
        <v>7981</v>
      </c>
      <c r="E4485" s="25" t="s">
        <v>14533</v>
      </c>
    </row>
    <row r="4486" spans="1:5">
      <c r="A4486" s="42" t="s">
        <v>7993</v>
      </c>
      <c r="B4486" s="25" t="s">
        <v>14534</v>
      </c>
      <c r="C4486" s="25" t="s">
        <v>14535</v>
      </c>
      <c r="D4486" s="25" t="s">
        <v>7982</v>
      </c>
      <c r="E4486" s="25" t="s">
        <v>3396</v>
      </c>
    </row>
    <row r="4487" spans="1:5">
      <c r="A4487" s="42" t="s">
        <v>7994</v>
      </c>
      <c r="B4487" s="25" t="s">
        <v>14536</v>
      </c>
      <c r="C4487" s="25" t="s">
        <v>14537</v>
      </c>
      <c r="D4487" s="25" t="s">
        <v>7983</v>
      </c>
      <c r="E4487" s="25" t="s">
        <v>12364</v>
      </c>
    </row>
    <row r="4488" spans="1:5">
      <c r="A4488" s="42" t="s">
        <v>7995</v>
      </c>
      <c r="B4488" s="25" t="s">
        <v>14538</v>
      </c>
      <c r="C4488" s="25" t="s">
        <v>14539</v>
      </c>
      <c r="D4488" s="25" t="s">
        <v>2170</v>
      </c>
      <c r="E4488" s="25" t="s">
        <v>12365</v>
      </c>
    </row>
    <row r="4489" spans="1:5">
      <c r="A4489" s="42" t="s">
        <v>7997</v>
      </c>
      <c r="B4489" s="25" t="s">
        <v>14540</v>
      </c>
      <c r="C4489" s="25" t="s">
        <v>11992</v>
      </c>
      <c r="D4489" s="25" t="s">
        <v>7952</v>
      </c>
      <c r="E4489" s="25" t="s">
        <v>14541</v>
      </c>
    </row>
    <row r="4490" spans="1:5">
      <c r="A4490" s="42" t="s">
        <v>7998</v>
      </c>
      <c r="B4490" s="25" t="s">
        <v>7999</v>
      </c>
      <c r="C4490" s="25" t="s">
        <v>14542</v>
      </c>
      <c r="D4490" s="25" t="s">
        <v>7953</v>
      </c>
      <c r="E4490" s="25" t="s">
        <v>3396</v>
      </c>
    </row>
    <row r="4491" spans="1:5">
      <c r="A4491" s="42" t="s">
        <v>8000</v>
      </c>
      <c r="B4491" s="25" t="s">
        <v>8001</v>
      </c>
      <c r="C4491" s="25" t="s">
        <v>14543</v>
      </c>
      <c r="D4491" s="25" t="s">
        <v>7954</v>
      </c>
      <c r="E4491" s="25" t="s">
        <v>12364</v>
      </c>
    </row>
    <row r="4492" spans="1:5">
      <c r="A4492" s="42" t="s">
        <v>8002</v>
      </c>
      <c r="B4492" s="25" t="s">
        <v>14544</v>
      </c>
      <c r="C4492" s="25" t="s">
        <v>14545</v>
      </c>
      <c r="D4492" s="25" t="s">
        <v>7955</v>
      </c>
      <c r="E4492" s="25" t="s">
        <v>12365</v>
      </c>
    </row>
    <row r="4493" spans="1:5">
      <c r="A4493" s="42" t="s">
        <v>8003</v>
      </c>
      <c r="B4493" s="25" t="s">
        <v>14546</v>
      </c>
      <c r="C4493" s="25" t="s">
        <v>11992</v>
      </c>
      <c r="D4493" s="25" t="s">
        <v>7956</v>
      </c>
      <c r="E4493" s="25" t="s">
        <v>14547</v>
      </c>
    </row>
    <row r="4494" spans="1:5">
      <c r="A4494" s="42" t="s">
        <v>8004</v>
      </c>
      <c r="B4494" s="25" t="s">
        <v>14548</v>
      </c>
      <c r="C4494" s="25" t="s">
        <v>14549</v>
      </c>
      <c r="D4494" s="25" t="s">
        <v>7957</v>
      </c>
      <c r="E4494" s="25" t="s">
        <v>3396</v>
      </c>
    </row>
    <row r="4495" spans="1:5">
      <c r="A4495" s="42" t="s">
        <v>8005</v>
      </c>
      <c r="B4495" s="25" t="s">
        <v>8006</v>
      </c>
      <c r="C4495" s="25" t="s">
        <v>14550</v>
      </c>
      <c r="D4495" s="25" t="s">
        <v>7959</v>
      </c>
      <c r="E4495" s="25" t="s">
        <v>12364</v>
      </c>
    </row>
    <row r="4496" spans="1:5">
      <c r="A4496" s="42" t="s">
        <v>8007</v>
      </c>
      <c r="B4496" s="25" t="s">
        <v>8008</v>
      </c>
      <c r="C4496" s="25" t="s">
        <v>14551</v>
      </c>
      <c r="D4496" s="25" t="s">
        <v>7960</v>
      </c>
      <c r="E4496" s="25" t="s">
        <v>12365</v>
      </c>
    </row>
    <row r="4497" spans="1:5">
      <c r="A4497" s="42" t="s">
        <v>8009</v>
      </c>
      <c r="B4497" s="25" t="s">
        <v>14552</v>
      </c>
      <c r="C4497" s="25" t="s">
        <v>11992</v>
      </c>
      <c r="D4497" s="25" t="s">
        <v>7961</v>
      </c>
      <c r="E4497" s="25" t="s">
        <v>14553</v>
      </c>
    </row>
    <row r="4498" spans="1:5">
      <c r="A4498" s="42" t="s">
        <v>8010</v>
      </c>
      <c r="B4498" s="25" t="s">
        <v>14554</v>
      </c>
      <c r="C4498" s="25" t="s">
        <v>14555</v>
      </c>
      <c r="D4498" s="25" t="s">
        <v>7963</v>
      </c>
      <c r="E4498" s="25" t="s">
        <v>3396</v>
      </c>
    </row>
    <row r="4499" spans="1:5">
      <c r="A4499" s="42" t="s">
        <v>8011</v>
      </c>
      <c r="B4499" s="25" t="s">
        <v>8012</v>
      </c>
      <c r="C4499" s="25" t="s">
        <v>14556</v>
      </c>
      <c r="D4499" s="25" t="s">
        <v>7964</v>
      </c>
      <c r="E4499" s="25" t="s">
        <v>12364</v>
      </c>
    </row>
    <row r="4500" spans="1:5">
      <c r="A4500" s="42" t="s">
        <v>8013</v>
      </c>
      <c r="B4500" s="25" t="s">
        <v>14557</v>
      </c>
      <c r="C4500" s="25" t="s">
        <v>14558</v>
      </c>
      <c r="D4500" s="25" t="s">
        <v>7966</v>
      </c>
      <c r="E4500" s="25" t="s">
        <v>12365</v>
      </c>
    </row>
    <row r="4501" spans="1:5">
      <c r="A4501" s="42" t="s">
        <v>8014</v>
      </c>
      <c r="B4501" s="25" t="s">
        <v>14559</v>
      </c>
      <c r="C4501" s="25" t="s">
        <v>11992</v>
      </c>
      <c r="D4501" s="25" t="s">
        <v>8003</v>
      </c>
      <c r="E4501" s="25" t="s">
        <v>8263</v>
      </c>
    </row>
    <row r="4502" spans="1:5">
      <c r="A4502" s="42" t="s">
        <v>8015</v>
      </c>
      <c r="B4502" s="25" t="s">
        <v>14560</v>
      </c>
      <c r="C4502" s="25" t="s">
        <v>14561</v>
      </c>
      <c r="D4502" s="25" t="s">
        <v>8004</v>
      </c>
      <c r="E4502" s="25" t="s">
        <v>3396</v>
      </c>
    </row>
    <row r="4503" spans="1:5">
      <c r="A4503" s="42" t="s">
        <v>8016</v>
      </c>
      <c r="B4503" s="25" t="s">
        <v>14562</v>
      </c>
      <c r="C4503" s="25" t="s">
        <v>14563</v>
      </c>
      <c r="D4503" s="25" t="s">
        <v>8005</v>
      </c>
      <c r="E4503" s="25" t="s">
        <v>12364</v>
      </c>
    </row>
    <row r="4504" spans="1:5">
      <c r="A4504" s="42" t="s">
        <v>8017</v>
      </c>
      <c r="B4504" s="25" t="s">
        <v>14564</v>
      </c>
      <c r="C4504" s="25" t="s">
        <v>14565</v>
      </c>
      <c r="D4504" s="25" t="s">
        <v>8007</v>
      </c>
      <c r="E4504" s="25" t="s">
        <v>12365</v>
      </c>
    </row>
    <row r="4505" spans="1:5">
      <c r="A4505" s="42" t="s">
        <v>17416</v>
      </c>
      <c r="B4505" s="25" t="s">
        <v>17424</v>
      </c>
    </row>
    <row r="4506" spans="1:5">
      <c r="A4506" s="42" t="s">
        <v>17417</v>
      </c>
      <c r="B4506" s="25" t="s">
        <v>17425</v>
      </c>
    </row>
    <row r="4507" spans="1:5">
      <c r="A4507" s="42" t="s">
        <v>17418</v>
      </c>
      <c r="B4507" s="25" t="s">
        <v>17426</v>
      </c>
    </row>
    <row r="4508" spans="1:5">
      <c r="A4508" s="42" t="s">
        <v>17419</v>
      </c>
      <c r="B4508" s="25" t="s">
        <v>17427</v>
      </c>
    </row>
    <row r="4509" spans="1:5">
      <c r="A4509" s="42" t="s">
        <v>17420</v>
      </c>
      <c r="B4509" s="25" t="s">
        <v>17428</v>
      </c>
    </row>
    <row r="4510" spans="1:5">
      <c r="A4510" s="42" t="s">
        <v>17421</v>
      </c>
      <c r="B4510" s="25" t="s">
        <v>17429</v>
      </c>
    </row>
    <row r="4511" spans="1:5">
      <c r="A4511" s="42" t="s">
        <v>17422</v>
      </c>
      <c r="B4511" s="25" t="s">
        <v>17430</v>
      </c>
    </row>
    <row r="4512" spans="1:5">
      <c r="A4512" s="42" t="s">
        <v>17423</v>
      </c>
      <c r="B4512" s="25" t="s">
        <v>17431</v>
      </c>
    </row>
    <row r="4513" spans="1:5">
      <c r="A4513" s="25" t="s">
        <v>8018</v>
      </c>
      <c r="B4513" s="25" t="s">
        <v>17725</v>
      </c>
    </row>
    <row r="4514" spans="1:5">
      <c r="A4514" s="25" t="s">
        <v>8019</v>
      </c>
      <c r="B4514" s="25" t="s">
        <v>7912</v>
      </c>
    </row>
    <row r="4515" spans="1:5">
      <c r="A4515" s="25" t="s">
        <v>17697</v>
      </c>
      <c r="B4515" s="25" t="s">
        <v>11078</v>
      </c>
    </row>
    <row r="4516" spans="1:5">
      <c r="A4516" s="25" t="s">
        <v>17708</v>
      </c>
      <c r="B4516" s="25" t="s">
        <v>8445</v>
      </c>
    </row>
    <row r="4517" spans="1:5">
      <c r="A4517" s="25" t="s">
        <v>8020</v>
      </c>
      <c r="B4517" s="25" t="s">
        <v>8021</v>
      </c>
    </row>
    <row r="4518" spans="1:5">
      <c r="A4518" s="25" t="s">
        <v>8022</v>
      </c>
      <c r="B4518" s="45" t="s">
        <v>8023</v>
      </c>
      <c r="C4518" s="45"/>
      <c r="E4518" s="45"/>
    </row>
    <row r="4519" spans="1:5">
      <c r="A4519" s="25" t="s">
        <v>8024</v>
      </c>
      <c r="B4519" s="53" t="s">
        <v>8025</v>
      </c>
      <c r="D4519" s="3" t="s">
        <v>8024</v>
      </c>
      <c r="E4519" s="53" t="s">
        <v>12363</v>
      </c>
    </row>
    <row r="4520" spans="1:5">
      <c r="A4520" s="25" t="s">
        <v>8026</v>
      </c>
      <c r="B4520" s="25" t="s">
        <v>8027</v>
      </c>
      <c r="C4520" s="25" t="s">
        <v>11937</v>
      </c>
      <c r="D4520" s="3" t="s">
        <v>8026</v>
      </c>
      <c r="E4520" s="25" t="s">
        <v>3396</v>
      </c>
    </row>
    <row r="4521" spans="1:5">
      <c r="A4521" s="25" t="s">
        <v>8028</v>
      </c>
      <c r="B4521" s="25" t="s">
        <v>8029</v>
      </c>
      <c r="C4521" s="25" t="s">
        <v>11938</v>
      </c>
      <c r="D4521" s="3" t="s">
        <v>8028</v>
      </c>
      <c r="E4521" s="25" t="s">
        <v>12364</v>
      </c>
    </row>
    <row r="4522" spans="1:5">
      <c r="A4522" s="25" t="s">
        <v>8030</v>
      </c>
      <c r="B4522" s="25" t="s">
        <v>8031</v>
      </c>
      <c r="C4522" s="25" t="s">
        <v>11939</v>
      </c>
      <c r="D4522" s="3" t="s">
        <v>8030</v>
      </c>
      <c r="E4522" s="25" t="s">
        <v>12365</v>
      </c>
    </row>
    <row r="4523" spans="1:5">
      <c r="A4523" s="25" t="s">
        <v>8032</v>
      </c>
      <c r="B4523" s="53" t="s">
        <v>3248</v>
      </c>
      <c r="D4523" s="3" t="s">
        <v>8079</v>
      </c>
      <c r="E4523" s="53" t="s">
        <v>12366</v>
      </c>
    </row>
    <row r="4524" spans="1:5">
      <c r="A4524" s="25" t="s">
        <v>8033</v>
      </c>
      <c r="B4524" s="25" t="s">
        <v>8034</v>
      </c>
      <c r="C4524" s="25" t="s">
        <v>11940</v>
      </c>
      <c r="D4524" s="3" t="s">
        <v>8081</v>
      </c>
      <c r="E4524" s="25" t="s">
        <v>3381</v>
      </c>
    </row>
    <row r="4525" spans="1:5">
      <c r="A4525" s="25" t="s">
        <v>8035</v>
      </c>
      <c r="B4525" s="25" t="s">
        <v>8036</v>
      </c>
      <c r="C4525" s="25" t="s">
        <v>11941</v>
      </c>
      <c r="D4525" s="3" t="s">
        <v>8083</v>
      </c>
      <c r="E4525" s="25" t="s">
        <v>8165</v>
      </c>
    </row>
    <row r="4526" spans="1:5">
      <c r="A4526" s="25" t="s">
        <v>8037</v>
      </c>
      <c r="B4526" s="25" t="s">
        <v>8038</v>
      </c>
      <c r="C4526" s="25" t="s">
        <v>11942</v>
      </c>
      <c r="D4526" s="3" t="s">
        <v>8085</v>
      </c>
      <c r="E4526" s="25" t="s">
        <v>8879</v>
      </c>
    </row>
    <row r="4527" spans="1:5">
      <c r="A4527" s="25" t="s">
        <v>8039</v>
      </c>
      <c r="B4527" s="53" t="s">
        <v>8040</v>
      </c>
      <c r="D4527" s="3" t="s">
        <v>8071</v>
      </c>
      <c r="E4527" s="53" t="s">
        <v>12367</v>
      </c>
    </row>
    <row r="4528" spans="1:5">
      <c r="A4528" s="25" t="s">
        <v>8041</v>
      </c>
      <c r="B4528" s="25" t="s">
        <v>8042</v>
      </c>
      <c r="C4528" s="25" t="s">
        <v>11943</v>
      </c>
      <c r="D4528" s="3" t="s">
        <v>8073</v>
      </c>
      <c r="E4528" s="25" t="s">
        <v>3381</v>
      </c>
    </row>
    <row r="4529" spans="1:5">
      <c r="A4529" s="25" t="s">
        <v>8043</v>
      </c>
      <c r="B4529" s="25" t="s">
        <v>8044</v>
      </c>
      <c r="C4529" s="25" t="s">
        <v>11944</v>
      </c>
      <c r="D4529" s="3" t="s">
        <v>8075</v>
      </c>
      <c r="E4529" s="25" t="s">
        <v>8165</v>
      </c>
    </row>
    <row r="4530" spans="1:5">
      <c r="A4530" s="25" t="s">
        <v>8045</v>
      </c>
      <c r="B4530" s="25" t="s">
        <v>8046</v>
      </c>
      <c r="C4530" s="25" t="s">
        <v>11945</v>
      </c>
      <c r="D4530" s="3" t="s">
        <v>8077</v>
      </c>
      <c r="E4530" s="25" t="s">
        <v>8879</v>
      </c>
    </row>
    <row r="4531" spans="1:5">
      <c r="A4531" s="25" t="s">
        <v>8047</v>
      </c>
      <c r="B4531" s="53" t="s">
        <v>8048</v>
      </c>
      <c r="D4531" s="3" t="s">
        <v>8039</v>
      </c>
      <c r="E4531" s="53" t="s">
        <v>12368</v>
      </c>
    </row>
    <row r="4532" spans="1:5">
      <c r="A4532" s="25" t="s">
        <v>8049</v>
      </c>
      <c r="B4532" s="25" t="s">
        <v>8050</v>
      </c>
      <c r="C4532" s="25" t="s">
        <v>11946</v>
      </c>
      <c r="D4532" s="3" t="s">
        <v>8041</v>
      </c>
      <c r="E4532" s="25" t="s">
        <v>3381</v>
      </c>
    </row>
    <row r="4533" spans="1:5">
      <c r="A4533" s="25" t="s">
        <v>8051</v>
      </c>
      <c r="B4533" s="25" t="s">
        <v>8052</v>
      </c>
      <c r="C4533" s="25" t="s">
        <v>11947</v>
      </c>
      <c r="D4533" s="3" t="s">
        <v>8043</v>
      </c>
      <c r="E4533" s="25" t="s">
        <v>8165</v>
      </c>
    </row>
    <row r="4534" spans="1:5">
      <c r="A4534" s="25" t="s">
        <v>8053</v>
      </c>
      <c r="B4534" s="25" t="s">
        <v>8054</v>
      </c>
      <c r="C4534" s="25" t="s">
        <v>11948</v>
      </c>
      <c r="D4534" s="3" t="s">
        <v>8045</v>
      </c>
      <c r="E4534" s="25" t="s">
        <v>8879</v>
      </c>
    </row>
    <row r="4535" spans="1:5">
      <c r="A4535" s="25" t="s">
        <v>8055</v>
      </c>
      <c r="B4535" s="53" t="s">
        <v>8056</v>
      </c>
      <c r="D4535" s="3" t="s">
        <v>8047</v>
      </c>
      <c r="E4535" s="53" t="s">
        <v>12369</v>
      </c>
    </row>
    <row r="4536" spans="1:5">
      <c r="A4536" s="25" t="s">
        <v>8057</v>
      </c>
      <c r="B4536" s="25" t="s">
        <v>8058</v>
      </c>
      <c r="C4536" s="25" t="s">
        <v>11949</v>
      </c>
      <c r="D4536" s="3" t="s">
        <v>8049</v>
      </c>
      <c r="E4536" s="25" t="s">
        <v>3678</v>
      </c>
    </row>
    <row r="4537" spans="1:5">
      <c r="A4537" s="25" t="s">
        <v>8059</v>
      </c>
      <c r="B4537" s="25" t="s">
        <v>8060</v>
      </c>
      <c r="C4537" s="25" t="s">
        <v>11950</v>
      </c>
      <c r="D4537" s="3" t="s">
        <v>8051</v>
      </c>
      <c r="E4537" s="25" t="s">
        <v>12364</v>
      </c>
    </row>
    <row r="4538" spans="1:5">
      <c r="A4538" s="25" t="s">
        <v>8061</v>
      </c>
      <c r="B4538" s="25" t="s">
        <v>8062</v>
      </c>
      <c r="C4538" s="25" t="s">
        <v>11951</v>
      </c>
      <c r="D4538" s="3" t="s">
        <v>8053</v>
      </c>
      <c r="E4538" s="25" t="s">
        <v>12365</v>
      </c>
    </row>
    <row r="4539" spans="1:5">
      <c r="A4539" s="25" t="s">
        <v>8063</v>
      </c>
      <c r="B4539" s="53" t="s">
        <v>8064</v>
      </c>
      <c r="D4539" s="3" t="s">
        <v>8055</v>
      </c>
      <c r="E4539" s="53" t="s">
        <v>12370</v>
      </c>
    </row>
    <row r="4540" spans="1:5">
      <c r="A4540" s="25" t="s">
        <v>8065</v>
      </c>
      <c r="B4540" s="25" t="s">
        <v>8066</v>
      </c>
      <c r="C4540" s="25" t="s">
        <v>11952</v>
      </c>
      <c r="D4540" s="3" t="s">
        <v>8057</v>
      </c>
      <c r="E4540" s="25" t="s">
        <v>3678</v>
      </c>
    </row>
    <row r="4541" spans="1:5">
      <c r="A4541" s="25" t="s">
        <v>8067</v>
      </c>
      <c r="B4541" s="25" t="s">
        <v>8068</v>
      </c>
      <c r="C4541" s="25" t="s">
        <v>11953</v>
      </c>
      <c r="D4541" s="3" t="s">
        <v>8059</v>
      </c>
      <c r="E4541" s="25" t="s">
        <v>12364</v>
      </c>
    </row>
    <row r="4542" spans="1:5">
      <c r="A4542" s="25" t="s">
        <v>8069</v>
      </c>
      <c r="B4542" s="25" t="s">
        <v>8070</v>
      </c>
      <c r="C4542" s="25" t="s">
        <v>11954</v>
      </c>
      <c r="D4542" s="3" t="s">
        <v>8061</v>
      </c>
      <c r="E4542" s="25" t="s">
        <v>12365</v>
      </c>
    </row>
    <row r="4543" spans="1:5">
      <c r="A4543" s="25" t="s">
        <v>8071</v>
      </c>
      <c r="B4543" s="53" t="s">
        <v>8072</v>
      </c>
      <c r="D4543" s="3" t="s">
        <v>8094</v>
      </c>
      <c r="E4543" s="53" t="s">
        <v>8072</v>
      </c>
    </row>
    <row r="4544" spans="1:5">
      <c r="A4544" s="25" t="s">
        <v>8073</v>
      </c>
      <c r="B4544" s="25" t="s">
        <v>8074</v>
      </c>
      <c r="C4544" s="25" t="s">
        <v>11955</v>
      </c>
      <c r="D4544" s="3" t="s">
        <v>8096</v>
      </c>
      <c r="E4544" s="25" t="s">
        <v>3678</v>
      </c>
    </row>
    <row r="4545" spans="1:5">
      <c r="A4545" s="25" t="s">
        <v>8075</v>
      </c>
      <c r="B4545" s="25" t="s">
        <v>8076</v>
      </c>
      <c r="C4545" s="25" t="s">
        <v>11956</v>
      </c>
      <c r="D4545" s="3" t="s">
        <v>8098</v>
      </c>
      <c r="E4545" s="25" t="s">
        <v>12364</v>
      </c>
    </row>
    <row r="4546" spans="1:5">
      <c r="A4546" s="25" t="s">
        <v>8077</v>
      </c>
      <c r="B4546" s="25" t="s">
        <v>8078</v>
      </c>
      <c r="C4546" s="25" t="s">
        <v>11957</v>
      </c>
      <c r="D4546" s="3" t="s">
        <v>8100</v>
      </c>
      <c r="E4546" s="25" t="s">
        <v>12365</v>
      </c>
    </row>
    <row r="4547" spans="1:5">
      <c r="A4547" s="25" t="s">
        <v>8079</v>
      </c>
      <c r="B4547" s="53" t="s">
        <v>8080</v>
      </c>
      <c r="D4547" s="3" t="s">
        <v>8110</v>
      </c>
      <c r="E4547" s="53" t="s">
        <v>12371</v>
      </c>
    </row>
    <row r="4548" spans="1:5">
      <c r="A4548" s="25" t="s">
        <v>8081</v>
      </c>
      <c r="B4548" s="25" t="s">
        <v>8082</v>
      </c>
      <c r="C4548" s="25" t="s">
        <v>11958</v>
      </c>
      <c r="D4548" s="3" t="s">
        <v>8112</v>
      </c>
      <c r="E4548" s="25" t="s">
        <v>12372</v>
      </c>
    </row>
    <row r="4549" spans="1:5">
      <c r="A4549" s="25" t="s">
        <v>8083</v>
      </c>
      <c r="B4549" s="25" t="s">
        <v>8084</v>
      </c>
      <c r="C4549" s="25" t="s">
        <v>11959</v>
      </c>
      <c r="D4549" s="3" t="s">
        <v>8114</v>
      </c>
      <c r="E4549" s="25" t="s">
        <v>12364</v>
      </c>
    </row>
    <row r="4550" spans="1:5">
      <c r="A4550" s="25" t="s">
        <v>8085</v>
      </c>
      <c r="B4550" s="25" t="s">
        <v>8086</v>
      </c>
      <c r="C4550" s="25" t="s">
        <v>11960</v>
      </c>
      <c r="D4550" s="3" t="s">
        <v>8116</v>
      </c>
      <c r="E4550" s="25" t="s">
        <v>12365</v>
      </c>
    </row>
    <row r="4551" spans="1:5">
      <c r="A4551" s="25" t="s">
        <v>8087</v>
      </c>
      <c r="B4551" s="53" t="s">
        <v>8088</v>
      </c>
      <c r="D4551" s="3" t="s">
        <v>8102</v>
      </c>
      <c r="E4551" s="53" t="s">
        <v>12373</v>
      </c>
    </row>
    <row r="4552" spans="1:5">
      <c r="A4552" s="25" t="s">
        <v>8089</v>
      </c>
      <c r="B4552" s="25" t="s">
        <v>3306</v>
      </c>
      <c r="C4552" s="25" t="s">
        <v>11961</v>
      </c>
      <c r="D4552" s="3" t="s">
        <v>8104</v>
      </c>
      <c r="E4552" s="25" t="s">
        <v>12308</v>
      </c>
    </row>
    <row r="4553" spans="1:5">
      <c r="A4553" s="25" t="s">
        <v>8090</v>
      </c>
      <c r="B4553" s="25" t="s">
        <v>8091</v>
      </c>
      <c r="C4553" s="25" t="s">
        <v>11962</v>
      </c>
      <c r="D4553" s="3" t="s">
        <v>8106</v>
      </c>
      <c r="E4553" s="25" t="s">
        <v>12364</v>
      </c>
    </row>
    <row r="4554" spans="1:5">
      <c r="A4554" s="25" t="s">
        <v>8092</v>
      </c>
      <c r="B4554" s="25" t="s">
        <v>8093</v>
      </c>
      <c r="C4554" s="25" t="s">
        <v>11962</v>
      </c>
      <c r="D4554" s="3" t="s">
        <v>8108</v>
      </c>
      <c r="E4554" s="25" t="s">
        <v>12365</v>
      </c>
    </row>
    <row r="4555" spans="1:5">
      <c r="A4555" s="25" t="s">
        <v>8094</v>
      </c>
      <c r="B4555" s="53" t="s">
        <v>8095</v>
      </c>
      <c r="D4555" s="3" t="s">
        <v>8124</v>
      </c>
      <c r="E4555" s="53" t="s">
        <v>12374</v>
      </c>
    </row>
    <row r="4556" spans="1:5">
      <c r="A4556" s="25" t="s">
        <v>8096</v>
      </c>
      <c r="B4556" s="25" t="s">
        <v>8097</v>
      </c>
      <c r="C4556" s="25" t="s">
        <v>11963</v>
      </c>
      <c r="D4556" s="3" t="s">
        <v>8125</v>
      </c>
      <c r="E4556" s="25" t="s">
        <v>3381</v>
      </c>
    </row>
    <row r="4557" spans="1:5">
      <c r="A4557" s="25" t="s">
        <v>8098</v>
      </c>
      <c r="B4557" s="25" t="s">
        <v>8099</v>
      </c>
      <c r="C4557" s="25" t="s">
        <v>11964</v>
      </c>
      <c r="D4557" s="3" t="s">
        <v>8127</v>
      </c>
      <c r="E4557" s="25" t="s">
        <v>8165</v>
      </c>
    </row>
    <row r="4558" spans="1:5">
      <c r="A4558" s="25" t="s">
        <v>8100</v>
      </c>
      <c r="B4558" s="25" t="s">
        <v>8101</v>
      </c>
      <c r="C4558" s="25" t="s">
        <v>11965</v>
      </c>
      <c r="D4558" s="3" t="s">
        <v>8129</v>
      </c>
      <c r="E4558" s="25" t="s">
        <v>8879</v>
      </c>
    </row>
    <row r="4559" spans="1:5">
      <c r="A4559" s="25" t="s">
        <v>8102</v>
      </c>
      <c r="B4559" s="53" t="s">
        <v>8103</v>
      </c>
      <c r="D4559" s="3" t="s">
        <v>8118</v>
      </c>
      <c r="E4559" s="53" t="s">
        <v>12375</v>
      </c>
    </row>
    <row r="4560" spans="1:5">
      <c r="A4560" s="25" t="s">
        <v>8104</v>
      </c>
      <c r="B4560" s="25" t="s">
        <v>8105</v>
      </c>
      <c r="C4560" s="25" t="s">
        <v>11966</v>
      </c>
      <c r="D4560" s="3" t="s">
        <v>8119</v>
      </c>
      <c r="E4560" s="25" t="s">
        <v>3396</v>
      </c>
    </row>
    <row r="4561" spans="1:5">
      <c r="A4561" s="25" t="s">
        <v>8106</v>
      </c>
      <c r="B4561" s="25" t="s">
        <v>8107</v>
      </c>
      <c r="C4561" s="25" t="s">
        <v>11967</v>
      </c>
      <c r="D4561" s="3" t="s">
        <v>8121</v>
      </c>
      <c r="E4561" s="25" t="s">
        <v>12364</v>
      </c>
    </row>
    <row r="4562" spans="1:5">
      <c r="A4562" s="25" t="s">
        <v>8108</v>
      </c>
      <c r="B4562" s="25" t="s">
        <v>8109</v>
      </c>
      <c r="C4562" s="25" t="s">
        <v>11968</v>
      </c>
      <c r="D4562" s="3" t="s">
        <v>8122</v>
      </c>
      <c r="E4562" s="25" t="s">
        <v>12365</v>
      </c>
    </row>
    <row r="4563" spans="1:5">
      <c r="A4563" s="25" t="s">
        <v>8110</v>
      </c>
      <c r="B4563" s="53" t="s">
        <v>8111</v>
      </c>
      <c r="D4563" s="3" t="s">
        <v>8130</v>
      </c>
      <c r="E4563" s="53" t="s">
        <v>12376</v>
      </c>
    </row>
    <row r="4564" spans="1:5">
      <c r="A4564" s="25" t="s">
        <v>8112</v>
      </c>
      <c r="B4564" s="25" t="s">
        <v>8113</v>
      </c>
      <c r="C4564" s="25" t="s">
        <v>11969</v>
      </c>
      <c r="D4564" s="3" t="s">
        <v>8131</v>
      </c>
      <c r="E4564" s="25" t="s">
        <v>12372</v>
      </c>
    </row>
    <row r="4565" spans="1:5">
      <c r="A4565" s="25" t="s">
        <v>8114</v>
      </c>
      <c r="B4565" s="25" t="s">
        <v>8115</v>
      </c>
      <c r="C4565" s="25" t="s">
        <v>11970</v>
      </c>
      <c r="D4565" s="3" t="s">
        <v>8133</v>
      </c>
      <c r="E4565" s="25" t="s">
        <v>12364</v>
      </c>
    </row>
    <row r="4566" spans="1:5">
      <c r="A4566" s="25" t="s">
        <v>8116</v>
      </c>
      <c r="B4566" s="25" t="s">
        <v>8117</v>
      </c>
      <c r="C4566" s="25" t="s">
        <v>11970</v>
      </c>
      <c r="D4566" s="3" t="s">
        <v>8135</v>
      </c>
      <c r="E4566" s="25" t="s">
        <v>12365</v>
      </c>
    </row>
    <row r="4567" spans="1:5">
      <c r="A4567" s="25" t="s">
        <v>8118</v>
      </c>
      <c r="B4567" s="53" t="s">
        <v>11584</v>
      </c>
      <c r="D4567" s="3" t="s">
        <v>8144</v>
      </c>
      <c r="E4567" s="53" t="s">
        <v>12377</v>
      </c>
    </row>
    <row r="4568" spans="1:5">
      <c r="A4568" s="25" t="s">
        <v>8119</v>
      </c>
      <c r="B4568" s="25" t="s">
        <v>11585</v>
      </c>
      <c r="C4568" s="25" t="s">
        <v>11971</v>
      </c>
      <c r="D4568" s="3" t="s">
        <v>8146</v>
      </c>
      <c r="E4568" s="25" t="s">
        <v>3396</v>
      </c>
    </row>
    <row r="4569" spans="1:5">
      <c r="A4569" s="25" t="s">
        <v>8121</v>
      </c>
      <c r="B4569" s="25" t="s">
        <v>11586</v>
      </c>
      <c r="C4569" s="25" t="s">
        <v>11972</v>
      </c>
      <c r="D4569" s="3" t="s">
        <v>8148</v>
      </c>
      <c r="E4569" s="25" t="s">
        <v>12364</v>
      </c>
    </row>
    <row r="4570" spans="1:5">
      <c r="A4570" s="25" t="s">
        <v>8122</v>
      </c>
      <c r="B4570" s="25" t="s">
        <v>11587</v>
      </c>
      <c r="C4570" s="25" t="s">
        <v>11973</v>
      </c>
      <c r="D4570" s="3" t="s">
        <v>8150</v>
      </c>
      <c r="E4570" s="25" t="s">
        <v>12365</v>
      </c>
    </row>
    <row r="4571" spans="1:5">
      <c r="A4571" s="25" t="s">
        <v>8124</v>
      </c>
      <c r="B4571" s="53" t="s">
        <v>11588</v>
      </c>
      <c r="D4571" s="3" t="s">
        <v>8136</v>
      </c>
      <c r="E4571" s="53" t="s">
        <v>12378</v>
      </c>
    </row>
    <row r="4572" spans="1:5">
      <c r="A4572" s="25" t="s">
        <v>8125</v>
      </c>
      <c r="B4572" s="25" t="s">
        <v>11589</v>
      </c>
      <c r="C4572" s="25" t="s">
        <v>11974</v>
      </c>
      <c r="D4572" s="3" t="s">
        <v>8138</v>
      </c>
      <c r="E4572" s="25" t="s">
        <v>3678</v>
      </c>
    </row>
    <row r="4573" spans="1:5">
      <c r="A4573" s="25" t="s">
        <v>8127</v>
      </c>
      <c r="B4573" s="25" t="s">
        <v>11590</v>
      </c>
      <c r="C4573" s="25" t="s">
        <v>11975</v>
      </c>
      <c r="D4573" s="3" t="s">
        <v>8140</v>
      </c>
      <c r="E4573" s="25" t="s">
        <v>12364</v>
      </c>
    </row>
    <row r="4574" spans="1:5">
      <c r="A4574" s="25" t="s">
        <v>8129</v>
      </c>
      <c r="B4574" s="25" t="s">
        <v>11591</v>
      </c>
      <c r="C4574" s="25" t="s">
        <v>11976</v>
      </c>
      <c r="D4574" s="3" t="s">
        <v>8142</v>
      </c>
      <c r="E4574" s="25" t="s">
        <v>12365</v>
      </c>
    </row>
    <row r="4575" spans="1:5">
      <c r="A4575" s="25" t="s">
        <v>8130</v>
      </c>
      <c r="B4575" s="53" t="s">
        <v>11592</v>
      </c>
      <c r="D4575" s="3" t="s">
        <v>8087</v>
      </c>
      <c r="E4575" s="53" t="s">
        <v>12314</v>
      </c>
    </row>
    <row r="4576" spans="1:5">
      <c r="A4576" s="25" t="s">
        <v>8131</v>
      </c>
      <c r="B4576" s="25" t="s">
        <v>11593</v>
      </c>
      <c r="C4576" s="25" t="s">
        <v>11977</v>
      </c>
      <c r="D4576" s="3" t="s">
        <v>8089</v>
      </c>
      <c r="E4576" s="25" t="s">
        <v>3678</v>
      </c>
    </row>
    <row r="4577" spans="1:5">
      <c r="A4577" s="25" t="s">
        <v>8133</v>
      </c>
      <c r="B4577" s="25" t="s">
        <v>11594</v>
      </c>
      <c r="C4577" s="25" t="s">
        <v>11978</v>
      </c>
      <c r="D4577" s="3" t="s">
        <v>8090</v>
      </c>
      <c r="E4577" s="25" t="s">
        <v>12364</v>
      </c>
    </row>
    <row r="4578" spans="1:5">
      <c r="A4578" s="25" t="s">
        <v>8135</v>
      </c>
      <c r="B4578" s="25" t="s">
        <v>11595</v>
      </c>
      <c r="C4578" s="25" t="s">
        <v>11979</v>
      </c>
      <c r="D4578" s="3" t="s">
        <v>8092</v>
      </c>
      <c r="E4578" s="25" t="s">
        <v>12365</v>
      </c>
    </row>
    <row r="4579" spans="1:5">
      <c r="A4579" s="42" t="s">
        <v>8136</v>
      </c>
      <c r="B4579" s="53" t="s">
        <v>8137</v>
      </c>
      <c r="D4579" s="3" t="s">
        <v>8032</v>
      </c>
      <c r="E4579" s="53" t="s">
        <v>12379</v>
      </c>
    </row>
    <row r="4580" spans="1:5">
      <c r="A4580" s="42" t="s">
        <v>8138</v>
      </c>
      <c r="B4580" s="25" t="s">
        <v>8139</v>
      </c>
      <c r="C4580" s="25" t="s">
        <v>11980</v>
      </c>
      <c r="D4580" s="3" t="s">
        <v>8033</v>
      </c>
      <c r="E4580" s="25" t="s">
        <v>3678</v>
      </c>
    </row>
    <row r="4581" spans="1:5">
      <c r="A4581" s="42" t="s">
        <v>8140</v>
      </c>
      <c r="B4581" s="25" t="s">
        <v>8141</v>
      </c>
      <c r="C4581" s="25" t="s">
        <v>11981</v>
      </c>
      <c r="D4581" s="3" t="s">
        <v>8035</v>
      </c>
      <c r="E4581" s="25" t="s">
        <v>12364</v>
      </c>
    </row>
    <row r="4582" spans="1:5">
      <c r="A4582" s="42" t="s">
        <v>8142</v>
      </c>
      <c r="B4582" s="25" t="s">
        <v>8143</v>
      </c>
      <c r="C4582" s="25" t="s">
        <v>11982</v>
      </c>
      <c r="D4582" s="3" t="s">
        <v>8037</v>
      </c>
      <c r="E4582" s="25" t="s">
        <v>12365</v>
      </c>
    </row>
    <row r="4583" spans="1:5">
      <c r="A4583" s="42" t="s">
        <v>8144</v>
      </c>
      <c r="B4583" s="53" t="s">
        <v>8145</v>
      </c>
      <c r="D4583" s="3" t="s">
        <v>8063</v>
      </c>
      <c r="E4583" s="53" t="s">
        <v>12380</v>
      </c>
    </row>
    <row r="4584" spans="1:5">
      <c r="A4584" s="42" t="s">
        <v>8146</v>
      </c>
      <c r="B4584" s="25" t="s">
        <v>8147</v>
      </c>
      <c r="C4584" s="25" t="s">
        <v>11983</v>
      </c>
      <c r="D4584" s="3" t="s">
        <v>8065</v>
      </c>
      <c r="E4584" s="25" t="s">
        <v>3396</v>
      </c>
    </row>
    <row r="4585" spans="1:5">
      <c r="A4585" s="42" t="s">
        <v>8148</v>
      </c>
      <c r="B4585" s="25" t="s">
        <v>8149</v>
      </c>
      <c r="C4585" s="25" t="s">
        <v>11984</v>
      </c>
      <c r="D4585" s="3" t="s">
        <v>8067</v>
      </c>
      <c r="E4585" s="25" t="s">
        <v>12364</v>
      </c>
    </row>
    <row r="4586" spans="1:5">
      <c r="A4586" s="42" t="s">
        <v>8150</v>
      </c>
      <c r="B4586" s="25" t="s">
        <v>8109</v>
      </c>
      <c r="C4586" s="25" t="s">
        <v>11985</v>
      </c>
      <c r="D4586" s="3" t="s">
        <v>8069</v>
      </c>
      <c r="E4586" s="25" t="s">
        <v>12365</v>
      </c>
    </row>
    <row r="4587" spans="1:5">
      <c r="A4587" s="42" t="s">
        <v>8151</v>
      </c>
      <c r="B4587" s="53" t="s">
        <v>8152</v>
      </c>
      <c r="D4587" s="3" t="s">
        <v>8151</v>
      </c>
      <c r="E4587" s="53" t="s">
        <v>12381</v>
      </c>
    </row>
    <row r="4588" spans="1:5">
      <c r="A4588" s="42" t="s">
        <v>8153</v>
      </c>
      <c r="B4588" s="25" t="s">
        <v>8154</v>
      </c>
      <c r="C4588" s="25" t="s">
        <v>11986</v>
      </c>
      <c r="D4588" s="3" t="s">
        <v>8153</v>
      </c>
      <c r="E4588" s="25" t="s">
        <v>3678</v>
      </c>
    </row>
    <row r="4589" spans="1:5">
      <c r="A4589" s="42" t="s">
        <v>8155</v>
      </c>
      <c r="B4589" s="25" t="s">
        <v>8156</v>
      </c>
      <c r="C4589" s="25" t="s">
        <v>11987</v>
      </c>
      <c r="D4589" s="3" t="s">
        <v>8155</v>
      </c>
      <c r="E4589" s="25" t="s">
        <v>12364</v>
      </c>
    </row>
    <row r="4590" spans="1:5">
      <c r="A4590" s="42" t="s">
        <v>8157</v>
      </c>
      <c r="B4590" s="25" t="s">
        <v>8158</v>
      </c>
      <c r="C4590" s="25" t="s">
        <v>11988</v>
      </c>
      <c r="D4590" s="3" t="s">
        <v>8157</v>
      </c>
      <c r="E4590" s="25" t="s">
        <v>12365</v>
      </c>
    </row>
    <row r="4591" spans="1:5">
      <c r="A4591" s="42" t="s">
        <v>17064</v>
      </c>
      <c r="B4591" s="25" t="s">
        <v>17072</v>
      </c>
    </row>
    <row r="4592" spans="1:5">
      <c r="A4592" s="42" t="s">
        <v>17065</v>
      </c>
      <c r="B4592" s="25" t="s">
        <v>17073</v>
      </c>
    </row>
    <row r="4593" spans="1:5">
      <c r="A4593" s="42" t="s">
        <v>17066</v>
      </c>
      <c r="B4593" s="25" t="s">
        <v>17074</v>
      </c>
    </row>
    <row r="4594" spans="1:5">
      <c r="A4594" s="42" t="s">
        <v>17067</v>
      </c>
      <c r="B4594" s="25" t="s">
        <v>17075</v>
      </c>
    </row>
    <row r="4595" spans="1:5">
      <c r="A4595" s="42" t="s">
        <v>17068</v>
      </c>
      <c r="B4595" s="25" t="s">
        <v>17076</v>
      </c>
    </row>
    <row r="4596" spans="1:5">
      <c r="A4596" s="42" t="s">
        <v>17069</v>
      </c>
      <c r="B4596" s="25" t="s">
        <v>17077</v>
      </c>
    </row>
    <row r="4597" spans="1:5">
      <c r="A4597" s="42" t="s">
        <v>17070</v>
      </c>
      <c r="B4597" s="25" t="s">
        <v>17078</v>
      </c>
    </row>
    <row r="4598" spans="1:5">
      <c r="A4598" s="42" t="s">
        <v>17071</v>
      </c>
      <c r="B4598" s="25" t="s">
        <v>17079</v>
      </c>
    </row>
    <row r="4599" spans="1:5">
      <c r="A4599" s="25" t="s">
        <v>8159</v>
      </c>
      <c r="B4599" s="25" t="s">
        <v>6078</v>
      </c>
    </row>
    <row r="4600" spans="1:5">
      <c r="A4600" s="25" t="s">
        <v>8160</v>
      </c>
      <c r="B4600" s="25" t="s">
        <v>8161</v>
      </c>
    </row>
    <row r="4601" spans="1:5">
      <c r="A4601" s="25" t="s">
        <v>8162</v>
      </c>
      <c r="B4601" s="45" t="s">
        <v>3381</v>
      </c>
      <c r="C4601" s="45"/>
      <c r="E4601" s="45"/>
    </row>
    <row r="4602" spans="1:5">
      <c r="A4602" s="25" t="s">
        <v>8163</v>
      </c>
      <c r="B4602" s="25" t="s">
        <v>6083</v>
      </c>
    </row>
    <row r="4603" spans="1:5">
      <c r="A4603" s="25" t="s">
        <v>8164</v>
      </c>
      <c r="B4603" s="45" t="s">
        <v>8165</v>
      </c>
      <c r="C4603" s="45"/>
      <c r="E4603" s="45"/>
    </row>
    <row r="4604" spans="1:5">
      <c r="A4604" s="25" t="s">
        <v>8166</v>
      </c>
      <c r="B4604" s="45" t="s">
        <v>8167</v>
      </c>
      <c r="C4604" s="45"/>
      <c r="E4604" s="45"/>
    </row>
    <row r="4605" spans="1:5">
      <c r="A4605" s="25" t="s">
        <v>8168</v>
      </c>
      <c r="B4605" s="25" t="s">
        <v>8169</v>
      </c>
      <c r="D4605" s="53" t="s">
        <v>8170</v>
      </c>
      <c r="E4605" s="25" t="s">
        <v>8171</v>
      </c>
    </row>
    <row r="4606" spans="1:5">
      <c r="A4606" s="25" t="s">
        <v>8172</v>
      </c>
      <c r="B4606" s="25" t="s">
        <v>8173</v>
      </c>
      <c r="C4606" s="25" t="s">
        <v>8174</v>
      </c>
      <c r="D4606" s="53" t="s">
        <v>8175</v>
      </c>
      <c r="E4606" s="25" t="s">
        <v>3396</v>
      </c>
    </row>
    <row r="4607" spans="1:5">
      <c r="A4607" s="25" t="s">
        <v>8176</v>
      </c>
      <c r="B4607" s="25" t="s">
        <v>8177</v>
      </c>
      <c r="C4607" s="25" t="s">
        <v>8178</v>
      </c>
      <c r="D4607" s="53" t="s">
        <v>8179</v>
      </c>
      <c r="E4607" s="25" t="s">
        <v>8180</v>
      </c>
    </row>
    <row r="4608" spans="1:5">
      <c r="A4608" s="25" t="s">
        <v>8181</v>
      </c>
      <c r="B4608" s="25" t="s">
        <v>8182</v>
      </c>
      <c r="C4608" s="25" t="s">
        <v>8183</v>
      </c>
      <c r="D4608" s="53" t="s">
        <v>8184</v>
      </c>
      <c r="E4608" s="25" t="s">
        <v>8185</v>
      </c>
    </row>
    <row r="4609" spans="1:5">
      <c r="A4609" s="25" t="s">
        <v>8170</v>
      </c>
      <c r="B4609" s="25" t="s">
        <v>8186</v>
      </c>
      <c r="D4609" s="53" t="s">
        <v>8187</v>
      </c>
      <c r="E4609" s="25" t="s">
        <v>8188</v>
      </c>
    </row>
    <row r="4610" spans="1:5">
      <c r="A4610" s="25" t="s">
        <v>8175</v>
      </c>
      <c r="B4610" s="25" t="s">
        <v>8189</v>
      </c>
      <c r="C4610" s="25" t="s">
        <v>8190</v>
      </c>
      <c r="D4610" s="53" t="s">
        <v>8191</v>
      </c>
      <c r="E4610" s="25" t="s">
        <v>8192</v>
      </c>
    </row>
    <row r="4611" spans="1:5">
      <c r="A4611" s="25" t="s">
        <v>8179</v>
      </c>
      <c r="B4611" s="25" t="s">
        <v>8193</v>
      </c>
      <c r="C4611" s="25" t="s">
        <v>8194</v>
      </c>
      <c r="D4611" s="53" t="s">
        <v>8195</v>
      </c>
      <c r="E4611" s="25" t="s">
        <v>3396</v>
      </c>
    </row>
    <row r="4612" spans="1:5">
      <c r="A4612" s="25" t="s">
        <v>8184</v>
      </c>
      <c r="B4612" s="25" t="s">
        <v>8196</v>
      </c>
      <c r="C4612" s="25" t="s">
        <v>8197</v>
      </c>
      <c r="D4612" s="53" t="s">
        <v>8198</v>
      </c>
      <c r="E4612" s="25" t="s">
        <v>8199</v>
      </c>
    </row>
    <row r="4613" spans="1:5">
      <c r="A4613" s="25" t="s">
        <v>8200</v>
      </c>
      <c r="B4613" s="25" t="s">
        <v>8201</v>
      </c>
      <c r="D4613" s="53" t="s">
        <v>8202</v>
      </c>
      <c r="E4613" s="25" t="s">
        <v>8203</v>
      </c>
    </row>
    <row r="4614" spans="1:5">
      <c r="A4614" s="25" t="s">
        <v>8204</v>
      </c>
      <c r="B4614" s="25" t="s">
        <v>8205</v>
      </c>
      <c r="C4614" s="25" t="s">
        <v>8206</v>
      </c>
      <c r="D4614" s="53" t="s">
        <v>8207</v>
      </c>
      <c r="E4614" s="25" t="s">
        <v>8208</v>
      </c>
    </row>
    <row r="4615" spans="1:5">
      <c r="A4615" s="25" t="s">
        <v>8209</v>
      </c>
      <c r="B4615" s="25" t="s">
        <v>8210</v>
      </c>
      <c r="C4615" s="25" t="s">
        <v>8211</v>
      </c>
      <c r="D4615" s="53" t="s">
        <v>8212</v>
      </c>
      <c r="E4615" s="25" t="s">
        <v>8213</v>
      </c>
    </row>
    <row r="4616" spans="1:5">
      <c r="A4616" s="25" t="s">
        <v>8214</v>
      </c>
      <c r="B4616" s="25" t="s">
        <v>8215</v>
      </c>
      <c r="C4616" s="25" t="s">
        <v>8216</v>
      </c>
      <c r="D4616" s="53" t="s">
        <v>8217</v>
      </c>
      <c r="E4616" s="25" t="s">
        <v>1375</v>
      </c>
    </row>
    <row r="4617" spans="1:5">
      <c r="A4617" s="25" t="s">
        <v>8218</v>
      </c>
      <c r="B4617" s="25" t="s">
        <v>8219</v>
      </c>
      <c r="D4617" s="53" t="s">
        <v>8168</v>
      </c>
      <c r="E4617" s="25" t="s">
        <v>8220</v>
      </c>
    </row>
    <row r="4618" spans="1:5">
      <c r="A4618" s="25" t="s">
        <v>8221</v>
      </c>
      <c r="B4618" s="25" t="s">
        <v>8222</v>
      </c>
      <c r="C4618" s="25" t="s">
        <v>8223</v>
      </c>
      <c r="D4618" s="53" t="s">
        <v>8172</v>
      </c>
      <c r="E4618" s="25" t="s">
        <v>3445</v>
      </c>
    </row>
    <row r="4619" spans="1:5">
      <c r="A4619" s="25" t="s">
        <v>8224</v>
      </c>
      <c r="B4619" s="25" t="s">
        <v>8225</v>
      </c>
      <c r="C4619" s="25" t="s">
        <v>8226</v>
      </c>
      <c r="D4619" s="53" t="s">
        <v>8176</v>
      </c>
      <c r="E4619" s="25" t="s">
        <v>8227</v>
      </c>
    </row>
    <row r="4620" spans="1:5">
      <c r="A4620" s="25" t="s">
        <v>8228</v>
      </c>
      <c r="B4620" s="25" t="s">
        <v>8229</v>
      </c>
      <c r="C4620" s="25" t="s">
        <v>8230</v>
      </c>
      <c r="D4620" s="53" t="s">
        <v>8181</v>
      </c>
      <c r="E4620" s="25" t="s">
        <v>8231</v>
      </c>
    </row>
    <row r="4621" spans="1:5">
      <c r="A4621" s="25" t="s">
        <v>8232</v>
      </c>
      <c r="B4621" s="25" t="s">
        <v>8233</v>
      </c>
      <c r="D4621" s="53" t="s">
        <v>8218</v>
      </c>
      <c r="E4621" s="25" t="s">
        <v>8234</v>
      </c>
    </row>
    <row r="4622" spans="1:5">
      <c r="A4622" s="25" t="s">
        <v>8235</v>
      </c>
      <c r="B4622" s="25" t="s">
        <v>8236</v>
      </c>
      <c r="C4622" s="25" t="s">
        <v>8237</v>
      </c>
      <c r="D4622" s="53" t="s">
        <v>8221</v>
      </c>
      <c r="E4622" s="25" t="s">
        <v>8238</v>
      </c>
    </row>
    <row r="4623" spans="1:5">
      <c r="A4623" s="25" t="s">
        <v>8239</v>
      </c>
      <c r="B4623" s="25" t="s">
        <v>8240</v>
      </c>
      <c r="C4623" s="25" t="s">
        <v>8241</v>
      </c>
      <c r="D4623" s="53" t="s">
        <v>8224</v>
      </c>
      <c r="E4623" s="25" t="s">
        <v>8227</v>
      </c>
    </row>
    <row r="4624" spans="1:5">
      <c r="A4624" s="25" t="s">
        <v>8242</v>
      </c>
      <c r="B4624" s="25" t="s">
        <v>8243</v>
      </c>
      <c r="C4624" s="25" t="s">
        <v>8244</v>
      </c>
      <c r="D4624" s="53" t="s">
        <v>8228</v>
      </c>
      <c r="E4624" s="25" t="s">
        <v>8245</v>
      </c>
    </row>
    <row r="4625" spans="1:5">
      <c r="A4625" s="25" t="s">
        <v>8246</v>
      </c>
      <c r="B4625" s="25" t="s">
        <v>8247</v>
      </c>
      <c r="D4625" s="53" t="s">
        <v>8200</v>
      </c>
      <c r="E4625" s="25" t="s">
        <v>8248</v>
      </c>
    </row>
    <row r="4626" spans="1:5">
      <c r="A4626" s="25" t="s">
        <v>8249</v>
      </c>
      <c r="B4626" s="25" t="s">
        <v>8250</v>
      </c>
      <c r="C4626" s="25" t="s">
        <v>8251</v>
      </c>
      <c r="D4626" s="53" t="s">
        <v>8204</v>
      </c>
      <c r="E4626" s="25" t="s">
        <v>3475</v>
      </c>
    </row>
    <row r="4627" spans="1:5">
      <c r="A4627" s="25" t="s">
        <v>8252</v>
      </c>
      <c r="B4627" s="25" t="s">
        <v>8253</v>
      </c>
      <c r="C4627" s="25" t="s">
        <v>8254</v>
      </c>
      <c r="D4627" s="53" t="s">
        <v>8209</v>
      </c>
      <c r="E4627" s="25" t="s">
        <v>8255</v>
      </c>
    </row>
    <row r="4628" spans="1:5">
      <c r="A4628" s="25" t="s">
        <v>8256</v>
      </c>
      <c r="B4628" s="25" t="s">
        <v>8257</v>
      </c>
      <c r="C4628" s="25" t="s">
        <v>8258</v>
      </c>
      <c r="D4628" s="53" t="s">
        <v>8214</v>
      </c>
      <c r="E4628" s="25" t="s">
        <v>8259</v>
      </c>
    </row>
    <row r="4629" spans="1:5">
      <c r="A4629" s="25" t="s">
        <v>8260</v>
      </c>
      <c r="B4629" s="25" t="s">
        <v>8261</v>
      </c>
      <c r="D4629" s="53" t="s">
        <v>8262</v>
      </c>
      <c r="E4629" s="25" t="s">
        <v>8263</v>
      </c>
    </row>
    <row r="4630" spans="1:5">
      <c r="A4630" s="25" t="s">
        <v>8264</v>
      </c>
      <c r="B4630" s="25" t="s">
        <v>8265</v>
      </c>
      <c r="C4630" s="25" t="s">
        <v>8266</v>
      </c>
      <c r="D4630" s="53" t="s">
        <v>8267</v>
      </c>
      <c r="E4630" s="25" t="s">
        <v>8268</v>
      </c>
    </row>
    <row r="4631" spans="1:5">
      <c r="A4631" s="25" t="s">
        <v>8269</v>
      </c>
      <c r="B4631" s="25" t="s">
        <v>7965</v>
      </c>
      <c r="C4631" s="25" t="s">
        <v>8270</v>
      </c>
      <c r="D4631" s="53" t="s">
        <v>8271</v>
      </c>
      <c r="E4631" s="25" t="s">
        <v>8272</v>
      </c>
    </row>
    <row r="4632" spans="1:5">
      <c r="A4632" s="25" t="s">
        <v>8273</v>
      </c>
      <c r="B4632" s="25" t="s">
        <v>8274</v>
      </c>
      <c r="C4632" s="25" t="s">
        <v>8275</v>
      </c>
      <c r="D4632" s="53" t="s">
        <v>8276</v>
      </c>
      <c r="E4632" s="25" t="s">
        <v>8277</v>
      </c>
    </row>
    <row r="4633" spans="1:5">
      <c r="A4633" s="25" t="s">
        <v>8187</v>
      </c>
      <c r="B4633" s="25" t="s">
        <v>8278</v>
      </c>
      <c r="D4633" s="53" t="s">
        <v>8260</v>
      </c>
      <c r="E4633" s="25" t="s">
        <v>8279</v>
      </c>
    </row>
    <row r="4634" spans="1:5">
      <c r="A4634" s="25" t="s">
        <v>8191</v>
      </c>
      <c r="B4634" s="25" t="s">
        <v>8280</v>
      </c>
      <c r="C4634" s="25" t="s">
        <v>8281</v>
      </c>
      <c r="D4634" s="53" t="s">
        <v>8264</v>
      </c>
      <c r="E4634" s="25" t="s">
        <v>8282</v>
      </c>
    </row>
    <row r="4635" spans="1:5">
      <c r="A4635" s="25" t="s">
        <v>8195</v>
      </c>
      <c r="B4635" s="25" t="s">
        <v>8283</v>
      </c>
      <c r="C4635" s="25" t="s">
        <v>8284</v>
      </c>
      <c r="D4635" s="53" t="s">
        <v>8269</v>
      </c>
      <c r="E4635" s="25" t="s">
        <v>8285</v>
      </c>
    </row>
    <row r="4636" spans="1:5">
      <c r="A4636" s="25" t="s">
        <v>8198</v>
      </c>
      <c r="B4636" s="25" t="s">
        <v>8286</v>
      </c>
      <c r="C4636" s="25" t="s">
        <v>8287</v>
      </c>
      <c r="D4636" s="53" t="s">
        <v>8273</v>
      </c>
      <c r="E4636" s="25" t="s">
        <v>8288</v>
      </c>
    </row>
    <row r="4637" spans="1:5">
      <c r="A4637" s="25" t="s">
        <v>8202</v>
      </c>
      <c r="B4637" s="25" t="s">
        <v>8289</v>
      </c>
      <c r="D4637" s="53" t="s">
        <v>8290</v>
      </c>
      <c r="E4637" s="25" t="s">
        <v>8291</v>
      </c>
    </row>
    <row r="4638" spans="1:5">
      <c r="A4638" s="25" t="s">
        <v>8207</v>
      </c>
      <c r="B4638" s="25" t="s">
        <v>8292</v>
      </c>
      <c r="C4638" s="25" t="s">
        <v>8293</v>
      </c>
      <c r="D4638" s="53" t="s">
        <v>8294</v>
      </c>
      <c r="E4638" s="25" t="s">
        <v>8295</v>
      </c>
    </row>
    <row r="4639" spans="1:5">
      <c r="A4639" s="25" t="s">
        <v>8212</v>
      </c>
      <c r="B4639" s="25" t="s">
        <v>8296</v>
      </c>
      <c r="C4639" s="25" t="s">
        <v>8297</v>
      </c>
      <c r="D4639" s="53" t="s">
        <v>8298</v>
      </c>
      <c r="E4639" s="25" t="s">
        <v>8299</v>
      </c>
    </row>
    <row r="4640" spans="1:5">
      <c r="A4640" s="25" t="s">
        <v>8217</v>
      </c>
      <c r="B4640" s="25" t="s">
        <v>8300</v>
      </c>
      <c r="C4640" s="25" t="s">
        <v>8301</v>
      </c>
      <c r="D4640" s="53" t="s">
        <v>8302</v>
      </c>
      <c r="E4640" s="25" t="s">
        <v>8288</v>
      </c>
    </row>
    <row r="4641" spans="1:5">
      <c r="A4641" s="25" t="s">
        <v>8262</v>
      </c>
      <c r="B4641" s="25" t="s">
        <v>8303</v>
      </c>
      <c r="D4641" s="53" t="s">
        <v>8304</v>
      </c>
      <c r="E4641" s="25" t="s">
        <v>8305</v>
      </c>
    </row>
    <row r="4642" spans="1:5">
      <c r="A4642" s="25" t="s">
        <v>8267</v>
      </c>
      <c r="B4642" s="25" t="s">
        <v>8306</v>
      </c>
      <c r="C4642" s="25" t="s">
        <v>8307</v>
      </c>
      <c r="D4642" s="53" t="s">
        <v>8308</v>
      </c>
      <c r="E4642" s="25" t="s">
        <v>8309</v>
      </c>
    </row>
    <row r="4643" spans="1:5">
      <c r="A4643" s="25" t="s">
        <v>8271</v>
      </c>
      <c r="B4643" s="25" t="s">
        <v>8310</v>
      </c>
      <c r="C4643" s="25" t="s">
        <v>8311</v>
      </c>
      <c r="D4643" s="53" t="s">
        <v>8312</v>
      </c>
      <c r="E4643" s="25" t="s">
        <v>8313</v>
      </c>
    </row>
    <row r="4644" spans="1:5">
      <c r="A4644" s="25" t="s">
        <v>8276</v>
      </c>
      <c r="B4644" s="25" t="s">
        <v>8314</v>
      </c>
      <c r="C4644" s="25" t="s">
        <v>8315</v>
      </c>
      <c r="D4644" s="53" t="s">
        <v>8316</v>
      </c>
      <c r="E4644" s="25" t="s">
        <v>8317</v>
      </c>
    </row>
    <row r="4645" spans="1:5">
      <c r="A4645" s="25" t="s">
        <v>8290</v>
      </c>
      <c r="B4645" s="25" t="s">
        <v>8318</v>
      </c>
      <c r="D4645" s="53" t="s">
        <v>8319</v>
      </c>
      <c r="E4645" s="25" t="s">
        <v>8320</v>
      </c>
    </row>
    <row r="4646" spans="1:5">
      <c r="A4646" s="25" t="s">
        <v>8294</v>
      </c>
      <c r="B4646" s="25" t="s">
        <v>8321</v>
      </c>
      <c r="C4646" s="25" t="s">
        <v>8322</v>
      </c>
      <c r="D4646" s="53" t="s">
        <v>8323</v>
      </c>
      <c r="E4646" s="25" t="s">
        <v>3396</v>
      </c>
    </row>
    <row r="4647" spans="1:5">
      <c r="A4647" s="25" t="s">
        <v>8298</v>
      </c>
      <c r="B4647" s="25" t="s">
        <v>8324</v>
      </c>
      <c r="C4647" s="25" t="s">
        <v>8325</v>
      </c>
      <c r="D4647" s="53" t="s">
        <v>8326</v>
      </c>
      <c r="E4647" s="25" t="s">
        <v>8327</v>
      </c>
    </row>
    <row r="4648" spans="1:5">
      <c r="A4648" s="25" t="s">
        <v>8302</v>
      </c>
      <c r="B4648" s="25" t="s">
        <v>8328</v>
      </c>
      <c r="C4648" s="25" t="s">
        <v>8329</v>
      </c>
      <c r="D4648" s="53" t="s">
        <v>8330</v>
      </c>
      <c r="E4648" s="25" t="s">
        <v>8285</v>
      </c>
    </row>
    <row r="4649" spans="1:5">
      <c r="A4649" s="25" t="s">
        <v>8331</v>
      </c>
      <c r="B4649" s="25" t="s">
        <v>8332</v>
      </c>
      <c r="D4649" s="53" t="s">
        <v>8333</v>
      </c>
      <c r="E4649" s="25" t="s">
        <v>8334</v>
      </c>
    </row>
    <row r="4650" spans="1:5">
      <c r="A4650" s="25" t="s">
        <v>8335</v>
      </c>
      <c r="B4650" s="25" t="s">
        <v>8336</v>
      </c>
      <c r="C4650" s="25" t="s">
        <v>8337</v>
      </c>
      <c r="D4650" s="53" t="s">
        <v>8338</v>
      </c>
      <c r="E4650" s="25" t="s">
        <v>3396</v>
      </c>
    </row>
    <row r="4651" spans="1:5">
      <c r="A4651" s="25" t="s">
        <v>8339</v>
      </c>
      <c r="B4651" s="25" t="s">
        <v>8340</v>
      </c>
      <c r="C4651" s="25" t="s">
        <v>8341</v>
      </c>
      <c r="D4651" s="53" t="s">
        <v>8342</v>
      </c>
      <c r="E4651" s="25" t="s">
        <v>8343</v>
      </c>
    </row>
    <row r="4652" spans="1:5">
      <c r="A4652" s="25" t="s">
        <v>8344</v>
      </c>
      <c r="B4652" s="25" t="s">
        <v>8345</v>
      </c>
      <c r="C4652" s="25" t="s">
        <v>8346</v>
      </c>
      <c r="D4652" s="53" t="s">
        <v>8347</v>
      </c>
      <c r="E4652" s="25" t="s">
        <v>8317</v>
      </c>
    </row>
    <row r="4653" spans="1:5">
      <c r="A4653" s="25" t="s">
        <v>8348</v>
      </c>
      <c r="B4653" s="25" t="s">
        <v>8332</v>
      </c>
      <c r="D4653" s="53" t="s">
        <v>8331</v>
      </c>
      <c r="E4653" s="25" t="s">
        <v>8349</v>
      </c>
    </row>
    <row r="4654" spans="1:5">
      <c r="A4654" s="25" t="s">
        <v>8350</v>
      </c>
      <c r="B4654" s="25" t="s">
        <v>8351</v>
      </c>
      <c r="C4654" s="25" t="s">
        <v>8352</v>
      </c>
      <c r="D4654" s="53" t="s">
        <v>8335</v>
      </c>
      <c r="E4654" s="25" t="s">
        <v>3396</v>
      </c>
    </row>
    <row r="4655" spans="1:5">
      <c r="A4655" s="25" t="s">
        <v>8353</v>
      </c>
      <c r="B4655" s="25" t="s">
        <v>8354</v>
      </c>
      <c r="C4655" s="25" t="s">
        <v>8355</v>
      </c>
      <c r="D4655" s="53" t="s">
        <v>8339</v>
      </c>
      <c r="E4655" s="25" t="s">
        <v>8356</v>
      </c>
    </row>
    <row r="4656" spans="1:5">
      <c r="A4656" s="25" t="s">
        <v>8357</v>
      </c>
      <c r="B4656" s="25" t="s">
        <v>8358</v>
      </c>
      <c r="C4656" s="25" t="s">
        <v>8359</v>
      </c>
      <c r="D4656" s="53" t="s">
        <v>8344</v>
      </c>
      <c r="E4656" s="25" t="s">
        <v>8360</v>
      </c>
    </row>
    <row r="4657" spans="1:5">
      <c r="A4657" s="25" t="s">
        <v>8361</v>
      </c>
      <c r="B4657" s="25" t="s">
        <v>8362</v>
      </c>
      <c r="D4657" s="53" t="s">
        <v>8232</v>
      </c>
      <c r="E4657" s="25" t="s">
        <v>8363</v>
      </c>
    </row>
    <row r="4658" spans="1:5">
      <c r="A4658" s="25" t="s">
        <v>8364</v>
      </c>
      <c r="B4658" s="25" t="s">
        <v>8365</v>
      </c>
      <c r="C4658" s="25" t="s">
        <v>8366</v>
      </c>
      <c r="D4658" s="53" t="s">
        <v>8235</v>
      </c>
      <c r="E4658" s="25" t="s">
        <v>8367</v>
      </c>
    </row>
    <row r="4659" spans="1:5">
      <c r="A4659" s="25" t="s">
        <v>8368</v>
      </c>
      <c r="B4659" s="25" t="s">
        <v>8369</v>
      </c>
      <c r="C4659" s="25" t="s">
        <v>8370</v>
      </c>
      <c r="D4659" s="53" t="s">
        <v>8239</v>
      </c>
      <c r="E4659" s="25" t="s">
        <v>8371</v>
      </c>
    </row>
    <row r="4660" spans="1:5">
      <c r="A4660" s="25" t="s">
        <v>8372</v>
      </c>
      <c r="B4660" s="25" t="s">
        <v>8373</v>
      </c>
      <c r="C4660" s="25" t="s">
        <v>8374</v>
      </c>
      <c r="D4660" s="53" t="s">
        <v>8242</v>
      </c>
      <c r="E4660" s="25" t="s">
        <v>8375</v>
      </c>
    </row>
    <row r="4661" spans="1:5">
      <c r="A4661" s="25" t="s">
        <v>8376</v>
      </c>
      <c r="B4661" s="25" t="s">
        <v>8377</v>
      </c>
      <c r="D4661" s="53" t="s">
        <v>8246</v>
      </c>
      <c r="E4661" s="25" t="s">
        <v>8378</v>
      </c>
    </row>
    <row r="4662" spans="1:5">
      <c r="A4662" s="25" t="s">
        <v>8379</v>
      </c>
      <c r="B4662" s="25" t="s">
        <v>8380</v>
      </c>
      <c r="C4662" s="25" t="s">
        <v>8381</v>
      </c>
      <c r="D4662" s="53" t="s">
        <v>8249</v>
      </c>
      <c r="E4662" s="25" t="s">
        <v>8367</v>
      </c>
    </row>
    <row r="4663" spans="1:5">
      <c r="A4663" s="25" t="s">
        <v>8382</v>
      </c>
      <c r="B4663" s="25" t="s">
        <v>8383</v>
      </c>
      <c r="C4663" s="25" t="s">
        <v>8384</v>
      </c>
      <c r="D4663" s="53" t="s">
        <v>8252</v>
      </c>
      <c r="E4663" s="25" t="s">
        <v>8371</v>
      </c>
    </row>
    <row r="4664" spans="1:5">
      <c r="A4664" s="25" t="s">
        <v>8385</v>
      </c>
      <c r="B4664" s="25" t="s">
        <v>8386</v>
      </c>
      <c r="C4664" s="25" t="s">
        <v>8387</v>
      </c>
      <c r="D4664" s="53" t="s">
        <v>8256</v>
      </c>
      <c r="E4664" s="25" t="s">
        <v>8375</v>
      </c>
    </row>
    <row r="4665" spans="1:5">
      <c r="A4665" s="25" t="s">
        <v>8304</v>
      </c>
      <c r="B4665" s="25" t="s">
        <v>8388</v>
      </c>
      <c r="D4665" s="53" t="s">
        <v>8361</v>
      </c>
      <c r="E4665" s="25" t="s">
        <v>8389</v>
      </c>
    </row>
    <row r="4666" spans="1:5">
      <c r="A4666" s="25" t="s">
        <v>8308</v>
      </c>
      <c r="B4666" s="25" t="s">
        <v>8390</v>
      </c>
      <c r="C4666" s="25" t="s">
        <v>8391</v>
      </c>
      <c r="D4666" s="53" t="s">
        <v>8364</v>
      </c>
      <c r="E4666" s="25" t="s">
        <v>3396</v>
      </c>
    </row>
    <row r="4667" spans="1:5">
      <c r="A4667" s="25" t="s">
        <v>8312</v>
      </c>
      <c r="B4667" s="25" t="s">
        <v>8392</v>
      </c>
      <c r="C4667" s="25" t="s">
        <v>8393</v>
      </c>
      <c r="D4667" s="53" t="s">
        <v>8368</v>
      </c>
      <c r="E4667" s="25" t="s">
        <v>8394</v>
      </c>
    </row>
    <row r="4668" spans="1:5">
      <c r="A4668" s="25" t="s">
        <v>8316</v>
      </c>
      <c r="B4668" s="25" t="s">
        <v>8395</v>
      </c>
      <c r="C4668" s="25" t="s">
        <v>8396</v>
      </c>
      <c r="D4668" s="53" t="s">
        <v>8372</v>
      </c>
      <c r="E4668" s="25" t="s">
        <v>8245</v>
      </c>
    </row>
    <row r="4669" spans="1:5">
      <c r="A4669" s="25" t="s">
        <v>8319</v>
      </c>
      <c r="B4669" s="25" t="s">
        <v>8397</v>
      </c>
      <c r="D4669" s="53" t="s">
        <v>8348</v>
      </c>
      <c r="E4669" s="25" t="s">
        <v>8398</v>
      </c>
    </row>
    <row r="4670" spans="1:5">
      <c r="A4670" s="25" t="s">
        <v>8323</v>
      </c>
      <c r="B4670" s="25" t="s">
        <v>8399</v>
      </c>
      <c r="C4670" s="25" t="s">
        <v>8400</v>
      </c>
      <c r="D4670" s="53" t="s">
        <v>8350</v>
      </c>
      <c r="E4670" s="25" t="s">
        <v>3396</v>
      </c>
    </row>
    <row r="4671" spans="1:5">
      <c r="A4671" s="25" t="s">
        <v>8326</v>
      </c>
      <c r="B4671" s="25" t="s">
        <v>8401</v>
      </c>
      <c r="C4671" s="25" t="s">
        <v>8402</v>
      </c>
      <c r="D4671" s="53" t="s">
        <v>8353</v>
      </c>
      <c r="E4671" s="25" t="s">
        <v>8403</v>
      </c>
    </row>
    <row r="4672" spans="1:5">
      <c r="A4672" s="25" t="s">
        <v>8330</v>
      </c>
      <c r="B4672" s="25" t="s">
        <v>7996</v>
      </c>
      <c r="C4672" s="25" t="s">
        <v>8404</v>
      </c>
      <c r="D4672" s="53" t="s">
        <v>8357</v>
      </c>
      <c r="E4672" s="25" t="s">
        <v>8405</v>
      </c>
    </row>
    <row r="4673" spans="1:5">
      <c r="A4673" s="25" t="s">
        <v>8333</v>
      </c>
      <c r="B4673" s="25" t="s">
        <v>8406</v>
      </c>
      <c r="D4673" s="53" t="s">
        <v>8376</v>
      </c>
      <c r="E4673" s="25" t="s">
        <v>3632</v>
      </c>
    </row>
    <row r="4674" spans="1:5">
      <c r="A4674" s="25" t="s">
        <v>8338</v>
      </c>
      <c r="B4674" s="25" t="s">
        <v>8407</v>
      </c>
      <c r="C4674" s="25" t="s">
        <v>8408</v>
      </c>
      <c r="D4674" s="53" t="s">
        <v>8379</v>
      </c>
      <c r="E4674" s="25" t="s">
        <v>8409</v>
      </c>
    </row>
    <row r="4675" spans="1:5">
      <c r="A4675" s="25" t="s">
        <v>8342</v>
      </c>
      <c r="B4675" s="25" t="s">
        <v>8410</v>
      </c>
      <c r="C4675" s="25" t="s">
        <v>8411</v>
      </c>
      <c r="D4675" s="53" t="s">
        <v>8382</v>
      </c>
      <c r="E4675" s="25" t="s">
        <v>8285</v>
      </c>
    </row>
    <row r="4676" spans="1:5">
      <c r="A4676" s="25" t="s">
        <v>8347</v>
      </c>
      <c r="B4676" s="25" t="s">
        <v>8412</v>
      </c>
      <c r="C4676" s="25" t="s">
        <v>8413</v>
      </c>
      <c r="D4676" s="53" t="s">
        <v>8385</v>
      </c>
      <c r="E4676" s="25" t="s">
        <v>8414</v>
      </c>
    </row>
    <row r="4677" spans="1:5">
      <c r="A4677" s="25" t="s">
        <v>16888</v>
      </c>
      <c r="B4677" s="25" t="s">
        <v>16896</v>
      </c>
    </row>
    <row r="4678" spans="1:5">
      <c r="A4678" s="25" t="s">
        <v>16889</v>
      </c>
      <c r="B4678" s="25" t="s">
        <v>16897</v>
      </c>
    </row>
    <row r="4679" spans="1:5">
      <c r="A4679" s="25" t="s">
        <v>16890</v>
      </c>
      <c r="B4679" s="25" t="s">
        <v>16898</v>
      </c>
    </row>
    <row r="4680" spans="1:5">
      <c r="A4680" s="25" t="s">
        <v>16891</v>
      </c>
      <c r="B4680" s="25" t="s">
        <v>16899</v>
      </c>
    </row>
    <row r="4681" spans="1:5">
      <c r="A4681" s="25" t="s">
        <v>16892</v>
      </c>
      <c r="B4681" s="25" t="s">
        <v>16900</v>
      </c>
    </row>
    <row r="4682" spans="1:5">
      <c r="A4682" s="25" t="s">
        <v>16893</v>
      </c>
      <c r="B4682" s="25" t="s">
        <v>16901</v>
      </c>
    </row>
    <row r="4683" spans="1:5">
      <c r="A4683" s="25" t="s">
        <v>16894</v>
      </c>
      <c r="B4683" s="25" t="s">
        <v>16902</v>
      </c>
    </row>
    <row r="4684" spans="1:5">
      <c r="A4684" s="25" t="s">
        <v>16895</v>
      </c>
      <c r="B4684" s="25" t="s">
        <v>16903</v>
      </c>
    </row>
    <row r="4685" spans="1:5">
      <c r="A4685" s="25" t="s">
        <v>11028</v>
      </c>
      <c r="B4685" s="25" t="s">
        <v>11039</v>
      </c>
    </row>
    <row r="4686" spans="1:5">
      <c r="A4686" s="25" t="s">
        <v>8415</v>
      </c>
      <c r="B4686" s="45" t="s">
        <v>8416</v>
      </c>
      <c r="C4686" s="45"/>
      <c r="E4686" s="45"/>
    </row>
    <row r="4687" spans="1:5">
      <c r="A4687" s="25" t="s">
        <v>8417</v>
      </c>
      <c r="B4687" s="25" t="s">
        <v>8418</v>
      </c>
    </row>
    <row r="4688" spans="1:5">
      <c r="A4688" s="25" t="s">
        <v>8419</v>
      </c>
      <c r="B4688" s="25" t="s">
        <v>3646</v>
      </c>
    </row>
    <row r="4689" spans="1:5">
      <c r="A4689" s="25" t="s">
        <v>8420</v>
      </c>
      <c r="B4689" s="25" t="s">
        <v>8421</v>
      </c>
    </row>
    <row r="4690" spans="1:5">
      <c r="A4690" s="25" t="s">
        <v>8422</v>
      </c>
      <c r="B4690" s="25" t="s">
        <v>8423</v>
      </c>
    </row>
    <row r="4691" spans="1:5">
      <c r="A4691" s="25" t="s">
        <v>8424</v>
      </c>
      <c r="B4691" s="45" t="s">
        <v>8425</v>
      </c>
      <c r="C4691" s="45"/>
      <c r="E4691" s="45"/>
    </row>
    <row r="4692" spans="1:5">
      <c r="A4692" s="25" t="s">
        <v>8426</v>
      </c>
      <c r="B4692" s="45" t="s">
        <v>8427</v>
      </c>
      <c r="C4692" s="45"/>
      <c r="E4692" s="45"/>
    </row>
    <row r="4693" spans="1:5">
      <c r="A4693" s="25" t="s">
        <v>8428</v>
      </c>
      <c r="B4693" s="46" t="s">
        <v>8429</v>
      </c>
      <c r="C4693" s="61"/>
      <c r="D4693" s="53" t="s">
        <v>8430</v>
      </c>
      <c r="E4693" s="46" t="s">
        <v>8431</v>
      </c>
    </row>
    <row r="4694" spans="1:5">
      <c r="A4694" s="25" t="s">
        <v>8432</v>
      </c>
      <c r="B4694" s="45" t="s">
        <v>8433</v>
      </c>
      <c r="C4694" s="45" t="s">
        <v>8434</v>
      </c>
      <c r="D4694" s="53" t="s">
        <v>8435</v>
      </c>
      <c r="E4694" s="45" t="s">
        <v>8436</v>
      </c>
    </row>
    <row r="4695" spans="1:5">
      <c r="A4695" s="25" t="s">
        <v>8437</v>
      </c>
      <c r="B4695" s="45" t="s">
        <v>8438</v>
      </c>
      <c r="C4695" s="45" t="s">
        <v>8439</v>
      </c>
      <c r="D4695" s="53" t="s">
        <v>8440</v>
      </c>
      <c r="E4695" s="45" t="s">
        <v>3668</v>
      </c>
    </row>
    <row r="4696" spans="1:5">
      <c r="A4696" s="25" t="s">
        <v>8441</v>
      </c>
      <c r="B4696" s="45" t="s">
        <v>8442</v>
      </c>
      <c r="C4696" s="45" t="s">
        <v>8443</v>
      </c>
      <c r="D4696" s="53" t="s">
        <v>8444</v>
      </c>
      <c r="E4696" s="45" t="s">
        <v>8445</v>
      </c>
    </row>
    <row r="4697" spans="1:5">
      <c r="A4697" s="25" t="s">
        <v>8430</v>
      </c>
      <c r="B4697" s="46" t="s">
        <v>8446</v>
      </c>
      <c r="C4697" s="61"/>
      <c r="D4697" s="53" t="s">
        <v>8428</v>
      </c>
      <c r="E4697" s="46" t="s">
        <v>3675</v>
      </c>
    </row>
    <row r="4698" spans="1:5">
      <c r="A4698" s="25" t="s">
        <v>8435</v>
      </c>
      <c r="B4698" s="45" t="s">
        <v>8447</v>
      </c>
      <c r="C4698" s="45" t="s">
        <v>8448</v>
      </c>
      <c r="D4698" s="53" t="s">
        <v>8432</v>
      </c>
      <c r="E4698" s="45" t="s">
        <v>3678</v>
      </c>
    </row>
    <row r="4699" spans="1:5">
      <c r="A4699" s="25" t="s">
        <v>8440</v>
      </c>
      <c r="B4699" s="45" t="s">
        <v>8449</v>
      </c>
      <c r="C4699" s="45" t="s">
        <v>8450</v>
      </c>
      <c r="D4699" s="53" t="s">
        <v>8437</v>
      </c>
      <c r="E4699" s="45" t="s">
        <v>8451</v>
      </c>
    </row>
    <row r="4700" spans="1:5">
      <c r="A4700" s="25" t="s">
        <v>8444</v>
      </c>
      <c r="B4700" s="45" t="s">
        <v>8452</v>
      </c>
      <c r="C4700" s="45" t="s">
        <v>8453</v>
      </c>
      <c r="D4700" s="53" t="s">
        <v>8441</v>
      </c>
      <c r="E4700" s="45" t="s">
        <v>8454</v>
      </c>
    </row>
    <row r="4701" spans="1:5">
      <c r="A4701" s="25" t="s">
        <v>8455</v>
      </c>
      <c r="B4701" s="46" t="s">
        <v>8456</v>
      </c>
      <c r="C4701" s="61"/>
      <c r="D4701" s="53" t="s">
        <v>8457</v>
      </c>
      <c r="E4701" s="46" t="s">
        <v>8458</v>
      </c>
    </row>
    <row r="4702" spans="1:5">
      <c r="A4702" s="25" t="s">
        <v>8459</v>
      </c>
      <c r="B4702" s="45" t="s">
        <v>8460</v>
      </c>
      <c r="C4702" s="45" t="s">
        <v>8461</v>
      </c>
      <c r="D4702" s="53" t="s">
        <v>8462</v>
      </c>
      <c r="E4702" s="45" t="s">
        <v>3678</v>
      </c>
    </row>
    <row r="4703" spans="1:5">
      <c r="A4703" s="25" t="s">
        <v>8463</v>
      </c>
      <c r="B4703" s="45" t="s">
        <v>8464</v>
      </c>
      <c r="C4703" s="45" t="s">
        <v>8465</v>
      </c>
      <c r="D4703" s="53" t="s">
        <v>8466</v>
      </c>
      <c r="E4703" s="45" t="s">
        <v>8451</v>
      </c>
    </row>
    <row r="4704" spans="1:5">
      <c r="A4704" s="25" t="s">
        <v>8467</v>
      </c>
      <c r="B4704" s="45" t="s">
        <v>8468</v>
      </c>
      <c r="C4704" s="45" t="s">
        <v>8469</v>
      </c>
      <c r="D4704" s="53" t="s">
        <v>8470</v>
      </c>
      <c r="E4704" s="45" t="s">
        <v>8454</v>
      </c>
    </row>
    <row r="4705" spans="1:5">
      <c r="A4705" s="25" t="s">
        <v>8471</v>
      </c>
      <c r="B4705" s="46" t="s">
        <v>8472</v>
      </c>
      <c r="C4705" s="61"/>
      <c r="D4705" s="53" t="s">
        <v>8473</v>
      </c>
      <c r="E4705" s="46" t="s">
        <v>8474</v>
      </c>
    </row>
    <row r="4706" spans="1:5">
      <c r="A4706" s="25" t="s">
        <v>8475</v>
      </c>
      <c r="B4706" s="45" t="s">
        <v>8476</v>
      </c>
      <c r="C4706" s="45" t="s">
        <v>8477</v>
      </c>
      <c r="D4706" s="53" t="s">
        <v>8478</v>
      </c>
      <c r="E4706" s="45" t="s">
        <v>3678</v>
      </c>
    </row>
    <row r="4707" spans="1:5">
      <c r="A4707" s="25" t="s">
        <v>8479</v>
      </c>
      <c r="B4707" s="45" t="s">
        <v>8480</v>
      </c>
      <c r="C4707" s="45" t="s">
        <v>8481</v>
      </c>
      <c r="D4707" s="53" t="s">
        <v>8482</v>
      </c>
      <c r="E4707" s="45" t="s">
        <v>8451</v>
      </c>
    </row>
    <row r="4708" spans="1:5">
      <c r="A4708" s="25" t="s">
        <v>8483</v>
      </c>
      <c r="B4708" s="45" t="s">
        <v>8484</v>
      </c>
      <c r="C4708" s="45" t="s">
        <v>8485</v>
      </c>
      <c r="D4708" s="53" t="s">
        <v>8486</v>
      </c>
      <c r="E4708" s="45" t="s">
        <v>8231</v>
      </c>
    </row>
    <row r="4709" spans="1:5">
      <c r="A4709" s="25" t="s">
        <v>8487</v>
      </c>
      <c r="B4709" s="46" t="s">
        <v>8488</v>
      </c>
      <c r="C4709" s="61"/>
      <c r="D4709" s="53" t="s">
        <v>8489</v>
      </c>
      <c r="E4709" s="46" t="s">
        <v>3721</v>
      </c>
    </row>
    <row r="4710" spans="1:5">
      <c r="A4710" s="25" t="s">
        <v>8490</v>
      </c>
      <c r="B4710" s="45" t="s">
        <v>8491</v>
      </c>
      <c r="C4710" s="45" t="s">
        <v>8492</v>
      </c>
      <c r="D4710" s="53" t="s">
        <v>8493</v>
      </c>
      <c r="E4710" s="45" t="s">
        <v>8494</v>
      </c>
    </row>
    <row r="4711" spans="1:5">
      <c r="A4711" s="25" t="s">
        <v>8495</v>
      </c>
      <c r="B4711" s="45" t="s">
        <v>8496</v>
      </c>
      <c r="C4711" s="45" t="s">
        <v>8497</v>
      </c>
      <c r="D4711" s="53" t="s">
        <v>8498</v>
      </c>
      <c r="E4711" s="45" t="s">
        <v>8451</v>
      </c>
    </row>
    <row r="4712" spans="1:5">
      <c r="A4712" s="25" t="s">
        <v>8499</v>
      </c>
      <c r="B4712" s="45" t="s">
        <v>8500</v>
      </c>
      <c r="C4712" s="45" t="s">
        <v>8501</v>
      </c>
      <c r="D4712" s="53" t="s">
        <v>8502</v>
      </c>
      <c r="E4712" s="45" t="s">
        <v>8454</v>
      </c>
    </row>
    <row r="4713" spans="1:5">
      <c r="A4713" s="25" t="s">
        <v>8503</v>
      </c>
      <c r="B4713" s="46" t="s">
        <v>8504</v>
      </c>
      <c r="C4713" s="61"/>
      <c r="D4713" s="53" t="s">
        <v>8505</v>
      </c>
      <c r="E4713" s="46" t="s">
        <v>8506</v>
      </c>
    </row>
    <row r="4714" spans="1:5">
      <c r="A4714" s="25" t="s">
        <v>8507</v>
      </c>
      <c r="B4714" s="45" t="s">
        <v>8508</v>
      </c>
      <c r="C4714" s="45" t="s">
        <v>8509</v>
      </c>
      <c r="D4714" s="53" t="s">
        <v>8510</v>
      </c>
      <c r="E4714" s="45" t="s">
        <v>3743</v>
      </c>
    </row>
    <row r="4715" spans="1:5">
      <c r="A4715" s="25" t="s">
        <v>8511</v>
      </c>
      <c r="B4715" s="45" t="s">
        <v>8512</v>
      </c>
      <c r="C4715" s="45" t="s">
        <v>8513</v>
      </c>
      <c r="D4715" s="53" t="s">
        <v>8514</v>
      </c>
      <c r="E4715" s="45" t="s">
        <v>8451</v>
      </c>
    </row>
    <row r="4716" spans="1:5">
      <c r="A4716" s="25" t="s">
        <v>8515</v>
      </c>
      <c r="B4716" s="45" t="s">
        <v>8516</v>
      </c>
      <c r="C4716" s="45" t="s">
        <v>8517</v>
      </c>
      <c r="D4716" s="53" t="s">
        <v>8518</v>
      </c>
      <c r="E4716" s="45" t="s">
        <v>8454</v>
      </c>
    </row>
    <row r="4717" spans="1:5">
      <c r="A4717" s="25" t="s">
        <v>8519</v>
      </c>
      <c r="B4717" s="46" t="s">
        <v>8520</v>
      </c>
      <c r="C4717" s="61"/>
      <c r="D4717" s="53" t="s">
        <v>8519</v>
      </c>
      <c r="E4717" s="46" t="s">
        <v>8521</v>
      </c>
    </row>
    <row r="4718" spans="1:5">
      <c r="A4718" s="25" t="s">
        <v>8522</v>
      </c>
      <c r="B4718" s="45" t="s">
        <v>8523</v>
      </c>
      <c r="C4718" s="45" t="s">
        <v>8524</v>
      </c>
      <c r="D4718" s="53" t="s">
        <v>8522</v>
      </c>
      <c r="E4718" s="45" t="s">
        <v>8525</v>
      </c>
    </row>
    <row r="4719" spans="1:5">
      <c r="A4719" s="25" t="s">
        <v>8526</v>
      </c>
      <c r="B4719" s="45" t="s">
        <v>8527</v>
      </c>
      <c r="C4719" s="45" t="s">
        <v>8528</v>
      </c>
      <c r="D4719" s="53" t="s">
        <v>8526</v>
      </c>
      <c r="E4719" s="45" t="s">
        <v>8451</v>
      </c>
    </row>
    <row r="4720" spans="1:5">
      <c r="A4720" s="25" t="s">
        <v>8529</v>
      </c>
      <c r="B4720" s="45" t="s">
        <v>8530</v>
      </c>
      <c r="C4720" s="45" t="s">
        <v>8528</v>
      </c>
      <c r="D4720" s="53" t="s">
        <v>8529</v>
      </c>
      <c r="E4720" s="45" t="s">
        <v>8454</v>
      </c>
    </row>
    <row r="4721" spans="1:5">
      <c r="A4721" s="25" t="s">
        <v>8473</v>
      </c>
      <c r="B4721" s="46" t="s">
        <v>8531</v>
      </c>
      <c r="C4721" s="61"/>
      <c r="D4721" s="53" t="s">
        <v>8532</v>
      </c>
      <c r="E4721" s="46" t="s">
        <v>8533</v>
      </c>
    </row>
    <row r="4722" spans="1:5">
      <c r="A4722" s="25" t="s">
        <v>8478</v>
      </c>
      <c r="B4722" s="45" t="s">
        <v>8534</v>
      </c>
      <c r="C4722" s="45" t="s">
        <v>8535</v>
      </c>
      <c r="D4722" s="53" t="s">
        <v>8536</v>
      </c>
      <c r="E4722" s="45" t="s">
        <v>3678</v>
      </c>
    </row>
    <row r="4723" spans="1:5">
      <c r="A4723" s="25" t="s">
        <v>8482</v>
      </c>
      <c r="B4723" s="45" t="s">
        <v>8537</v>
      </c>
      <c r="C4723" s="45" t="s">
        <v>8538</v>
      </c>
      <c r="D4723" s="53" t="s">
        <v>8539</v>
      </c>
      <c r="E4723" s="45" t="s">
        <v>8451</v>
      </c>
    </row>
    <row r="4724" spans="1:5">
      <c r="A4724" s="25" t="s">
        <v>8486</v>
      </c>
      <c r="B4724" s="45" t="s">
        <v>8540</v>
      </c>
      <c r="C4724" s="45" t="s">
        <v>8541</v>
      </c>
      <c r="D4724" s="53" t="s">
        <v>8542</v>
      </c>
      <c r="E4724" s="45" t="s">
        <v>8454</v>
      </c>
    </row>
    <row r="4725" spans="1:5">
      <c r="A4725" s="25" t="s">
        <v>8505</v>
      </c>
      <c r="B4725" s="46" t="s">
        <v>8543</v>
      </c>
      <c r="C4725" s="61"/>
      <c r="D4725" s="53" t="s">
        <v>8544</v>
      </c>
      <c r="E4725" s="46" t="s">
        <v>6463</v>
      </c>
    </row>
    <row r="4726" spans="1:5">
      <c r="A4726" s="25" t="s">
        <v>8510</v>
      </c>
      <c r="B4726" s="45" t="s">
        <v>8545</v>
      </c>
      <c r="C4726" s="45" t="s">
        <v>8546</v>
      </c>
      <c r="D4726" s="53" t="s">
        <v>8547</v>
      </c>
      <c r="E4726" s="45" t="s">
        <v>3782</v>
      </c>
    </row>
    <row r="4727" spans="1:5">
      <c r="A4727" s="25" t="s">
        <v>8514</v>
      </c>
      <c r="B4727" s="45" t="s">
        <v>8548</v>
      </c>
      <c r="C4727" s="45" t="s">
        <v>8549</v>
      </c>
      <c r="D4727" s="53" t="s">
        <v>8550</v>
      </c>
      <c r="E4727" s="45" t="s">
        <v>8451</v>
      </c>
    </row>
    <row r="4728" spans="1:5">
      <c r="A4728" s="25" t="s">
        <v>8518</v>
      </c>
      <c r="B4728" s="45" t="s">
        <v>8551</v>
      </c>
      <c r="C4728" s="45" t="s">
        <v>8552</v>
      </c>
      <c r="D4728" s="53" t="s">
        <v>8553</v>
      </c>
      <c r="E4728" s="45" t="s">
        <v>8454</v>
      </c>
    </row>
    <row r="4729" spans="1:5">
      <c r="A4729" s="25" t="s">
        <v>8554</v>
      </c>
      <c r="B4729" s="46" t="s">
        <v>8555</v>
      </c>
      <c r="C4729" s="61"/>
      <c r="D4729" s="53" t="s">
        <v>8455</v>
      </c>
      <c r="E4729" s="46" t="s">
        <v>8556</v>
      </c>
    </row>
    <row r="4730" spans="1:5">
      <c r="A4730" s="25" t="s">
        <v>8557</v>
      </c>
      <c r="B4730" s="45" t="s">
        <v>8558</v>
      </c>
      <c r="C4730" s="45" t="s">
        <v>8559</v>
      </c>
      <c r="D4730" s="53" t="s">
        <v>8459</v>
      </c>
      <c r="E4730" s="45" t="s">
        <v>3678</v>
      </c>
    </row>
    <row r="4731" spans="1:5">
      <c r="A4731" s="25" t="s">
        <v>8560</v>
      </c>
      <c r="B4731" s="45" t="s">
        <v>8561</v>
      </c>
      <c r="C4731" s="45" t="s">
        <v>8562</v>
      </c>
      <c r="D4731" s="53" t="s">
        <v>8463</v>
      </c>
      <c r="E4731" s="45" t="s">
        <v>8451</v>
      </c>
    </row>
    <row r="4732" spans="1:5">
      <c r="A4732" s="25" t="s">
        <v>8563</v>
      </c>
      <c r="B4732" s="45" t="s">
        <v>8564</v>
      </c>
      <c r="C4732" s="45" t="s">
        <v>8565</v>
      </c>
      <c r="D4732" s="53" t="s">
        <v>8467</v>
      </c>
      <c r="E4732" s="45" t="s">
        <v>8454</v>
      </c>
    </row>
    <row r="4733" spans="1:5">
      <c r="A4733" s="25" t="s">
        <v>8457</v>
      </c>
      <c r="B4733" s="46" t="s">
        <v>8566</v>
      </c>
      <c r="C4733" s="61"/>
      <c r="D4733" s="53" t="s">
        <v>8471</v>
      </c>
      <c r="E4733" s="46" t="s">
        <v>8567</v>
      </c>
    </row>
    <row r="4734" spans="1:5">
      <c r="A4734" s="25" t="s">
        <v>8462</v>
      </c>
      <c r="B4734" s="45" t="s">
        <v>8568</v>
      </c>
      <c r="C4734" s="45" t="s">
        <v>8569</v>
      </c>
      <c r="D4734" s="53" t="s">
        <v>8475</v>
      </c>
      <c r="E4734" s="45" t="s">
        <v>3678</v>
      </c>
    </row>
    <row r="4735" spans="1:5">
      <c r="A4735" s="25" t="s">
        <v>8466</v>
      </c>
      <c r="B4735" s="45" t="s">
        <v>8570</v>
      </c>
      <c r="C4735" s="45" t="s">
        <v>8571</v>
      </c>
      <c r="D4735" s="53" t="s">
        <v>8479</v>
      </c>
      <c r="E4735" s="45" t="s">
        <v>8451</v>
      </c>
    </row>
    <row r="4736" spans="1:5">
      <c r="A4736" s="25" t="s">
        <v>8470</v>
      </c>
      <c r="B4736" s="45" t="s">
        <v>8572</v>
      </c>
      <c r="C4736" s="45" t="s">
        <v>8573</v>
      </c>
      <c r="D4736" s="53" t="s">
        <v>8483</v>
      </c>
      <c r="E4736" s="45" t="s">
        <v>8454</v>
      </c>
    </row>
    <row r="4737" spans="1:5">
      <c r="A4737" s="25" t="s">
        <v>8574</v>
      </c>
      <c r="B4737" s="46" t="s">
        <v>8575</v>
      </c>
      <c r="C4737" s="61"/>
      <c r="D4737" s="53" t="s">
        <v>8487</v>
      </c>
      <c r="E4737" s="46" t="s">
        <v>8576</v>
      </c>
    </row>
    <row r="4738" spans="1:5">
      <c r="A4738" s="25" t="s">
        <v>8577</v>
      </c>
      <c r="B4738" s="45" t="s">
        <v>8578</v>
      </c>
      <c r="C4738" s="45" t="s">
        <v>8579</v>
      </c>
      <c r="D4738" s="53" t="s">
        <v>8490</v>
      </c>
      <c r="E4738" s="45" t="s">
        <v>3678</v>
      </c>
    </row>
    <row r="4739" spans="1:5">
      <c r="A4739" s="25" t="s">
        <v>8580</v>
      </c>
      <c r="B4739" s="45" t="s">
        <v>8581</v>
      </c>
      <c r="C4739" s="45" t="s">
        <v>8582</v>
      </c>
      <c r="D4739" s="53" t="s">
        <v>8495</v>
      </c>
      <c r="E4739" s="45" t="s">
        <v>8451</v>
      </c>
    </row>
    <row r="4740" spans="1:5">
      <c r="A4740" s="25" t="s">
        <v>8583</v>
      </c>
      <c r="B4740" s="45" t="s">
        <v>8584</v>
      </c>
      <c r="C4740" s="45" t="s">
        <v>8585</v>
      </c>
      <c r="D4740" s="53" t="s">
        <v>8499</v>
      </c>
      <c r="E4740" s="45" t="s">
        <v>8454</v>
      </c>
    </row>
    <row r="4741" spans="1:5">
      <c r="A4741" s="25" t="s">
        <v>8532</v>
      </c>
      <c r="B4741" s="46" t="s">
        <v>8586</v>
      </c>
      <c r="C4741" s="61"/>
      <c r="D4741" s="53" t="s">
        <v>8574</v>
      </c>
      <c r="E4741" s="46" t="s">
        <v>8587</v>
      </c>
    </row>
    <row r="4742" spans="1:5">
      <c r="A4742" s="25" t="s">
        <v>8536</v>
      </c>
      <c r="B4742" s="45" t="s">
        <v>8120</v>
      </c>
      <c r="C4742" s="45" t="s">
        <v>8588</v>
      </c>
      <c r="D4742" s="53" t="s">
        <v>8577</v>
      </c>
      <c r="E4742" s="45" t="s">
        <v>3743</v>
      </c>
    </row>
    <row r="4743" spans="1:5">
      <c r="A4743" s="25" t="s">
        <v>8539</v>
      </c>
      <c r="B4743" s="45" t="s">
        <v>8589</v>
      </c>
      <c r="C4743" s="45" t="s">
        <v>8590</v>
      </c>
      <c r="D4743" s="53" t="s">
        <v>8580</v>
      </c>
      <c r="E4743" s="45" t="s">
        <v>8451</v>
      </c>
    </row>
    <row r="4744" spans="1:5">
      <c r="A4744" s="25" t="s">
        <v>8542</v>
      </c>
      <c r="B4744" s="45" t="s">
        <v>8123</v>
      </c>
      <c r="C4744" s="45" t="s">
        <v>8591</v>
      </c>
      <c r="D4744" s="53" t="s">
        <v>8583</v>
      </c>
      <c r="E4744" s="45" t="s">
        <v>8454</v>
      </c>
    </row>
    <row r="4745" spans="1:5">
      <c r="A4745" s="25" t="s">
        <v>8544</v>
      </c>
      <c r="B4745" s="46" t="s">
        <v>8592</v>
      </c>
      <c r="C4745" s="61"/>
      <c r="D4745" s="53" t="s">
        <v>8503</v>
      </c>
      <c r="E4745" s="46" t="s">
        <v>8593</v>
      </c>
    </row>
    <row r="4746" spans="1:5">
      <c r="A4746" s="25" t="s">
        <v>8547</v>
      </c>
      <c r="B4746" s="45" t="s">
        <v>8126</v>
      </c>
      <c r="C4746" s="45" t="s">
        <v>8594</v>
      </c>
      <c r="D4746" s="53" t="s">
        <v>8507</v>
      </c>
      <c r="E4746" s="45" t="s">
        <v>8525</v>
      </c>
    </row>
    <row r="4747" spans="1:5">
      <c r="A4747" s="25" t="s">
        <v>8550</v>
      </c>
      <c r="B4747" s="45" t="s">
        <v>8128</v>
      </c>
      <c r="C4747" s="45" t="s">
        <v>8595</v>
      </c>
      <c r="D4747" s="53" t="s">
        <v>8511</v>
      </c>
      <c r="E4747" s="45" t="s">
        <v>8451</v>
      </c>
    </row>
    <row r="4748" spans="1:5">
      <c r="A4748" s="25" t="s">
        <v>8553</v>
      </c>
      <c r="B4748" s="45" t="s">
        <v>8109</v>
      </c>
      <c r="C4748" s="45" t="s">
        <v>8596</v>
      </c>
      <c r="D4748" s="53" t="s">
        <v>8515</v>
      </c>
      <c r="E4748" s="45" t="s">
        <v>8597</v>
      </c>
    </row>
    <row r="4749" spans="1:5">
      <c r="A4749" s="25" t="s">
        <v>8598</v>
      </c>
      <c r="B4749" s="46" t="s">
        <v>8599</v>
      </c>
      <c r="C4749" s="61"/>
      <c r="D4749" s="53" t="s">
        <v>8598</v>
      </c>
      <c r="E4749" s="46" t="s">
        <v>8600</v>
      </c>
    </row>
    <row r="4750" spans="1:5">
      <c r="A4750" s="25" t="s">
        <v>8601</v>
      </c>
      <c r="B4750" s="45" t="s">
        <v>8132</v>
      </c>
      <c r="C4750" s="45" t="s">
        <v>8602</v>
      </c>
      <c r="D4750" s="53" t="s">
        <v>8601</v>
      </c>
      <c r="E4750" s="45" t="s">
        <v>8525</v>
      </c>
    </row>
    <row r="4751" spans="1:5">
      <c r="A4751" s="25" t="s">
        <v>8603</v>
      </c>
      <c r="B4751" s="45" t="s">
        <v>8134</v>
      </c>
      <c r="C4751" s="45" t="s">
        <v>8604</v>
      </c>
      <c r="D4751" s="53" t="s">
        <v>8603</v>
      </c>
      <c r="E4751" s="45" t="s">
        <v>8451</v>
      </c>
    </row>
    <row r="4752" spans="1:5">
      <c r="A4752" s="25" t="s">
        <v>8605</v>
      </c>
      <c r="B4752" s="45" t="s">
        <v>8606</v>
      </c>
      <c r="C4752" s="45" t="s">
        <v>8607</v>
      </c>
      <c r="D4752" s="53" t="s">
        <v>8605</v>
      </c>
      <c r="E4752" s="45" t="s">
        <v>8597</v>
      </c>
    </row>
    <row r="4753" spans="1:5">
      <c r="A4753" s="25" t="s">
        <v>8608</v>
      </c>
      <c r="B4753" s="46" t="s">
        <v>8609</v>
      </c>
      <c r="C4753" s="61"/>
      <c r="D4753" s="53" t="s">
        <v>8554</v>
      </c>
      <c r="E4753" s="46" t="s">
        <v>8610</v>
      </c>
    </row>
    <row r="4754" spans="1:5">
      <c r="A4754" s="25" t="s">
        <v>8611</v>
      </c>
      <c r="B4754" s="45" t="s">
        <v>8612</v>
      </c>
      <c r="C4754" s="45" t="s">
        <v>8613</v>
      </c>
      <c r="D4754" s="53" t="s">
        <v>8557</v>
      </c>
      <c r="E4754" s="45" t="s">
        <v>3445</v>
      </c>
    </row>
    <row r="4755" spans="1:5">
      <c r="A4755" s="25" t="s">
        <v>8614</v>
      </c>
      <c r="B4755" s="45" t="s">
        <v>8615</v>
      </c>
      <c r="C4755" s="45" t="s">
        <v>8616</v>
      </c>
      <c r="D4755" s="53" t="s">
        <v>8560</v>
      </c>
      <c r="E4755" s="45" t="s">
        <v>8451</v>
      </c>
    </row>
    <row r="4756" spans="1:5">
      <c r="A4756" s="25" t="s">
        <v>8617</v>
      </c>
      <c r="B4756" s="45" t="s">
        <v>8618</v>
      </c>
      <c r="C4756" s="45" t="s">
        <v>8619</v>
      </c>
      <c r="D4756" s="53" t="s">
        <v>8563</v>
      </c>
      <c r="E4756" s="45" t="s">
        <v>8597</v>
      </c>
    </row>
    <row r="4757" spans="1:5">
      <c r="A4757" s="25" t="s">
        <v>8620</v>
      </c>
      <c r="B4757" s="46" t="s">
        <v>8621</v>
      </c>
      <c r="C4757" s="61"/>
      <c r="D4757" s="53" t="s">
        <v>8608</v>
      </c>
      <c r="E4757" s="46" t="s">
        <v>8622</v>
      </c>
    </row>
    <row r="4758" spans="1:5">
      <c r="A4758" s="25" t="s">
        <v>8623</v>
      </c>
      <c r="B4758" s="45" t="s">
        <v>8624</v>
      </c>
      <c r="C4758" s="45" t="s">
        <v>8625</v>
      </c>
      <c r="D4758" s="53" t="s">
        <v>8611</v>
      </c>
      <c r="E4758" s="45" t="s">
        <v>8626</v>
      </c>
    </row>
    <row r="4759" spans="1:5">
      <c r="A4759" s="25" t="s">
        <v>8627</v>
      </c>
      <c r="B4759" s="45" t="s">
        <v>8628</v>
      </c>
      <c r="C4759" s="45" t="s">
        <v>8629</v>
      </c>
      <c r="D4759" s="53" t="s">
        <v>8614</v>
      </c>
      <c r="E4759" s="45" t="s">
        <v>8630</v>
      </c>
    </row>
    <row r="4760" spans="1:5">
      <c r="A4760" s="25" t="s">
        <v>8631</v>
      </c>
      <c r="B4760" s="45" t="s">
        <v>8632</v>
      </c>
      <c r="C4760" s="45" t="s">
        <v>8633</v>
      </c>
      <c r="D4760" s="53" t="s">
        <v>8617</v>
      </c>
      <c r="E4760" s="45" t="s">
        <v>8634</v>
      </c>
    </row>
    <row r="4761" spans="1:5">
      <c r="A4761" s="25" t="s">
        <v>8489</v>
      </c>
      <c r="B4761" s="46" t="s">
        <v>8635</v>
      </c>
      <c r="C4761" s="61"/>
      <c r="D4761" s="53" t="s">
        <v>8620</v>
      </c>
      <c r="E4761" s="46" t="s">
        <v>8636</v>
      </c>
    </row>
    <row r="4762" spans="1:5">
      <c r="A4762" s="25" t="s">
        <v>8493</v>
      </c>
      <c r="B4762" s="45" t="s">
        <v>8637</v>
      </c>
      <c r="C4762" s="45" t="s">
        <v>8638</v>
      </c>
      <c r="D4762" s="53" t="s">
        <v>8623</v>
      </c>
      <c r="E4762" s="45" t="s">
        <v>8639</v>
      </c>
    </row>
    <row r="4763" spans="1:5">
      <c r="A4763" s="25" t="s">
        <v>8498</v>
      </c>
      <c r="B4763" s="45" t="s">
        <v>8640</v>
      </c>
      <c r="C4763" s="45" t="s">
        <v>8641</v>
      </c>
      <c r="D4763" s="53" t="s">
        <v>8627</v>
      </c>
      <c r="E4763" s="45" t="s">
        <v>8630</v>
      </c>
    </row>
    <row r="4764" spans="1:5">
      <c r="A4764" s="25" t="s">
        <v>8502</v>
      </c>
      <c r="B4764" s="45" t="s">
        <v>8642</v>
      </c>
      <c r="C4764" s="45" t="s">
        <v>8643</v>
      </c>
      <c r="D4764" s="53" t="s">
        <v>8631</v>
      </c>
      <c r="E4764" s="45" t="s">
        <v>8634</v>
      </c>
    </row>
    <row r="4765" spans="1:5">
      <c r="A4765" s="25" t="s">
        <v>16786</v>
      </c>
      <c r="B4765" s="25" t="s">
        <v>8894</v>
      </c>
    </row>
    <row r="4766" spans="1:5">
      <c r="A4766" s="25" t="s">
        <v>16787</v>
      </c>
      <c r="B4766" s="25" t="s">
        <v>8895</v>
      </c>
    </row>
    <row r="4767" spans="1:5">
      <c r="A4767" s="25" t="s">
        <v>16788</v>
      </c>
      <c r="B4767" s="25" t="s">
        <v>8896</v>
      </c>
    </row>
    <row r="4768" spans="1:5">
      <c r="A4768" s="25" t="s">
        <v>16789</v>
      </c>
      <c r="B4768" s="25" t="s">
        <v>8897</v>
      </c>
    </row>
    <row r="4769" spans="1:5">
      <c r="A4769" s="25" t="s">
        <v>16790</v>
      </c>
      <c r="B4769" s="25" t="s">
        <v>8898</v>
      </c>
    </row>
    <row r="4770" spans="1:5">
      <c r="A4770" s="25" t="s">
        <v>16791</v>
      </c>
      <c r="B4770" s="25" t="s">
        <v>8899</v>
      </c>
    </row>
    <row r="4771" spans="1:5">
      <c r="A4771" s="25" t="s">
        <v>16792</v>
      </c>
      <c r="B4771" s="25" t="s">
        <v>8900</v>
      </c>
    </row>
    <row r="4772" spans="1:5">
      <c r="A4772" s="25" t="s">
        <v>16793</v>
      </c>
      <c r="B4772" s="25" t="s">
        <v>8901</v>
      </c>
    </row>
    <row r="4773" spans="1:5">
      <c r="A4773" s="25" t="s">
        <v>8644</v>
      </c>
      <c r="B4773" s="45" t="s">
        <v>8645</v>
      </c>
      <c r="C4773" s="45"/>
      <c r="E4773" s="45"/>
    </row>
    <row r="4774" spans="1:5">
      <c r="A4774" s="42" t="s">
        <v>8646</v>
      </c>
      <c r="B4774" s="25" t="s">
        <v>15856</v>
      </c>
      <c r="C4774" s="25" t="s">
        <v>11992</v>
      </c>
      <c r="D4774" s="3" t="s">
        <v>8654</v>
      </c>
      <c r="E4774" s="25" t="s">
        <v>15857</v>
      </c>
    </row>
    <row r="4775" spans="1:5">
      <c r="A4775" s="42" t="s">
        <v>8647</v>
      </c>
      <c r="B4775" s="25" t="s">
        <v>15858</v>
      </c>
      <c r="C4775" s="25" t="s">
        <v>15859</v>
      </c>
      <c r="D4775" s="3" t="s">
        <v>8655</v>
      </c>
      <c r="E4775" s="25" t="s">
        <v>3396</v>
      </c>
    </row>
    <row r="4776" spans="1:5">
      <c r="A4776" s="42" t="s">
        <v>8648</v>
      </c>
      <c r="B4776" s="25" t="s">
        <v>15860</v>
      </c>
      <c r="C4776" s="25" t="s">
        <v>15861</v>
      </c>
      <c r="D4776" s="3" t="s">
        <v>8656</v>
      </c>
      <c r="E4776" s="25" t="s">
        <v>12364</v>
      </c>
    </row>
    <row r="4777" spans="1:5">
      <c r="A4777" s="42" t="s">
        <v>8649</v>
      </c>
      <c r="B4777" s="25" t="s">
        <v>15862</v>
      </c>
      <c r="C4777" s="25" t="s">
        <v>15863</v>
      </c>
      <c r="D4777" s="3" t="s">
        <v>8658</v>
      </c>
      <c r="E4777" s="25" t="s">
        <v>12365</v>
      </c>
    </row>
    <row r="4778" spans="1:5">
      <c r="A4778" s="42" t="s">
        <v>8650</v>
      </c>
      <c r="B4778" s="25" t="s">
        <v>15864</v>
      </c>
      <c r="C4778" s="25" t="s">
        <v>11992</v>
      </c>
      <c r="D4778" s="3" t="s">
        <v>8665</v>
      </c>
      <c r="E4778" s="25" t="s">
        <v>15865</v>
      </c>
    </row>
    <row r="4779" spans="1:5">
      <c r="A4779" s="42" t="s">
        <v>8651</v>
      </c>
      <c r="B4779" s="25" t="s">
        <v>15866</v>
      </c>
      <c r="C4779" s="25" t="s">
        <v>15867</v>
      </c>
      <c r="D4779" s="3" t="s">
        <v>8667</v>
      </c>
      <c r="E4779" s="25" t="s">
        <v>3396</v>
      </c>
    </row>
    <row r="4780" spans="1:5">
      <c r="A4780" s="42" t="s">
        <v>8652</v>
      </c>
      <c r="B4780" s="25" t="s">
        <v>15868</v>
      </c>
      <c r="C4780" s="25" t="s">
        <v>15869</v>
      </c>
      <c r="D4780" s="3" t="s">
        <v>8668</v>
      </c>
      <c r="E4780" s="25" t="s">
        <v>12364</v>
      </c>
    </row>
    <row r="4781" spans="1:5">
      <c r="A4781" s="42" t="s">
        <v>8653</v>
      </c>
      <c r="B4781" s="25" t="s">
        <v>15870</v>
      </c>
      <c r="C4781" s="25" t="s">
        <v>15871</v>
      </c>
      <c r="D4781" s="3" t="s">
        <v>8669</v>
      </c>
      <c r="E4781" s="25" t="s">
        <v>12365</v>
      </c>
    </row>
    <row r="4782" spans="1:5">
      <c r="A4782" s="42" t="s">
        <v>8654</v>
      </c>
      <c r="B4782" s="25" t="s">
        <v>15872</v>
      </c>
      <c r="C4782" s="25" t="s">
        <v>11992</v>
      </c>
      <c r="D4782" s="3" t="s">
        <v>8671</v>
      </c>
      <c r="E4782" s="25" t="s">
        <v>15873</v>
      </c>
    </row>
    <row r="4783" spans="1:5">
      <c r="A4783" s="42" t="s">
        <v>8655</v>
      </c>
      <c r="B4783" s="25" t="s">
        <v>15874</v>
      </c>
      <c r="C4783" s="25" t="s">
        <v>15875</v>
      </c>
      <c r="D4783" s="3" t="s">
        <v>8673</v>
      </c>
      <c r="E4783" s="25" t="s">
        <v>3396</v>
      </c>
    </row>
    <row r="4784" spans="1:5">
      <c r="A4784" s="42" t="s">
        <v>8656</v>
      </c>
      <c r="B4784" s="25" t="s">
        <v>8657</v>
      </c>
      <c r="C4784" s="25" t="s">
        <v>15876</v>
      </c>
      <c r="D4784" s="3" t="s">
        <v>8674</v>
      </c>
      <c r="E4784" s="25" t="s">
        <v>12364</v>
      </c>
    </row>
    <row r="4785" spans="1:5">
      <c r="A4785" s="42" t="s">
        <v>8658</v>
      </c>
      <c r="B4785" s="25" t="s">
        <v>8659</v>
      </c>
      <c r="C4785" s="25" t="s">
        <v>15876</v>
      </c>
      <c r="D4785" s="3" t="s">
        <v>8675</v>
      </c>
      <c r="E4785" s="25" t="s">
        <v>12365</v>
      </c>
    </row>
    <row r="4786" spans="1:5">
      <c r="A4786" s="42" t="s">
        <v>8660</v>
      </c>
      <c r="B4786" s="25" t="s">
        <v>15877</v>
      </c>
      <c r="C4786" s="25" t="s">
        <v>11992</v>
      </c>
      <c r="D4786" s="3" t="s">
        <v>8680</v>
      </c>
      <c r="E4786" s="25" t="s">
        <v>15507</v>
      </c>
    </row>
    <row r="4787" spans="1:5">
      <c r="A4787" s="42" t="s">
        <v>8661</v>
      </c>
      <c r="B4787" s="25" t="s">
        <v>15878</v>
      </c>
      <c r="C4787" s="25" t="s">
        <v>15879</v>
      </c>
      <c r="D4787" s="3" t="s">
        <v>8681</v>
      </c>
      <c r="E4787" s="25" t="s">
        <v>3396</v>
      </c>
    </row>
    <row r="4788" spans="1:5">
      <c r="A4788" s="42" t="s">
        <v>8662</v>
      </c>
      <c r="B4788" s="25" t="s">
        <v>8663</v>
      </c>
      <c r="C4788" s="25" t="s">
        <v>15880</v>
      </c>
      <c r="D4788" s="3" t="s">
        <v>8682</v>
      </c>
      <c r="E4788" s="25" t="s">
        <v>12364</v>
      </c>
    </row>
    <row r="4789" spans="1:5">
      <c r="A4789" s="42" t="s">
        <v>8664</v>
      </c>
      <c r="B4789" s="25" t="s">
        <v>15881</v>
      </c>
      <c r="C4789" s="25" t="s">
        <v>15880</v>
      </c>
      <c r="D4789" s="3" t="s">
        <v>8684</v>
      </c>
      <c r="E4789" s="25" t="s">
        <v>12365</v>
      </c>
    </row>
    <row r="4790" spans="1:5">
      <c r="A4790" s="42" t="s">
        <v>8665</v>
      </c>
      <c r="B4790" s="25" t="s">
        <v>8666</v>
      </c>
      <c r="C4790" s="25" t="s">
        <v>11992</v>
      </c>
      <c r="D4790" s="3" t="s">
        <v>8686</v>
      </c>
      <c r="E4790" s="25" t="s">
        <v>15882</v>
      </c>
    </row>
    <row r="4791" spans="1:5">
      <c r="A4791" s="42" t="s">
        <v>8667</v>
      </c>
      <c r="B4791" s="25" t="s">
        <v>15883</v>
      </c>
      <c r="C4791" s="25" t="s">
        <v>15884</v>
      </c>
      <c r="D4791" s="3" t="s">
        <v>8688</v>
      </c>
      <c r="E4791" s="25" t="s">
        <v>3396</v>
      </c>
    </row>
    <row r="4792" spans="1:5">
      <c r="A4792" s="42" t="s">
        <v>8668</v>
      </c>
      <c r="B4792" s="25" t="s">
        <v>15885</v>
      </c>
      <c r="C4792" s="25" t="s">
        <v>15886</v>
      </c>
      <c r="D4792" s="3" t="s">
        <v>8689</v>
      </c>
      <c r="E4792" s="25" t="s">
        <v>12364</v>
      </c>
    </row>
    <row r="4793" spans="1:5">
      <c r="A4793" s="42" t="s">
        <v>8669</v>
      </c>
      <c r="B4793" s="25" t="s">
        <v>8670</v>
      </c>
      <c r="C4793" s="25" t="s">
        <v>15887</v>
      </c>
      <c r="D4793" s="3" t="s">
        <v>8690</v>
      </c>
      <c r="E4793" s="25" t="s">
        <v>12365</v>
      </c>
    </row>
    <row r="4794" spans="1:5">
      <c r="A4794" s="42" t="s">
        <v>8671</v>
      </c>
      <c r="B4794" s="25" t="s">
        <v>8672</v>
      </c>
      <c r="C4794" s="25" t="s">
        <v>11992</v>
      </c>
      <c r="D4794" s="3" t="s">
        <v>8676</v>
      </c>
      <c r="E4794" s="25" t="s">
        <v>15519</v>
      </c>
    </row>
    <row r="4795" spans="1:5">
      <c r="A4795" s="42" t="s">
        <v>8673</v>
      </c>
      <c r="B4795" s="25" t="s">
        <v>15888</v>
      </c>
      <c r="C4795" s="25" t="s">
        <v>15889</v>
      </c>
      <c r="D4795" s="3" t="s">
        <v>8677</v>
      </c>
      <c r="E4795" s="25" t="s">
        <v>3396</v>
      </c>
    </row>
    <row r="4796" spans="1:5">
      <c r="A4796" s="42" t="s">
        <v>8674</v>
      </c>
      <c r="B4796" s="25" t="s">
        <v>15890</v>
      </c>
      <c r="C4796" s="25" t="s">
        <v>15891</v>
      </c>
      <c r="D4796" s="3" t="s">
        <v>8678</v>
      </c>
      <c r="E4796" s="25" t="s">
        <v>12364</v>
      </c>
    </row>
    <row r="4797" spans="1:5">
      <c r="A4797" s="42" t="s">
        <v>8675</v>
      </c>
      <c r="B4797" s="25" t="s">
        <v>15892</v>
      </c>
      <c r="C4797" s="25" t="s">
        <v>15893</v>
      </c>
      <c r="D4797" s="3" t="s">
        <v>8679</v>
      </c>
      <c r="E4797" s="25" t="s">
        <v>12365</v>
      </c>
    </row>
    <row r="4798" spans="1:5">
      <c r="A4798" s="42" t="s">
        <v>8676</v>
      </c>
      <c r="B4798" s="25" t="s">
        <v>15894</v>
      </c>
      <c r="C4798" s="25" t="s">
        <v>11992</v>
      </c>
      <c r="D4798" s="3" t="s">
        <v>8646</v>
      </c>
      <c r="E4798" s="25" t="s">
        <v>15895</v>
      </c>
    </row>
    <row r="4799" spans="1:5">
      <c r="A4799" s="42" t="s">
        <v>8677</v>
      </c>
      <c r="B4799" s="25" t="s">
        <v>15896</v>
      </c>
      <c r="C4799" s="25" t="s">
        <v>15897</v>
      </c>
      <c r="D4799" s="3" t="s">
        <v>8647</v>
      </c>
      <c r="E4799" s="25" t="s">
        <v>3396</v>
      </c>
    </row>
    <row r="4800" spans="1:5">
      <c r="A4800" s="42" t="s">
        <v>8678</v>
      </c>
      <c r="B4800" s="25" t="s">
        <v>15898</v>
      </c>
      <c r="C4800" s="25" t="s">
        <v>15899</v>
      </c>
      <c r="D4800" s="3" t="s">
        <v>8648</v>
      </c>
      <c r="E4800" s="25" t="s">
        <v>12364</v>
      </c>
    </row>
    <row r="4801" spans="1:5">
      <c r="A4801" s="42" t="s">
        <v>8679</v>
      </c>
      <c r="B4801" s="25" t="s">
        <v>15900</v>
      </c>
      <c r="C4801" s="25" t="s">
        <v>15901</v>
      </c>
      <c r="D4801" s="3" t="s">
        <v>8649</v>
      </c>
      <c r="E4801" s="25" t="s">
        <v>12365</v>
      </c>
    </row>
    <row r="4802" spans="1:5">
      <c r="A4802" s="42" t="s">
        <v>8680</v>
      </c>
      <c r="B4802" s="25" t="s">
        <v>15902</v>
      </c>
      <c r="C4802" s="25" t="s">
        <v>11992</v>
      </c>
      <c r="D4802" s="3" t="s">
        <v>8660</v>
      </c>
      <c r="E4802" s="25" t="s">
        <v>15903</v>
      </c>
    </row>
    <row r="4803" spans="1:5">
      <c r="A4803" s="42" t="s">
        <v>8681</v>
      </c>
      <c r="B4803" s="25" t="s">
        <v>15904</v>
      </c>
      <c r="C4803" s="25" t="s">
        <v>15905</v>
      </c>
      <c r="D4803" s="3" t="s">
        <v>8661</v>
      </c>
      <c r="E4803" s="25" t="s">
        <v>3396</v>
      </c>
    </row>
    <row r="4804" spans="1:5">
      <c r="A4804" s="42" t="s">
        <v>8682</v>
      </c>
      <c r="B4804" s="25" t="s">
        <v>8683</v>
      </c>
      <c r="C4804" s="25" t="s">
        <v>15906</v>
      </c>
      <c r="D4804" s="3" t="s">
        <v>8662</v>
      </c>
      <c r="E4804" s="25" t="s">
        <v>12364</v>
      </c>
    </row>
    <row r="4805" spans="1:5">
      <c r="A4805" s="42" t="s">
        <v>8684</v>
      </c>
      <c r="B4805" s="25" t="s">
        <v>8685</v>
      </c>
      <c r="C4805" s="25" t="s">
        <v>15907</v>
      </c>
      <c r="D4805" s="3" t="s">
        <v>8664</v>
      </c>
      <c r="E4805" s="25" t="s">
        <v>12365</v>
      </c>
    </row>
    <row r="4806" spans="1:5">
      <c r="A4806" s="42" t="s">
        <v>8686</v>
      </c>
      <c r="B4806" s="25" t="s">
        <v>8687</v>
      </c>
      <c r="C4806" s="25" t="s">
        <v>11992</v>
      </c>
      <c r="D4806" s="3" t="s">
        <v>8650</v>
      </c>
      <c r="E4806" s="25" t="s">
        <v>15908</v>
      </c>
    </row>
    <row r="4807" spans="1:5">
      <c r="A4807" s="42" t="s">
        <v>8688</v>
      </c>
      <c r="B4807" s="25" t="s">
        <v>15909</v>
      </c>
      <c r="C4807" s="25" t="s">
        <v>15910</v>
      </c>
      <c r="D4807" s="3" t="s">
        <v>8651</v>
      </c>
      <c r="E4807" s="25" t="s">
        <v>3396</v>
      </c>
    </row>
    <row r="4808" spans="1:5">
      <c r="A4808" s="42" t="s">
        <v>8689</v>
      </c>
      <c r="B4808" s="25" t="s">
        <v>15911</v>
      </c>
      <c r="C4808" s="25" t="s">
        <v>15912</v>
      </c>
      <c r="D4808" s="3" t="s">
        <v>8652</v>
      </c>
      <c r="E4808" s="25" t="s">
        <v>12364</v>
      </c>
    </row>
    <row r="4809" spans="1:5">
      <c r="A4809" s="42" t="s">
        <v>8690</v>
      </c>
      <c r="B4809" s="25" t="s">
        <v>15913</v>
      </c>
      <c r="C4809" s="25" t="s">
        <v>15914</v>
      </c>
      <c r="D4809" s="3" t="s">
        <v>8653</v>
      </c>
      <c r="E4809" s="25" t="s">
        <v>12365</v>
      </c>
    </row>
    <row r="4810" spans="1:5">
      <c r="A4810" s="42" t="s">
        <v>8691</v>
      </c>
      <c r="B4810" s="25" t="s">
        <v>8692</v>
      </c>
      <c r="C4810" s="25" t="s">
        <v>11992</v>
      </c>
      <c r="D4810" s="3" t="s">
        <v>8705</v>
      </c>
      <c r="E4810" s="25" t="s">
        <v>15915</v>
      </c>
    </row>
    <row r="4811" spans="1:5">
      <c r="A4811" s="42" t="s">
        <v>8693</v>
      </c>
      <c r="B4811" s="25" t="s">
        <v>15916</v>
      </c>
      <c r="C4811" s="25" t="s">
        <v>15917</v>
      </c>
      <c r="D4811" s="3" t="s">
        <v>8707</v>
      </c>
      <c r="E4811" s="25" t="s">
        <v>3396</v>
      </c>
    </row>
    <row r="4812" spans="1:5">
      <c r="A4812" s="42" t="s">
        <v>8694</v>
      </c>
      <c r="B4812" s="25" t="s">
        <v>15918</v>
      </c>
      <c r="C4812" s="25" t="s">
        <v>15919</v>
      </c>
      <c r="D4812" s="3" t="s">
        <v>8709</v>
      </c>
      <c r="E4812" s="25" t="s">
        <v>12364</v>
      </c>
    </row>
    <row r="4813" spans="1:5">
      <c r="A4813" s="42" t="s">
        <v>8695</v>
      </c>
      <c r="B4813" s="25" t="s">
        <v>15920</v>
      </c>
      <c r="C4813" s="25" t="s">
        <v>15921</v>
      </c>
      <c r="D4813" s="3" t="s">
        <v>8711</v>
      </c>
      <c r="E4813" s="25" t="s">
        <v>12365</v>
      </c>
    </row>
    <row r="4814" spans="1:5">
      <c r="A4814" s="42" t="s">
        <v>8696</v>
      </c>
      <c r="B4814" s="25" t="s">
        <v>15922</v>
      </c>
      <c r="C4814" s="25" t="s">
        <v>11992</v>
      </c>
      <c r="D4814" s="3" t="s">
        <v>8712</v>
      </c>
      <c r="E4814" s="25" t="s">
        <v>15923</v>
      </c>
    </row>
    <row r="4815" spans="1:5">
      <c r="A4815" s="42" t="s">
        <v>8697</v>
      </c>
      <c r="B4815" s="25" t="s">
        <v>8698</v>
      </c>
      <c r="C4815" s="25" t="s">
        <v>15924</v>
      </c>
      <c r="D4815" s="3" t="s">
        <v>8713</v>
      </c>
      <c r="E4815" s="25" t="s">
        <v>3396</v>
      </c>
    </row>
    <row r="4816" spans="1:5">
      <c r="A4816" s="42" t="s">
        <v>8699</v>
      </c>
      <c r="B4816" s="25" t="s">
        <v>15925</v>
      </c>
      <c r="C4816" s="25" t="s">
        <v>15926</v>
      </c>
      <c r="D4816" s="3" t="s">
        <v>8714</v>
      </c>
      <c r="E4816" s="25" t="s">
        <v>12364</v>
      </c>
    </row>
    <row r="4817" spans="1:5">
      <c r="A4817" s="42" t="s">
        <v>8700</v>
      </c>
      <c r="B4817" s="25" t="s">
        <v>15927</v>
      </c>
      <c r="C4817" s="25" t="s">
        <v>15928</v>
      </c>
      <c r="D4817" s="3" t="s">
        <v>8715</v>
      </c>
      <c r="E4817" s="25" t="s">
        <v>12365</v>
      </c>
    </row>
    <row r="4818" spans="1:5">
      <c r="A4818" s="42" t="s">
        <v>8701</v>
      </c>
      <c r="B4818" s="25" t="s">
        <v>15929</v>
      </c>
      <c r="C4818" s="25" t="s">
        <v>11992</v>
      </c>
      <c r="D4818" s="3" t="s">
        <v>8716</v>
      </c>
      <c r="E4818" s="25" t="s">
        <v>15930</v>
      </c>
    </row>
    <row r="4819" spans="1:5">
      <c r="A4819" s="42" t="s">
        <v>8702</v>
      </c>
      <c r="B4819" s="25" t="s">
        <v>15931</v>
      </c>
      <c r="C4819" s="25" t="s">
        <v>15932</v>
      </c>
      <c r="D4819" s="3" t="s">
        <v>8717</v>
      </c>
      <c r="E4819" s="25" t="s">
        <v>3396</v>
      </c>
    </row>
    <row r="4820" spans="1:5">
      <c r="A4820" s="42" t="s">
        <v>8703</v>
      </c>
      <c r="B4820" s="25" t="s">
        <v>15933</v>
      </c>
      <c r="C4820" s="25" t="s">
        <v>15934</v>
      </c>
      <c r="D4820" s="3" t="s">
        <v>8718</v>
      </c>
      <c r="E4820" s="25" t="s">
        <v>12364</v>
      </c>
    </row>
    <row r="4821" spans="1:5">
      <c r="A4821" s="42" t="s">
        <v>8704</v>
      </c>
      <c r="B4821" s="25" t="s">
        <v>15935</v>
      </c>
      <c r="C4821" s="25" t="s">
        <v>15936</v>
      </c>
      <c r="D4821" s="3" t="s">
        <v>8719</v>
      </c>
      <c r="E4821" s="25" t="s">
        <v>12365</v>
      </c>
    </row>
    <row r="4822" spans="1:5">
      <c r="A4822" s="42" t="s">
        <v>8705</v>
      </c>
      <c r="B4822" s="25" t="s">
        <v>8706</v>
      </c>
      <c r="C4822" s="25" t="s">
        <v>11992</v>
      </c>
      <c r="D4822" s="3" t="s">
        <v>8691</v>
      </c>
      <c r="E4822" s="25" t="s">
        <v>15937</v>
      </c>
    </row>
    <row r="4823" spans="1:5">
      <c r="A4823" s="42" t="s">
        <v>8707</v>
      </c>
      <c r="B4823" s="25" t="s">
        <v>8708</v>
      </c>
      <c r="C4823" s="25" t="s">
        <v>15938</v>
      </c>
      <c r="D4823" s="3" t="s">
        <v>8693</v>
      </c>
      <c r="E4823" s="25" t="s">
        <v>3396</v>
      </c>
    </row>
    <row r="4824" spans="1:5">
      <c r="A4824" s="42" t="s">
        <v>8709</v>
      </c>
      <c r="B4824" s="25" t="s">
        <v>8710</v>
      </c>
      <c r="C4824" s="25" t="s">
        <v>15939</v>
      </c>
      <c r="D4824" s="3" t="s">
        <v>8694</v>
      </c>
      <c r="E4824" s="25" t="s">
        <v>12364</v>
      </c>
    </row>
    <row r="4825" spans="1:5">
      <c r="A4825" s="42" t="s">
        <v>8711</v>
      </c>
      <c r="B4825" s="25" t="s">
        <v>8109</v>
      </c>
      <c r="C4825" s="25" t="s">
        <v>15940</v>
      </c>
      <c r="D4825" s="3" t="s">
        <v>8695</v>
      </c>
      <c r="E4825" s="25" t="s">
        <v>12365</v>
      </c>
    </row>
    <row r="4826" spans="1:5">
      <c r="A4826" s="42" t="s">
        <v>8712</v>
      </c>
      <c r="B4826" s="25" t="s">
        <v>15941</v>
      </c>
      <c r="C4826" s="25" t="s">
        <v>11992</v>
      </c>
      <c r="D4826" s="3" t="s">
        <v>8696</v>
      </c>
      <c r="E4826" s="25" t="s">
        <v>15942</v>
      </c>
    </row>
    <row r="4827" spans="1:5">
      <c r="A4827" s="42" t="s">
        <v>8713</v>
      </c>
      <c r="B4827" s="25" t="s">
        <v>15943</v>
      </c>
      <c r="C4827" s="25" t="s">
        <v>15944</v>
      </c>
      <c r="D4827" s="3" t="s">
        <v>8697</v>
      </c>
      <c r="E4827" s="25" t="s">
        <v>3396</v>
      </c>
    </row>
    <row r="4828" spans="1:5">
      <c r="A4828" s="42" t="s">
        <v>8714</v>
      </c>
      <c r="B4828" s="25" t="s">
        <v>15945</v>
      </c>
      <c r="C4828" s="25" t="s">
        <v>15946</v>
      </c>
      <c r="D4828" s="3" t="s">
        <v>8699</v>
      </c>
      <c r="E4828" s="25" t="s">
        <v>12364</v>
      </c>
    </row>
    <row r="4829" spans="1:5">
      <c r="A4829" s="42" t="s">
        <v>8715</v>
      </c>
      <c r="B4829" s="25" t="s">
        <v>15947</v>
      </c>
      <c r="C4829" s="25" t="s">
        <v>15948</v>
      </c>
      <c r="D4829" s="3" t="s">
        <v>8700</v>
      </c>
      <c r="E4829" s="25" t="s">
        <v>12365</v>
      </c>
    </row>
    <row r="4830" spans="1:5">
      <c r="A4830" s="42" t="s">
        <v>8716</v>
      </c>
      <c r="B4830" s="25" t="s">
        <v>15949</v>
      </c>
      <c r="C4830" s="25" t="s">
        <v>11992</v>
      </c>
      <c r="D4830" s="3" t="s">
        <v>8701</v>
      </c>
      <c r="E4830" s="25" t="s">
        <v>15950</v>
      </c>
    </row>
    <row r="4831" spans="1:5">
      <c r="A4831" s="42" t="s">
        <v>8717</v>
      </c>
      <c r="B4831" s="25" t="s">
        <v>15951</v>
      </c>
      <c r="C4831" s="25" t="s">
        <v>15952</v>
      </c>
      <c r="D4831" s="3" t="s">
        <v>8702</v>
      </c>
      <c r="E4831" s="25" t="s">
        <v>3396</v>
      </c>
    </row>
    <row r="4832" spans="1:5">
      <c r="A4832" s="42" t="s">
        <v>8718</v>
      </c>
      <c r="B4832" s="25" t="s">
        <v>15953</v>
      </c>
      <c r="C4832" s="25" t="s">
        <v>15954</v>
      </c>
      <c r="D4832" s="3" t="s">
        <v>8703</v>
      </c>
      <c r="E4832" s="25" t="s">
        <v>12364</v>
      </c>
    </row>
    <row r="4833" spans="1:5">
      <c r="A4833" s="42" t="s">
        <v>8719</v>
      </c>
      <c r="B4833" s="25" t="s">
        <v>15955</v>
      </c>
      <c r="C4833" s="25" t="s">
        <v>15956</v>
      </c>
      <c r="D4833" s="3" t="s">
        <v>8704</v>
      </c>
      <c r="E4833" s="25" t="s">
        <v>12365</v>
      </c>
    </row>
    <row r="4834" spans="1:5">
      <c r="A4834" s="42" t="s">
        <v>8720</v>
      </c>
      <c r="B4834" s="25" t="s">
        <v>8721</v>
      </c>
      <c r="C4834" s="25" t="s">
        <v>11992</v>
      </c>
      <c r="D4834" s="3" t="s">
        <v>8725</v>
      </c>
      <c r="E4834" s="25" t="s">
        <v>15957</v>
      </c>
    </row>
    <row r="4835" spans="1:5">
      <c r="A4835" s="42" t="s">
        <v>8722</v>
      </c>
      <c r="B4835" s="25" t="s">
        <v>15958</v>
      </c>
      <c r="C4835" s="25" t="s">
        <v>15959</v>
      </c>
      <c r="D4835" s="3" t="s">
        <v>8726</v>
      </c>
      <c r="E4835" s="25" t="s">
        <v>3396</v>
      </c>
    </row>
    <row r="4836" spans="1:5">
      <c r="A4836" s="42" t="s">
        <v>8723</v>
      </c>
      <c r="B4836" s="25" t="s">
        <v>15960</v>
      </c>
      <c r="C4836" s="25" t="s">
        <v>15961</v>
      </c>
      <c r="D4836" s="3" t="s">
        <v>8727</v>
      </c>
      <c r="E4836" s="25" t="s">
        <v>12364</v>
      </c>
    </row>
    <row r="4837" spans="1:5">
      <c r="A4837" s="42" t="s">
        <v>8724</v>
      </c>
      <c r="B4837" s="25" t="s">
        <v>8109</v>
      </c>
      <c r="C4837" s="25" t="s">
        <v>15962</v>
      </c>
      <c r="D4837" s="3" t="s">
        <v>8728</v>
      </c>
      <c r="E4837" s="25" t="s">
        <v>12365</v>
      </c>
    </row>
    <row r="4838" spans="1:5">
      <c r="A4838" s="42" t="s">
        <v>8725</v>
      </c>
      <c r="B4838" s="25" t="s">
        <v>15963</v>
      </c>
      <c r="C4838" s="25" t="s">
        <v>11992</v>
      </c>
      <c r="D4838" s="3" t="s">
        <v>8720</v>
      </c>
      <c r="E4838" s="25" t="s">
        <v>15964</v>
      </c>
    </row>
    <row r="4839" spans="1:5">
      <c r="A4839" s="42" t="s">
        <v>8726</v>
      </c>
      <c r="B4839" s="25" t="s">
        <v>15965</v>
      </c>
      <c r="C4839" s="25" t="s">
        <v>15966</v>
      </c>
      <c r="D4839" s="3" t="s">
        <v>8722</v>
      </c>
      <c r="E4839" s="25" t="s">
        <v>3396</v>
      </c>
    </row>
    <row r="4840" spans="1:5">
      <c r="A4840" s="42" t="s">
        <v>8727</v>
      </c>
      <c r="B4840" s="25" t="s">
        <v>15967</v>
      </c>
      <c r="C4840" s="25" t="s">
        <v>15968</v>
      </c>
      <c r="D4840" s="3" t="s">
        <v>8723</v>
      </c>
      <c r="E4840" s="25" t="s">
        <v>12364</v>
      </c>
    </row>
    <row r="4841" spans="1:5">
      <c r="A4841" s="42" t="s">
        <v>8728</v>
      </c>
      <c r="B4841" s="25" t="s">
        <v>15969</v>
      </c>
      <c r="C4841" s="25" t="s">
        <v>15970</v>
      </c>
      <c r="D4841" s="3" t="s">
        <v>8724</v>
      </c>
      <c r="E4841" s="25" t="s">
        <v>12365</v>
      </c>
    </row>
    <row r="4842" spans="1:5">
      <c r="A4842" s="42" t="s">
        <v>8729</v>
      </c>
      <c r="B4842" s="25" t="s">
        <v>15971</v>
      </c>
      <c r="C4842" s="25" t="s">
        <v>11992</v>
      </c>
      <c r="D4842" s="3" t="s">
        <v>8729</v>
      </c>
      <c r="E4842" s="25" t="s">
        <v>15972</v>
      </c>
    </row>
    <row r="4843" spans="1:5">
      <c r="A4843" s="42" t="s">
        <v>8730</v>
      </c>
      <c r="B4843" s="25" t="s">
        <v>8731</v>
      </c>
      <c r="C4843" s="25" t="s">
        <v>15973</v>
      </c>
      <c r="D4843" s="3" t="s">
        <v>8730</v>
      </c>
      <c r="E4843" s="25" t="s">
        <v>3396</v>
      </c>
    </row>
    <row r="4844" spans="1:5">
      <c r="A4844" s="42" t="s">
        <v>8732</v>
      </c>
      <c r="B4844" s="25" t="s">
        <v>8733</v>
      </c>
      <c r="C4844" s="25" t="s">
        <v>15974</v>
      </c>
      <c r="D4844" s="3" t="s">
        <v>8732</v>
      </c>
      <c r="E4844" s="25" t="s">
        <v>12364</v>
      </c>
    </row>
    <row r="4845" spans="1:5">
      <c r="A4845" s="42" t="s">
        <v>8734</v>
      </c>
      <c r="B4845" s="25" t="s">
        <v>8109</v>
      </c>
      <c r="C4845" s="25" t="s">
        <v>15975</v>
      </c>
      <c r="D4845" s="3" t="s">
        <v>8734</v>
      </c>
      <c r="E4845" s="25" t="s">
        <v>12365</v>
      </c>
    </row>
    <row r="4846" spans="1:5">
      <c r="A4846" s="42" t="s">
        <v>17569</v>
      </c>
      <c r="B4846" s="25" t="s">
        <v>17641</v>
      </c>
    </row>
    <row r="4847" spans="1:5">
      <c r="A4847" s="42" t="s">
        <v>17570</v>
      </c>
      <c r="B4847" s="25" t="s">
        <v>17642</v>
      </c>
    </row>
    <row r="4848" spans="1:5">
      <c r="A4848" s="42" t="s">
        <v>17571</v>
      </c>
      <c r="B4848" s="25" t="s">
        <v>17643</v>
      </c>
    </row>
    <row r="4849" spans="1:5">
      <c r="A4849" s="42" t="s">
        <v>17572</v>
      </c>
      <c r="B4849" s="25" t="s">
        <v>17644</v>
      </c>
    </row>
    <row r="4850" spans="1:5">
      <c r="A4850" s="42" t="s">
        <v>17573</v>
      </c>
      <c r="B4850" s="25" t="s">
        <v>17645</v>
      </c>
    </row>
    <row r="4851" spans="1:5">
      <c r="A4851" s="42" t="s">
        <v>17574</v>
      </c>
      <c r="B4851" s="25" t="s">
        <v>17646</v>
      </c>
    </row>
    <row r="4852" spans="1:5">
      <c r="A4852" s="42" t="s">
        <v>17575</v>
      </c>
      <c r="B4852" s="25" t="s">
        <v>17647</v>
      </c>
    </row>
    <row r="4853" spans="1:5">
      <c r="A4853" s="42" t="s">
        <v>17576</v>
      </c>
      <c r="B4853" s="25" t="s">
        <v>17648</v>
      </c>
    </row>
    <row r="4854" spans="1:5">
      <c r="A4854" s="25" t="s">
        <v>8735</v>
      </c>
      <c r="B4854" s="25" t="s">
        <v>8736</v>
      </c>
    </row>
    <row r="4855" spans="1:5">
      <c r="A4855" s="25" t="s">
        <v>8737</v>
      </c>
      <c r="B4855" s="25" t="s">
        <v>8738</v>
      </c>
    </row>
    <row r="4856" spans="1:5">
      <c r="A4856" s="42" t="s">
        <v>8739</v>
      </c>
      <c r="B4856" s="25" t="s">
        <v>8740</v>
      </c>
      <c r="D4856" s="42"/>
    </row>
    <row r="4857" spans="1:5">
      <c r="A4857" s="25" t="s">
        <v>8741</v>
      </c>
      <c r="B4857" s="25" t="s">
        <v>8738</v>
      </c>
    </row>
    <row r="4858" spans="1:5">
      <c r="A4858" s="25" t="s">
        <v>8742</v>
      </c>
      <c r="B4858" s="45" t="s">
        <v>18318</v>
      </c>
      <c r="C4858" s="45"/>
      <c r="E4858" s="45"/>
    </row>
    <row r="4859" spans="1:5">
      <c r="A4859" s="25" t="s">
        <v>18296</v>
      </c>
      <c r="B4859" s="25" t="s">
        <v>18302</v>
      </c>
    </row>
    <row r="4860" spans="1:5">
      <c r="A4860" s="25" t="s">
        <v>8743</v>
      </c>
      <c r="B4860" s="25" t="s">
        <v>8744</v>
      </c>
    </row>
    <row r="4861" spans="1:5">
      <c r="A4861" s="25" t="s">
        <v>8745</v>
      </c>
      <c r="B4861" s="25" t="s">
        <v>3974</v>
      </c>
    </row>
    <row r="4862" spans="1:5">
      <c r="A4862" s="25" t="s">
        <v>8746</v>
      </c>
      <c r="B4862" s="25" t="s">
        <v>8747</v>
      </c>
    </row>
    <row r="4863" spans="1:5">
      <c r="A4863" s="25" t="s">
        <v>8748</v>
      </c>
      <c r="B4863" s="25" t="s">
        <v>8749</v>
      </c>
    </row>
    <row r="4864" spans="1:5">
      <c r="A4864" s="25" t="s">
        <v>8750</v>
      </c>
      <c r="B4864" s="45" t="s">
        <v>8751</v>
      </c>
      <c r="C4864" s="45" t="s">
        <v>11992</v>
      </c>
      <c r="D4864" s="45" t="s">
        <v>11992</v>
      </c>
      <c r="E4864" s="45" t="s">
        <v>11992</v>
      </c>
    </row>
    <row r="4865" spans="1:5">
      <c r="A4865" s="25" t="s">
        <v>8752</v>
      </c>
      <c r="B4865" s="45" t="s">
        <v>13052</v>
      </c>
      <c r="C4865" s="45" t="s">
        <v>11992</v>
      </c>
      <c r="D4865" s="45" t="s">
        <v>8752</v>
      </c>
      <c r="E4865" s="45" t="s">
        <v>13053</v>
      </c>
    </row>
    <row r="4866" spans="1:5">
      <c r="A4866" s="25" t="s">
        <v>8753</v>
      </c>
      <c r="B4866" s="45" t="s">
        <v>8754</v>
      </c>
      <c r="C4866" s="45" t="s">
        <v>13054</v>
      </c>
      <c r="D4866" s="45" t="s">
        <v>8753</v>
      </c>
      <c r="E4866" s="45" t="s">
        <v>3396</v>
      </c>
    </row>
    <row r="4867" spans="1:5">
      <c r="A4867" s="25" t="s">
        <v>8755</v>
      </c>
      <c r="B4867" s="45" t="s">
        <v>13055</v>
      </c>
      <c r="C4867" s="45" t="s">
        <v>13056</v>
      </c>
      <c r="D4867" s="45" t="s">
        <v>8755</v>
      </c>
      <c r="E4867" s="45" t="s">
        <v>12364</v>
      </c>
    </row>
    <row r="4868" spans="1:5">
      <c r="A4868" s="25" t="s">
        <v>8756</v>
      </c>
      <c r="B4868" s="45" t="s">
        <v>8757</v>
      </c>
      <c r="C4868" s="45" t="s">
        <v>13057</v>
      </c>
      <c r="D4868" s="45" t="s">
        <v>8756</v>
      </c>
      <c r="E4868" s="45" t="s">
        <v>12365</v>
      </c>
    </row>
    <row r="4869" spans="1:5">
      <c r="A4869" s="25" t="s">
        <v>8758</v>
      </c>
      <c r="B4869" s="45" t="s">
        <v>13058</v>
      </c>
      <c r="C4869" s="45" t="s">
        <v>11992</v>
      </c>
      <c r="D4869" s="45" t="s">
        <v>8758</v>
      </c>
      <c r="E4869" s="45" t="s">
        <v>13059</v>
      </c>
    </row>
    <row r="4870" spans="1:5">
      <c r="A4870" s="25" t="s">
        <v>8759</v>
      </c>
      <c r="B4870" s="45" t="s">
        <v>13060</v>
      </c>
      <c r="C4870" s="45" t="s">
        <v>13061</v>
      </c>
      <c r="D4870" s="45" t="s">
        <v>8759</v>
      </c>
      <c r="E4870" s="45" t="s">
        <v>3396</v>
      </c>
    </row>
    <row r="4871" spans="1:5">
      <c r="A4871" s="25" t="s">
        <v>8760</v>
      </c>
      <c r="B4871" s="45" t="s">
        <v>13062</v>
      </c>
      <c r="C4871" s="45" t="s">
        <v>13063</v>
      </c>
      <c r="D4871" s="45" t="s">
        <v>8760</v>
      </c>
      <c r="E4871" s="45" t="s">
        <v>12364</v>
      </c>
    </row>
    <row r="4872" spans="1:5">
      <c r="A4872" s="25" t="s">
        <v>8761</v>
      </c>
      <c r="B4872" s="45" t="s">
        <v>8762</v>
      </c>
      <c r="C4872" s="45" t="s">
        <v>13064</v>
      </c>
      <c r="D4872" s="45" t="s">
        <v>8761</v>
      </c>
      <c r="E4872" s="45" t="s">
        <v>12365</v>
      </c>
    </row>
    <row r="4873" spans="1:5">
      <c r="A4873" s="25" t="s">
        <v>8763</v>
      </c>
      <c r="B4873" s="45" t="s">
        <v>8764</v>
      </c>
      <c r="C4873" s="45" t="s">
        <v>11992</v>
      </c>
      <c r="D4873" s="45" t="s">
        <v>8775</v>
      </c>
      <c r="E4873" s="45" t="s">
        <v>13065</v>
      </c>
    </row>
    <row r="4874" spans="1:5">
      <c r="A4874" s="25" t="s">
        <v>8765</v>
      </c>
      <c r="B4874" s="45" t="s">
        <v>8766</v>
      </c>
      <c r="C4874" s="45" t="s">
        <v>13066</v>
      </c>
      <c r="D4874" s="45" t="s">
        <v>8776</v>
      </c>
      <c r="E4874" s="45" t="s">
        <v>3678</v>
      </c>
    </row>
    <row r="4875" spans="1:5">
      <c r="A4875" s="25" t="s">
        <v>8767</v>
      </c>
      <c r="B4875" s="45" t="s">
        <v>13067</v>
      </c>
      <c r="C4875" s="45" t="s">
        <v>13068</v>
      </c>
      <c r="D4875" s="45" t="s">
        <v>8778</v>
      </c>
      <c r="E4875" s="45" t="s">
        <v>12364</v>
      </c>
    </row>
    <row r="4876" spans="1:5">
      <c r="A4876" s="25" t="s">
        <v>8768</v>
      </c>
      <c r="B4876" s="45" t="s">
        <v>8769</v>
      </c>
      <c r="C4876" s="45" t="s">
        <v>13069</v>
      </c>
      <c r="D4876" s="45" t="s">
        <v>8780</v>
      </c>
      <c r="E4876" s="45" t="s">
        <v>12365</v>
      </c>
    </row>
    <row r="4877" spans="1:5">
      <c r="A4877" s="25" t="s">
        <v>8770</v>
      </c>
      <c r="B4877" s="45" t="s">
        <v>13052</v>
      </c>
      <c r="C4877" s="45" t="s">
        <v>11992</v>
      </c>
      <c r="D4877" s="45" t="s">
        <v>8770</v>
      </c>
      <c r="E4877" s="45" t="s">
        <v>13070</v>
      </c>
    </row>
    <row r="4878" spans="1:5">
      <c r="A4878" s="25" t="s">
        <v>8771</v>
      </c>
      <c r="B4878" s="45" t="s">
        <v>8772</v>
      </c>
      <c r="C4878" s="45" t="s">
        <v>13071</v>
      </c>
      <c r="D4878" s="45" t="s">
        <v>8771</v>
      </c>
      <c r="E4878" s="45" t="s">
        <v>3396</v>
      </c>
    </row>
    <row r="4879" spans="1:5">
      <c r="A4879" s="25" t="s">
        <v>8773</v>
      </c>
      <c r="B4879" s="45" t="s">
        <v>13072</v>
      </c>
      <c r="C4879" s="45" t="s">
        <v>13073</v>
      </c>
      <c r="D4879" s="45" t="s">
        <v>8773</v>
      </c>
      <c r="E4879" s="45" t="s">
        <v>12364</v>
      </c>
    </row>
    <row r="4880" spans="1:5">
      <c r="A4880" s="25" t="s">
        <v>8774</v>
      </c>
      <c r="B4880" s="45" t="s">
        <v>13074</v>
      </c>
      <c r="C4880" s="45" t="s">
        <v>13071</v>
      </c>
      <c r="D4880" s="45" t="s">
        <v>8774</v>
      </c>
      <c r="E4880" s="45" t="s">
        <v>12365</v>
      </c>
    </row>
    <row r="4881" spans="1:5">
      <c r="A4881" s="25" t="s">
        <v>8775</v>
      </c>
      <c r="B4881" s="45" t="s">
        <v>13075</v>
      </c>
      <c r="C4881" s="45" t="s">
        <v>11992</v>
      </c>
      <c r="D4881" s="45" t="s">
        <v>8782</v>
      </c>
      <c r="E4881" s="45" t="s">
        <v>12732</v>
      </c>
    </row>
    <row r="4882" spans="1:5">
      <c r="A4882" s="25" t="s">
        <v>8776</v>
      </c>
      <c r="B4882" s="45" t="s">
        <v>8777</v>
      </c>
      <c r="C4882" s="45" t="s">
        <v>13076</v>
      </c>
      <c r="D4882" s="45" t="s">
        <v>8784</v>
      </c>
      <c r="E4882" s="45" t="s">
        <v>3396</v>
      </c>
    </row>
    <row r="4883" spans="1:5">
      <c r="A4883" s="25" t="s">
        <v>8778</v>
      </c>
      <c r="B4883" s="45" t="s">
        <v>8779</v>
      </c>
      <c r="C4883" s="45" t="s">
        <v>13077</v>
      </c>
      <c r="D4883" s="45" t="s">
        <v>8785</v>
      </c>
      <c r="E4883" s="45" t="s">
        <v>12364</v>
      </c>
    </row>
    <row r="4884" spans="1:5">
      <c r="A4884" s="25" t="s">
        <v>8780</v>
      </c>
      <c r="B4884" s="45" t="s">
        <v>8781</v>
      </c>
      <c r="C4884" s="45" t="s">
        <v>13078</v>
      </c>
      <c r="D4884" s="45" t="s">
        <v>8787</v>
      </c>
      <c r="E4884" s="45" t="s">
        <v>12365</v>
      </c>
    </row>
    <row r="4885" spans="1:5">
      <c r="A4885" s="25" t="s">
        <v>8782</v>
      </c>
      <c r="B4885" s="45" t="s">
        <v>8783</v>
      </c>
      <c r="C4885" s="45" t="s">
        <v>11992</v>
      </c>
      <c r="D4885" s="45" t="s">
        <v>8763</v>
      </c>
      <c r="E4885" s="45" t="s">
        <v>13079</v>
      </c>
    </row>
    <row r="4886" spans="1:5">
      <c r="A4886" s="25" t="s">
        <v>8784</v>
      </c>
      <c r="B4886" s="45" t="s">
        <v>13080</v>
      </c>
      <c r="C4886" s="45" t="s">
        <v>13081</v>
      </c>
      <c r="D4886" s="45" t="s">
        <v>8765</v>
      </c>
      <c r="E4886" s="45" t="s">
        <v>3396</v>
      </c>
    </row>
    <row r="4887" spans="1:5">
      <c r="A4887" s="25" t="s">
        <v>8785</v>
      </c>
      <c r="B4887" s="45" t="s">
        <v>8786</v>
      </c>
      <c r="C4887" s="45" t="s">
        <v>13082</v>
      </c>
      <c r="D4887" s="45" t="s">
        <v>8767</v>
      </c>
      <c r="E4887" s="45" t="s">
        <v>12364</v>
      </c>
    </row>
    <row r="4888" spans="1:5">
      <c r="A4888" s="25" t="s">
        <v>8787</v>
      </c>
      <c r="B4888" s="45" t="s">
        <v>8788</v>
      </c>
      <c r="C4888" s="45" t="s">
        <v>13083</v>
      </c>
      <c r="D4888" s="45" t="s">
        <v>8768</v>
      </c>
      <c r="E4888" s="45" t="s">
        <v>12365</v>
      </c>
    </row>
    <row r="4889" spans="1:5">
      <c r="A4889" s="25" t="s">
        <v>8789</v>
      </c>
      <c r="B4889" s="45" t="s">
        <v>13084</v>
      </c>
      <c r="C4889" s="45" t="s">
        <v>11992</v>
      </c>
      <c r="D4889" s="45" t="s">
        <v>8815</v>
      </c>
      <c r="E4889" s="45" t="s">
        <v>13085</v>
      </c>
    </row>
    <row r="4890" spans="1:5">
      <c r="A4890" s="25" t="s">
        <v>8790</v>
      </c>
      <c r="B4890" s="45" t="s">
        <v>13086</v>
      </c>
      <c r="C4890" s="45" t="s">
        <v>13087</v>
      </c>
      <c r="D4890" s="45" t="s">
        <v>8817</v>
      </c>
      <c r="E4890" s="45" t="s">
        <v>3396</v>
      </c>
    </row>
    <row r="4891" spans="1:5">
      <c r="A4891" s="25" t="s">
        <v>8791</v>
      </c>
      <c r="B4891" s="45" t="s">
        <v>8792</v>
      </c>
      <c r="C4891" s="45" t="s">
        <v>13088</v>
      </c>
      <c r="D4891" s="45" t="s">
        <v>8818</v>
      </c>
      <c r="E4891" s="45" t="s">
        <v>12364</v>
      </c>
    </row>
    <row r="4892" spans="1:5">
      <c r="A4892" s="25" t="s">
        <v>8793</v>
      </c>
      <c r="B4892" s="45" t="s">
        <v>13089</v>
      </c>
      <c r="C4892" s="45" t="s">
        <v>13090</v>
      </c>
      <c r="D4892" s="45" t="s">
        <v>8820</v>
      </c>
      <c r="E4892" s="45" t="s">
        <v>12365</v>
      </c>
    </row>
    <row r="4893" spans="1:5">
      <c r="A4893" s="25" t="s">
        <v>8794</v>
      </c>
      <c r="B4893" s="45" t="s">
        <v>13091</v>
      </c>
      <c r="C4893" s="45" t="s">
        <v>11992</v>
      </c>
      <c r="D4893" s="45" t="s">
        <v>8804</v>
      </c>
      <c r="E4893" s="45" t="s">
        <v>13092</v>
      </c>
    </row>
    <row r="4894" spans="1:5">
      <c r="A4894" s="25" t="s">
        <v>8795</v>
      </c>
      <c r="B4894" s="45" t="s">
        <v>13093</v>
      </c>
      <c r="C4894" s="45" t="s">
        <v>13094</v>
      </c>
      <c r="D4894" s="45" t="s">
        <v>8806</v>
      </c>
      <c r="E4894" s="45" t="s">
        <v>3396</v>
      </c>
    </row>
    <row r="4895" spans="1:5">
      <c r="A4895" s="25" t="s">
        <v>8796</v>
      </c>
      <c r="B4895" s="45" t="s">
        <v>8282</v>
      </c>
      <c r="C4895" s="45" t="s">
        <v>13095</v>
      </c>
      <c r="D4895" s="45" t="s">
        <v>8807</v>
      </c>
      <c r="E4895" s="45" t="s">
        <v>12364</v>
      </c>
    </row>
    <row r="4896" spans="1:5">
      <c r="A4896" s="25" t="s">
        <v>8797</v>
      </c>
      <c r="B4896" s="45" t="s">
        <v>13096</v>
      </c>
      <c r="C4896" s="45" t="s">
        <v>13097</v>
      </c>
      <c r="D4896" s="45" t="s">
        <v>8808</v>
      </c>
      <c r="E4896" s="45" t="s">
        <v>12365</v>
      </c>
    </row>
    <row r="4897" spans="1:5">
      <c r="A4897" s="25" t="s">
        <v>8798</v>
      </c>
      <c r="B4897" s="45" t="s">
        <v>8799</v>
      </c>
      <c r="C4897" s="45" t="s">
        <v>11992</v>
      </c>
      <c r="D4897" s="45" t="s">
        <v>8798</v>
      </c>
      <c r="E4897" s="45" t="s">
        <v>13098</v>
      </c>
    </row>
    <row r="4898" spans="1:5">
      <c r="A4898" s="25" t="s">
        <v>8800</v>
      </c>
      <c r="B4898" s="45" t="s">
        <v>8801</v>
      </c>
      <c r="C4898" s="45" t="s">
        <v>13099</v>
      </c>
      <c r="D4898" s="45" t="s">
        <v>8800</v>
      </c>
      <c r="E4898" s="45" t="s">
        <v>3396</v>
      </c>
    </row>
    <row r="4899" spans="1:5">
      <c r="A4899" s="25" t="s">
        <v>8802</v>
      </c>
      <c r="B4899" s="45" t="s">
        <v>13100</v>
      </c>
      <c r="C4899" s="45" t="s">
        <v>13101</v>
      </c>
      <c r="D4899" s="45" t="s">
        <v>8802</v>
      </c>
      <c r="E4899" s="45" t="s">
        <v>12364</v>
      </c>
    </row>
    <row r="4900" spans="1:5">
      <c r="A4900" s="25" t="s">
        <v>8803</v>
      </c>
      <c r="B4900" s="45" t="s">
        <v>13102</v>
      </c>
      <c r="C4900" s="45" t="s">
        <v>13103</v>
      </c>
      <c r="D4900" s="45" t="s">
        <v>8803</v>
      </c>
      <c r="E4900" s="45" t="s">
        <v>12365</v>
      </c>
    </row>
    <row r="4901" spans="1:5">
      <c r="A4901" s="25" t="s">
        <v>8804</v>
      </c>
      <c r="B4901" s="45" t="s">
        <v>8805</v>
      </c>
      <c r="C4901" s="45" t="s">
        <v>11992</v>
      </c>
      <c r="D4901" s="45" t="s">
        <v>8794</v>
      </c>
      <c r="E4901" s="45" t="s">
        <v>13104</v>
      </c>
    </row>
    <row r="4902" spans="1:5">
      <c r="A4902" s="25" t="s">
        <v>8806</v>
      </c>
      <c r="B4902" s="45" t="s">
        <v>13105</v>
      </c>
      <c r="C4902" s="45" t="s">
        <v>13106</v>
      </c>
      <c r="D4902" s="45" t="s">
        <v>8795</v>
      </c>
      <c r="E4902" s="45" t="s">
        <v>3396</v>
      </c>
    </row>
    <row r="4903" spans="1:5">
      <c r="A4903" s="25" t="s">
        <v>8807</v>
      </c>
      <c r="B4903" s="45" t="s">
        <v>13107</v>
      </c>
      <c r="C4903" s="45" t="s">
        <v>13108</v>
      </c>
      <c r="D4903" s="45" t="s">
        <v>8796</v>
      </c>
      <c r="E4903" s="45" t="s">
        <v>12364</v>
      </c>
    </row>
    <row r="4904" spans="1:5">
      <c r="A4904" s="25" t="s">
        <v>8808</v>
      </c>
      <c r="B4904" s="45" t="s">
        <v>8809</v>
      </c>
      <c r="C4904" s="45" t="s">
        <v>13109</v>
      </c>
      <c r="D4904" s="45" t="s">
        <v>8797</v>
      </c>
      <c r="E4904" s="45" t="s">
        <v>12365</v>
      </c>
    </row>
    <row r="4905" spans="1:5">
      <c r="A4905" s="25" t="s">
        <v>8810</v>
      </c>
      <c r="B4905" s="45" t="s">
        <v>13110</v>
      </c>
      <c r="C4905" s="45" t="s">
        <v>11992</v>
      </c>
      <c r="D4905" s="45" t="s">
        <v>8810</v>
      </c>
      <c r="E4905" s="45" t="s">
        <v>13111</v>
      </c>
    </row>
    <row r="4906" spans="1:5">
      <c r="A4906" s="25" t="s">
        <v>8811</v>
      </c>
      <c r="B4906" s="45" t="s">
        <v>13112</v>
      </c>
      <c r="C4906" s="45" t="s">
        <v>13113</v>
      </c>
      <c r="D4906" s="45" t="s">
        <v>8811</v>
      </c>
      <c r="E4906" s="45" t="s">
        <v>3445</v>
      </c>
    </row>
    <row r="4907" spans="1:5">
      <c r="A4907" s="25" t="s">
        <v>8812</v>
      </c>
      <c r="B4907" s="45" t="s">
        <v>8813</v>
      </c>
      <c r="C4907" s="45" t="s">
        <v>13114</v>
      </c>
      <c r="D4907" s="45" t="s">
        <v>8812</v>
      </c>
      <c r="E4907" s="45" t="s">
        <v>12364</v>
      </c>
    </row>
    <row r="4908" spans="1:5">
      <c r="A4908" s="25" t="s">
        <v>8814</v>
      </c>
      <c r="B4908" s="45" t="s">
        <v>13115</v>
      </c>
      <c r="C4908" s="45" t="s">
        <v>13116</v>
      </c>
      <c r="D4908" s="45" t="s">
        <v>8814</v>
      </c>
      <c r="E4908" s="45" t="s">
        <v>12365</v>
      </c>
    </row>
    <row r="4909" spans="1:5">
      <c r="A4909" s="25" t="s">
        <v>8815</v>
      </c>
      <c r="B4909" s="45" t="s">
        <v>8816</v>
      </c>
      <c r="C4909" s="45" t="s">
        <v>11992</v>
      </c>
      <c r="D4909" s="45" t="s">
        <v>8789</v>
      </c>
      <c r="E4909" s="45" t="s">
        <v>13117</v>
      </c>
    </row>
    <row r="4910" spans="1:5">
      <c r="A4910" s="25" t="s">
        <v>8817</v>
      </c>
      <c r="B4910" s="45" t="s">
        <v>13118</v>
      </c>
      <c r="C4910" s="45" t="s">
        <v>13119</v>
      </c>
      <c r="D4910" s="45" t="s">
        <v>8790</v>
      </c>
      <c r="E4910" s="45" t="s">
        <v>3445</v>
      </c>
    </row>
    <row r="4911" spans="1:5">
      <c r="A4911" s="25" t="s">
        <v>8818</v>
      </c>
      <c r="B4911" s="45" t="s">
        <v>8819</v>
      </c>
      <c r="C4911" s="45" t="s">
        <v>13120</v>
      </c>
      <c r="D4911" s="45" t="s">
        <v>8791</v>
      </c>
      <c r="E4911" s="45" t="s">
        <v>12364</v>
      </c>
    </row>
    <row r="4912" spans="1:5">
      <c r="A4912" s="25" t="s">
        <v>8820</v>
      </c>
      <c r="B4912" s="45" t="s">
        <v>13121</v>
      </c>
      <c r="C4912" s="45" t="s">
        <v>13122</v>
      </c>
      <c r="D4912" s="45" t="s">
        <v>8793</v>
      </c>
      <c r="E4912" s="45" t="s">
        <v>12365</v>
      </c>
    </row>
    <row r="4913" spans="1:5">
      <c r="A4913" s="25" t="s">
        <v>8821</v>
      </c>
      <c r="B4913" s="45" t="s">
        <v>13123</v>
      </c>
      <c r="C4913" s="45" t="s">
        <v>11992</v>
      </c>
      <c r="D4913" s="45" t="s">
        <v>8821</v>
      </c>
      <c r="E4913" s="45" t="s">
        <v>13124</v>
      </c>
    </row>
    <row r="4914" spans="1:5">
      <c r="A4914" s="25" t="s">
        <v>8822</v>
      </c>
      <c r="B4914" s="45" t="s">
        <v>13125</v>
      </c>
      <c r="C4914" s="45" t="s">
        <v>13126</v>
      </c>
      <c r="D4914" s="45" t="s">
        <v>8822</v>
      </c>
      <c r="E4914" s="45" t="s">
        <v>3445</v>
      </c>
    </row>
    <row r="4915" spans="1:5">
      <c r="A4915" s="25" t="s">
        <v>8823</v>
      </c>
      <c r="B4915" s="45" t="s">
        <v>8824</v>
      </c>
      <c r="C4915" s="45" t="s">
        <v>13127</v>
      </c>
      <c r="D4915" s="45" t="s">
        <v>8823</v>
      </c>
      <c r="E4915" s="45" t="s">
        <v>12364</v>
      </c>
    </row>
    <row r="4916" spans="1:5">
      <c r="A4916" s="25" t="s">
        <v>8825</v>
      </c>
      <c r="B4916" s="45" t="s">
        <v>13128</v>
      </c>
      <c r="C4916" s="45" t="s">
        <v>13129</v>
      </c>
      <c r="D4916" s="45" t="s">
        <v>8825</v>
      </c>
      <c r="E4916" s="45" t="s">
        <v>12365</v>
      </c>
    </row>
    <row r="4917" spans="1:5">
      <c r="A4917" s="25" t="s">
        <v>8826</v>
      </c>
      <c r="B4917" s="45" t="s">
        <v>13130</v>
      </c>
      <c r="C4917" s="45" t="s">
        <v>11992</v>
      </c>
      <c r="D4917" s="45" t="s">
        <v>8826</v>
      </c>
      <c r="E4917" s="45" t="s">
        <v>13131</v>
      </c>
    </row>
    <row r="4918" spans="1:5">
      <c r="A4918" s="25" t="s">
        <v>8827</v>
      </c>
      <c r="B4918" s="45" t="s">
        <v>13132</v>
      </c>
      <c r="C4918" s="45" t="s">
        <v>13133</v>
      </c>
      <c r="D4918" s="45" t="s">
        <v>8827</v>
      </c>
      <c r="E4918" s="45" t="s">
        <v>3396</v>
      </c>
    </row>
    <row r="4919" spans="1:5">
      <c r="A4919" s="25" t="s">
        <v>8828</v>
      </c>
      <c r="B4919" s="45" t="s">
        <v>13134</v>
      </c>
      <c r="C4919" s="45" t="s">
        <v>13135</v>
      </c>
      <c r="D4919" s="45" t="s">
        <v>8828</v>
      </c>
      <c r="E4919" s="45" t="s">
        <v>12364</v>
      </c>
    </row>
    <row r="4920" spans="1:5">
      <c r="A4920" s="25" t="s">
        <v>8829</v>
      </c>
      <c r="B4920" s="45" t="s">
        <v>13136</v>
      </c>
      <c r="C4920" s="45" t="s">
        <v>13135</v>
      </c>
      <c r="D4920" s="45" t="s">
        <v>8829</v>
      </c>
      <c r="E4920" s="45" t="s">
        <v>12365</v>
      </c>
    </row>
    <row r="4921" spans="1:5">
      <c r="A4921" s="25" t="s">
        <v>8830</v>
      </c>
      <c r="B4921" s="45" t="s">
        <v>13137</v>
      </c>
      <c r="C4921" s="45" t="s">
        <v>11992</v>
      </c>
      <c r="D4921" s="45" t="s">
        <v>8830</v>
      </c>
      <c r="E4921" s="45" t="s">
        <v>13138</v>
      </c>
    </row>
    <row r="4922" spans="1:5">
      <c r="A4922" s="25" t="s">
        <v>8831</v>
      </c>
      <c r="B4922" s="45" t="s">
        <v>13139</v>
      </c>
      <c r="C4922" s="45" t="s">
        <v>13140</v>
      </c>
      <c r="D4922" s="45" t="s">
        <v>8831</v>
      </c>
      <c r="E4922" s="45" t="s">
        <v>3396</v>
      </c>
    </row>
    <row r="4923" spans="1:5">
      <c r="A4923" s="25" t="s">
        <v>8832</v>
      </c>
      <c r="B4923" s="45" t="s">
        <v>8833</v>
      </c>
      <c r="C4923" s="45" t="s">
        <v>13141</v>
      </c>
      <c r="D4923" s="45" t="s">
        <v>8832</v>
      </c>
      <c r="E4923" s="45" t="s">
        <v>12364</v>
      </c>
    </row>
    <row r="4924" spans="1:5">
      <c r="A4924" s="25" t="s">
        <v>8834</v>
      </c>
      <c r="B4924" s="45" t="s">
        <v>8835</v>
      </c>
      <c r="C4924" s="45" t="s">
        <v>13142</v>
      </c>
      <c r="D4924" s="45" t="s">
        <v>8834</v>
      </c>
      <c r="E4924" s="45" t="s">
        <v>12365</v>
      </c>
    </row>
    <row r="4925" spans="1:5">
      <c r="A4925" s="42" t="s">
        <v>8836</v>
      </c>
      <c r="B4925" s="45" t="s">
        <v>8837</v>
      </c>
      <c r="C4925" s="45" t="s">
        <v>11992</v>
      </c>
      <c r="D4925" s="45" t="s">
        <v>8842</v>
      </c>
      <c r="E4925" s="45" t="s">
        <v>13143</v>
      </c>
    </row>
    <row r="4926" spans="1:5">
      <c r="A4926" s="42" t="s">
        <v>8838</v>
      </c>
      <c r="B4926" s="45" t="s">
        <v>13144</v>
      </c>
      <c r="C4926" s="45" t="s">
        <v>13145</v>
      </c>
      <c r="D4926" s="45" t="s">
        <v>8843</v>
      </c>
      <c r="E4926" s="45" t="s">
        <v>3396</v>
      </c>
    </row>
    <row r="4927" spans="1:5">
      <c r="A4927" s="42" t="s">
        <v>8839</v>
      </c>
      <c r="B4927" s="45" t="s">
        <v>13146</v>
      </c>
      <c r="C4927" s="45" t="s">
        <v>13147</v>
      </c>
      <c r="D4927" s="45" t="s">
        <v>8844</v>
      </c>
      <c r="E4927" s="45" t="s">
        <v>12364</v>
      </c>
    </row>
    <row r="4928" spans="1:5">
      <c r="A4928" s="42" t="s">
        <v>8840</v>
      </c>
      <c r="B4928" s="45" t="s">
        <v>8841</v>
      </c>
      <c r="C4928" s="45" t="s">
        <v>13148</v>
      </c>
      <c r="D4928" s="45" t="s">
        <v>8845</v>
      </c>
      <c r="E4928" s="45" t="s">
        <v>12365</v>
      </c>
    </row>
    <row r="4929" spans="1:5">
      <c r="A4929" s="42" t="s">
        <v>8842</v>
      </c>
      <c r="B4929" s="45" t="s">
        <v>13149</v>
      </c>
      <c r="C4929" s="45" t="s">
        <v>11992</v>
      </c>
      <c r="D4929" s="45" t="s">
        <v>8836</v>
      </c>
      <c r="E4929" s="45" t="s">
        <v>13150</v>
      </c>
    </row>
    <row r="4930" spans="1:5">
      <c r="A4930" s="42" t="s">
        <v>8843</v>
      </c>
      <c r="B4930" s="45" t="s">
        <v>13151</v>
      </c>
      <c r="C4930" s="45" t="s">
        <v>13152</v>
      </c>
      <c r="D4930" s="45" t="s">
        <v>8838</v>
      </c>
      <c r="E4930" s="45" t="s">
        <v>3396</v>
      </c>
    </row>
    <row r="4931" spans="1:5">
      <c r="A4931" s="42" t="s">
        <v>8844</v>
      </c>
      <c r="B4931" s="45" t="s">
        <v>13153</v>
      </c>
      <c r="C4931" s="45" t="s">
        <v>13154</v>
      </c>
      <c r="D4931" s="45" t="s">
        <v>8839</v>
      </c>
      <c r="E4931" s="45" t="s">
        <v>12364</v>
      </c>
    </row>
    <row r="4932" spans="1:5">
      <c r="A4932" s="42" t="s">
        <v>8845</v>
      </c>
      <c r="B4932" s="45" t="s">
        <v>13155</v>
      </c>
      <c r="C4932" s="45" t="s">
        <v>13156</v>
      </c>
      <c r="D4932" s="45" t="s">
        <v>8840</v>
      </c>
      <c r="E4932" s="45" t="s">
        <v>12365</v>
      </c>
    </row>
    <row r="4933" spans="1:5">
      <c r="A4933" s="42" t="s">
        <v>8846</v>
      </c>
      <c r="B4933" s="45" t="s">
        <v>13157</v>
      </c>
      <c r="C4933" s="45" t="s">
        <v>11992</v>
      </c>
      <c r="D4933" s="45" t="s">
        <v>8846</v>
      </c>
      <c r="E4933" s="45" t="s">
        <v>13158</v>
      </c>
    </row>
    <row r="4934" spans="1:5">
      <c r="A4934" s="42" t="s">
        <v>8847</v>
      </c>
      <c r="B4934" s="45" t="s">
        <v>13159</v>
      </c>
      <c r="C4934" s="45" t="s">
        <v>13160</v>
      </c>
      <c r="D4934" s="45" t="s">
        <v>8847</v>
      </c>
      <c r="E4934" s="45" t="s">
        <v>3396</v>
      </c>
    </row>
    <row r="4935" spans="1:5">
      <c r="A4935" s="42" t="s">
        <v>8848</v>
      </c>
      <c r="B4935" s="45" t="s">
        <v>13161</v>
      </c>
      <c r="C4935" s="45" t="s">
        <v>13162</v>
      </c>
      <c r="D4935" s="45" t="s">
        <v>8848</v>
      </c>
      <c r="E4935" s="45" t="s">
        <v>12364</v>
      </c>
    </row>
    <row r="4936" spans="1:5">
      <c r="A4936" s="42" t="s">
        <v>8849</v>
      </c>
      <c r="B4936" s="45" t="s">
        <v>13163</v>
      </c>
      <c r="C4936" s="45" t="s">
        <v>13164</v>
      </c>
      <c r="D4936" s="45" t="s">
        <v>8849</v>
      </c>
      <c r="E4936" s="45" t="s">
        <v>12365</v>
      </c>
    </row>
    <row r="4937" spans="1:5">
      <c r="A4937" s="42" t="s">
        <v>17240</v>
      </c>
      <c r="B4937" s="25" t="s">
        <v>17248</v>
      </c>
    </row>
    <row r="4938" spans="1:5">
      <c r="A4938" s="42" t="s">
        <v>17241</v>
      </c>
      <c r="B4938" s="25" t="s">
        <v>17249</v>
      </c>
    </row>
    <row r="4939" spans="1:5">
      <c r="A4939" s="42" t="s">
        <v>17242</v>
      </c>
      <c r="B4939" s="25" t="s">
        <v>17250</v>
      </c>
    </row>
    <row r="4940" spans="1:5">
      <c r="A4940" s="42" t="s">
        <v>17243</v>
      </c>
      <c r="B4940" s="25" t="s">
        <v>17251</v>
      </c>
    </row>
    <row r="4941" spans="1:5">
      <c r="A4941" s="42" t="s">
        <v>17244</v>
      </c>
      <c r="B4941" s="25" t="s">
        <v>17252</v>
      </c>
    </row>
    <row r="4942" spans="1:5">
      <c r="A4942" s="42" t="s">
        <v>17245</v>
      </c>
      <c r="B4942" s="25" t="s">
        <v>17253</v>
      </c>
    </row>
    <row r="4943" spans="1:5">
      <c r="A4943" s="42" t="s">
        <v>17246</v>
      </c>
      <c r="B4943" s="25" t="s">
        <v>17254</v>
      </c>
    </row>
    <row r="4944" spans="1:5">
      <c r="A4944" s="42" t="s">
        <v>17247</v>
      </c>
      <c r="B4944" s="25" t="s">
        <v>17255</v>
      </c>
    </row>
    <row r="4945" spans="1:5">
      <c r="A4945" s="25" t="s">
        <v>8850</v>
      </c>
      <c r="B4945" s="25" t="s">
        <v>8851</v>
      </c>
    </row>
    <row r="4946" spans="1:5">
      <c r="A4946" s="25" t="s">
        <v>8852</v>
      </c>
      <c r="B4946" s="25" t="s">
        <v>8853</v>
      </c>
    </row>
    <row r="4947" spans="1:5">
      <c r="A4947" s="25" t="s">
        <v>8854</v>
      </c>
      <c r="B4947" s="45" t="s">
        <v>8855</v>
      </c>
      <c r="C4947" s="45"/>
      <c r="E4947" s="45"/>
    </row>
    <row r="4948" spans="1:5">
      <c r="A4948" s="25" t="s">
        <v>11050</v>
      </c>
      <c r="B4948" s="25" t="s">
        <v>11061</v>
      </c>
    </row>
    <row r="4949" spans="1:5">
      <c r="A4949" s="25" t="s">
        <v>8856</v>
      </c>
      <c r="B4949" s="25" t="s">
        <v>8857</v>
      </c>
    </row>
    <row r="4950" spans="1:5">
      <c r="A4950" s="25" t="s">
        <v>8858</v>
      </c>
      <c r="B4950" s="25" t="s">
        <v>8859</v>
      </c>
    </row>
    <row r="4951" spans="1:5">
      <c r="A4951" s="42" t="s">
        <v>8860</v>
      </c>
      <c r="B4951" s="25" t="s">
        <v>8861</v>
      </c>
      <c r="D4951" s="42"/>
    </row>
    <row r="4952" spans="1:5">
      <c r="A4952" s="42" t="s">
        <v>8862</v>
      </c>
      <c r="B4952" s="25" t="s">
        <v>8863</v>
      </c>
      <c r="D4952" s="42"/>
    </row>
    <row r="4953" spans="1:5">
      <c r="A4953" s="42" t="s">
        <v>8864</v>
      </c>
      <c r="B4953" s="25" t="s">
        <v>8865</v>
      </c>
      <c r="D4953" s="42"/>
    </row>
    <row r="4954" spans="1:5">
      <c r="A4954" s="42" t="s">
        <v>8866</v>
      </c>
      <c r="B4954" s="25" t="s">
        <v>8867</v>
      </c>
      <c r="D4954" s="42"/>
    </row>
    <row r="4955" spans="1:5">
      <c r="A4955" s="42" t="s">
        <v>8868</v>
      </c>
      <c r="B4955" s="25" t="s">
        <v>8869</v>
      </c>
      <c r="D4955" s="42"/>
    </row>
    <row r="4956" spans="1:5">
      <c r="A4956" s="42" t="s">
        <v>8870</v>
      </c>
      <c r="B4956" s="25" t="s">
        <v>8871</v>
      </c>
      <c r="D4956" s="42"/>
    </row>
    <row r="4957" spans="1:5">
      <c r="A4957" s="42" t="s">
        <v>8872</v>
      </c>
      <c r="B4957" s="25" t="s">
        <v>8873</v>
      </c>
      <c r="D4957" s="42"/>
    </row>
    <row r="4958" spans="1:5">
      <c r="A4958" s="42" t="s">
        <v>8874</v>
      </c>
      <c r="B4958" s="25" t="s">
        <v>8875</v>
      </c>
      <c r="D4958" s="42"/>
    </row>
    <row r="4959" spans="1:5">
      <c r="A4959" s="25" t="s">
        <v>8876</v>
      </c>
      <c r="B4959" s="25" t="s">
        <v>8877</v>
      </c>
    </row>
    <row r="4960" spans="1:5">
      <c r="A4960" s="25" t="s">
        <v>8878</v>
      </c>
      <c r="B4960" s="45" t="s">
        <v>8879</v>
      </c>
      <c r="C4960" s="45"/>
      <c r="E4960" s="45"/>
    </row>
    <row r="4961" spans="1:5">
      <c r="A4961" s="25" t="s">
        <v>8880</v>
      </c>
      <c r="B4961" s="25" t="s">
        <v>8881</v>
      </c>
    </row>
    <row r="4962" spans="1:5">
      <c r="A4962" s="25" t="s">
        <v>8882</v>
      </c>
      <c r="B4962" s="25" t="s">
        <v>8883</v>
      </c>
    </row>
    <row r="4963" spans="1:5">
      <c r="A4963" s="25" t="s">
        <v>8884</v>
      </c>
      <c r="B4963" s="25" t="s">
        <v>17717</v>
      </c>
    </row>
    <row r="4964" spans="1:5">
      <c r="A4964" s="25" t="s">
        <v>8885</v>
      </c>
      <c r="B4964" s="25" t="s">
        <v>8736</v>
      </c>
    </row>
    <row r="4965" spans="1:5">
      <c r="A4965" s="25" t="s">
        <v>8886</v>
      </c>
      <c r="B4965" s="25" t="s">
        <v>8887</v>
      </c>
    </row>
    <row r="4966" spans="1:5">
      <c r="A4966" s="25" t="s">
        <v>8888</v>
      </c>
      <c r="B4966" s="25" t="s">
        <v>4117</v>
      </c>
    </row>
    <row r="4967" spans="1:5">
      <c r="A4967" s="25" t="s">
        <v>8889</v>
      </c>
      <c r="B4967" s="25" t="s">
        <v>8890</v>
      </c>
    </row>
    <row r="4968" spans="1:5">
      <c r="A4968" s="25" t="s">
        <v>8891</v>
      </c>
      <c r="B4968" s="25" t="s">
        <v>4121</v>
      </c>
    </row>
    <row r="4969" spans="1:5">
      <c r="A4969" s="25" t="s">
        <v>11010</v>
      </c>
      <c r="B4969" s="25" t="s">
        <v>11019</v>
      </c>
    </row>
    <row r="4970" spans="1:5">
      <c r="A4970" s="25" t="s">
        <v>8892</v>
      </c>
      <c r="B4970" s="25" t="s">
        <v>8893</v>
      </c>
    </row>
    <row r="4971" spans="1:5">
      <c r="A4971" s="25" t="s">
        <v>8902</v>
      </c>
      <c r="B4971" s="25" t="s">
        <v>8903</v>
      </c>
    </row>
    <row r="4972" spans="1:5">
      <c r="A4972" s="25" t="s">
        <v>8904</v>
      </c>
      <c r="B4972" s="25" t="s">
        <v>8905</v>
      </c>
    </row>
    <row r="4973" spans="1:5">
      <c r="A4973" s="25" t="s">
        <v>8906</v>
      </c>
      <c r="B4973" s="44" t="s">
        <v>8907</v>
      </c>
      <c r="C4973" s="44"/>
      <c r="E4973" s="44"/>
    </row>
    <row r="4974" spans="1:5">
      <c r="A4974" s="25" t="s">
        <v>8908</v>
      </c>
      <c r="B4974" s="44" t="s">
        <v>8909</v>
      </c>
      <c r="C4974" s="44"/>
      <c r="E4974" s="44"/>
    </row>
    <row r="4975" spans="1:5">
      <c r="A4975" s="25" t="s">
        <v>8910</v>
      </c>
      <c r="B4975" s="44" t="s">
        <v>8911</v>
      </c>
      <c r="C4975" s="44"/>
      <c r="E4975" s="44"/>
    </row>
    <row r="4976" spans="1:5">
      <c r="A4976" s="25" t="s">
        <v>8912</v>
      </c>
      <c r="B4976" s="44" t="s">
        <v>8913</v>
      </c>
      <c r="C4976" s="44"/>
      <c r="E4976" s="44"/>
    </row>
    <row r="4977" spans="1:5">
      <c r="A4977" s="25" t="s">
        <v>8914</v>
      </c>
      <c r="B4977" s="44" t="s">
        <v>8915</v>
      </c>
      <c r="C4977" s="44"/>
      <c r="E4977" s="44"/>
    </row>
    <row r="4978" spans="1:5">
      <c r="A4978" s="25" t="s">
        <v>8916</v>
      </c>
      <c r="B4978" s="25" t="s">
        <v>8917</v>
      </c>
    </row>
    <row r="4979" spans="1:5">
      <c r="A4979" s="25" t="s">
        <v>8918</v>
      </c>
      <c r="B4979" s="25" t="s">
        <v>8919</v>
      </c>
    </row>
    <row r="4980" spans="1:5">
      <c r="A4980" s="25" t="s">
        <v>8920</v>
      </c>
      <c r="B4980" s="25" t="s">
        <v>8921</v>
      </c>
    </row>
    <row r="4981" spans="1:5">
      <c r="A4981" s="25" t="s">
        <v>8922</v>
      </c>
      <c r="B4981" s="25" t="s">
        <v>8923</v>
      </c>
    </row>
    <row r="4982" spans="1:5">
      <c r="A4982" s="25" t="s">
        <v>8924</v>
      </c>
      <c r="B4982" s="25" t="s">
        <v>8925</v>
      </c>
    </row>
    <row r="4983" spans="1:5">
      <c r="A4983" s="25" t="s">
        <v>8926</v>
      </c>
      <c r="B4983" s="25" t="s">
        <v>8927</v>
      </c>
    </row>
    <row r="4984" spans="1:5">
      <c r="A4984" s="25" t="s">
        <v>8928</v>
      </c>
      <c r="B4984" s="45" t="s">
        <v>8929</v>
      </c>
      <c r="C4984" s="45"/>
      <c r="E4984" s="45"/>
    </row>
    <row r="4985" spans="1:5">
      <c r="A4985" s="42" t="s">
        <v>8930</v>
      </c>
      <c r="B4985" s="25" t="s">
        <v>8931</v>
      </c>
      <c r="C4985" s="25" t="s">
        <v>11992</v>
      </c>
      <c r="D4985" s="25" t="s">
        <v>8930</v>
      </c>
      <c r="E4985" s="25" t="s">
        <v>15029</v>
      </c>
    </row>
    <row r="4986" spans="1:5">
      <c r="A4986" s="42" t="s">
        <v>8932</v>
      </c>
      <c r="B4986" s="25" t="s">
        <v>8933</v>
      </c>
      <c r="C4986" s="25" t="s">
        <v>15030</v>
      </c>
      <c r="D4986" s="25" t="s">
        <v>8932</v>
      </c>
      <c r="E4986" s="25" t="s">
        <v>12458</v>
      </c>
    </row>
    <row r="4987" spans="1:5">
      <c r="A4987" s="42" t="s">
        <v>8934</v>
      </c>
      <c r="B4987" s="25" t="s">
        <v>15031</v>
      </c>
      <c r="C4987" s="25" t="s">
        <v>15032</v>
      </c>
      <c r="D4987" s="25" t="s">
        <v>8934</v>
      </c>
      <c r="E4987" s="25" t="s">
        <v>12459</v>
      </c>
    </row>
    <row r="4988" spans="1:5">
      <c r="A4988" s="42" t="s">
        <v>8935</v>
      </c>
      <c r="B4988" s="25" t="s">
        <v>8936</v>
      </c>
      <c r="C4988" s="25" t="s">
        <v>15033</v>
      </c>
      <c r="D4988" s="25" t="s">
        <v>8935</v>
      </c>
      <c r="E4988" s="25" t="s">
        <v>12460</v>
      </c>
    </row>
    <row r="4989" spans="1:5">
      <c r="A4989" s="42" t="s">
        <v>8937</v>
      </c>
      <c r="B4989" s="25" t="s">
        <v>15034</v>
      </c>
      <c r="C4989" s="25" t="s">
        <v>11992</v>
      </c>
      <c r="D4989" s="25" t="s">
        <v>8937</v>
      </c>
      <c r="E4989" s="25" t="s">
        <v>15035</v>
      </c>
    </row>
    <row r="4990" spans="1:5">
      <c r="A4990" s="42" t="s">
        <v>8938</v>
      </c>
      <c r="B4990" s="25" t="s">
        <v>15036</v>
      </c>
      <c r="C4990" s="25" t="s">
        <v>15037</v>
      </c>
      <c r="D4990" s="25" t="s">
        <v>8938</v>
      </c>
      <c r="E4990" s="25" t="s">
        <v>12458</v>
      </c>
    </row>
    <row r="4991" spans="1:5">
      <c r="A4991" s="42" t="s">
        <v>8939</v>
      </c>
      <c r="B4991" s="25" t="s">
        <v>15038</v>
      </c>
      <c r="C4991" s="25" t="s">
        <v>15039</v>
      </c>
      <c r="D4991" s="25" t="s">
        <v>8939</v>
      </c>
      <c r="E4991" s="25" t="s">
        <v>12459</v>
      </c>
    </row>
    <row r="4992" spans="1:5">
      <c r="A4992" s="42" t="s">
        <v>8940</v>
      </c>
      <c r="B4992" s="25" t="s">
        <v>15040</v>
      </c>
      <c r="C4992" s="25" t="s">
        <v>15041</v>
      </c>
      <c r="D4992" s="25" t="s">
        <v>8940</v>
      </c>
      <c r="E4992" s="25" t="s">
        <v>12460</v>
      </c>
    </row>
    <row r="4993" spans="1:5">
      <c r="A4993" s="42" t="s">
        <v>8941</v>
      </c>
      <c r="B4993" s="25" t="s">
        <v>15042</v>
      </c>
      <c r="C4993" s="25" t="s">
        <v>11992</v>
      </c>
      <c r="D4993" s="25" t="s">
        <v>8969</v>
      </c>
      <c r="E4993" s="25" t="s">
        <v>15043</v>
      </c>
    </row>
    <row r="4994" spans="1:5">
      <c r="A4994" s="42" t="s">
        <v>8942</v>
      </c>
      <c r="B4994" s="25" t="s">
        <v>15044</v>
      </c>
      <c r="C4994" s="25" t="s">
        <v>15045</v>
      </c>
      <c r="D4994" s="25" t="s">
        <v>8970</v>
      </c>
      <c r="E4994" s="25" t="s">
        <v>12458</v>
      </c>
    </row>
    <row r="4995" spans="1:5">
      <c r="A4995" s="42" t="s">
        <v>8943</v>
      </c>
      <c r="B4995" s="25" t="s">
        <v>8944</v>
      </c>
      <c r="C4995" s="25" t="s">
        <v>15046</v>
      </c>
      <c r="D4995" s="25" t="s">
        <v>8971</v>
      </c>
      <c r="E4995" s="25" t="s">
        <v>12459</v>
      </c>
    </row>
    <row r="4996" spans="1:5">
      <c r="A4996" s="42" t="s">
        <v>8945</v>
      </c>
      <c r="B4996" s="25" t="s">
        <v>15047</v>
      </c>
      <c r="C4996" s="25" t="s">
        <v>15048</v>
      </c>
      <c r="D4996" s="25" t="s">
        <v>8972</v>
      </c>
      <c r="E4996" s="25" t="s">
        <v>12460</v>
      </c>
    </row>
    <row r="4997" spans="1:5">
      <c r="A4997" s="42" t="s">
        <v>8946</v>
      </c>
      <c r="B4997" s="25" t="s">
        <v>15049</v>
      </c>
      <c r="C4997" s="25" t="s">
        <v>11992</v>
      </c>
      <c r="D4997" s="25" t="s">
        <v>8941</v>
      </c>
      <c r="E4997" s="25" t="s">
        <v>15050</v>
      </c>
    </row>
    <row r="4998" spans="1:5">
      <c r="A4998" s="42" t="s">
        <v>8947</v>
      </c>
      <c r="B4998" s="25" t="s">
        <v>15051</v>
      </c>
      <c r="C4998" s="25" t="s">
        <v>15052</v>
      </c>
      <c r="D4998" s="25" t="s">
        <v>8942</v>
      </c>
      <c r="E4998" s="25" t="s">
        <v>12458</v>
      </c>
    </row>
    <row r="4999" spans="1:5">
      <c r="A4999" s="42" t="s">
        <v>8948</v>
      </c>
      <c r="B4999" s="25" t="s">
        <v>8949</v>
      </c>
      <c r="C4999" s="25" t="s">
        <v>15053</v>
      </c>
      <c r="D4999" s="25" t="s">
        <v>8943</v>
      </c>
      <c r="E4999" s="25" t="s">
        <v>12459</v>
      </c>
    </row>
    <row r="5000" spans="1:5">
      <c r="A5000" s="42" t="s">
        <v>8950</v>
      </c>
      <c r="B5000" s="25" t="s">
        <v>8951</v>
      </c>
      <c r="C5000" s="25" t="s">
        <v>15054</v>
      </c>
      <c r="D5000" s="25" t="s">
        <v>8945</v>
      </c>
      <c r="E5000" s="25" t="s">
        <v>12460</v>
      </c>
    </row>
    <row r="5001" spans="1:5">
      <c r="A5001" s="42" t="s">
        <v>8952</v>
      </c>
      <c r="B5001" s="25" t="s">
        <v>15055</v>
      </c>
      <c r="C5001" s="25" t="s">
        <v>11992</v>
      </c>
      <c r="D5001" s="25" t="s">
        <v>8977</v>
      </c>
      <c r="E5001" s="25" t="s">
        <v>15056</v>
      </c>
    </row>
    <row r="5002" spans="1:5">
      <c r="A5002" s="42" t="s">
        <v>8953</v>
      </c>
      <c r="B5002" s="25" t="s">
        <v>15057</v>
      </c>
      <c r="C5002" s="25" t="s">
        <v>15058</v>
      </c>
      <c r="D5002" s="25" t="s">
        <v>8978</v>
      </c>
      <c r="E5002" s="25" t="s">
        <v>12458</v>
      </c>
    </row>
    <row r="5003" spans="1:5">
      <c r="A5003" s="42" t="s">
        <v>8954</v>
      </c>
      <c r="B5003" s="25" t="s">
        <v>15059</v>
      </c>
      <c r="C5003" s="25" t="s">
        <v>15060</v>
      </c>
      <c r="D5003" s="25" t="s">
        <v>8979</v>
      </c>
      <c r="E5003" s="25" t="s">
        <v>12459</v>
      </c>
    </row>
    <row r="5004" spans="1:5">
      <c r="A5004" s="42" t="s">
        <v>8955</v>
      </c>
      <c r="B5004" s="25" t="s">
        <v>8956</v>
      </c>
      <c r="C5004" s="25" t="s">
        <v>15061</v>
      </c>
      <c r="D5004" s="25" t="s">
        <v>8981</v>
      </c>
      <c r="E5004" s="25" t="s">
        <v>12460</v>
      </c>
    </row>
    <row r="5005" spans="1:5">
      <c r="A5005" s="42" t="s">
        <v>8957</v>
      </c>
      <c r="B5005" s="25" t="s">
        <v>15062</v>
      </c>
      <c r="C5005" s="25" t="s">
        <v>11992</v>
      </c>
      <c r="D5005" s="25" t="s">
        <v>8973</v>
      </c>
      <c r="E5005" s="25" t="s">
        <v>15063</v>
      </c>
    </row>
    <row r="5006" spans="1:5">
      <c r="A5006" s="42" t="s">
        <v>8958</v>
      </c>
      <c r="B5006" s="25" t="s">
        <v>15064</v>
      </c>
      <c r="C5006" s="25" t="s">
        <v>15065</v>
      </c>
      <c r="D5006" s="25" t="s">
        <v>8974</v>
      </c>
      <c r="E5006" s="25" t="s">
        <v>12458</v>
      </c>
    </row>
    <row r="5007" spans="1:5">
      <c r="A5007" s="42" t="s">
        <v>8959</v>
      </c>
      <c r="B5007" s="25" t="s">
        <v>15066</v>
      </c>
      <c r="C5007" s="25" t="s">
        <v>15067</v>
      </c>
      <c r="D5007" s="25" t="s">
        <v>8975</v>
      </c>
      <c r="E5007" s="25" t="s">
        <v>12459</v>
      </c>
    </row>
    <row r="5008" spans="1:5">
      <c r="A5008" s="42" t="s">
        <v>8960</v>
      </c>
      <c r="B5008" s="25" t="s">
        <v>15068</v>
      </c>
      <c r="C5008" s="25" t="s">
        <v>15069</v>
      </c>
      <c r="D5008" s="25" t="s">
        <v>8976</v>
      </c>
      <c r="E5008" s="25" t="s">
        <v>12460</v>
      </c>
    </row>
    <row r="5009" spans="1:5">
      <c r="A5009" s="42" t="s">
        <v>8961</v>
      </c>
      <c r="B5009" s="25" t="s">
        <v>15070</v>
      </c>
      <c r="C5009" s="25" t="s">
        <v>11992</v>
      </c>
      <c r="D5009" s="25" t="s">
        <v>8946</v>
      </c>
      <c r="E5009" s="25" t="s">
        <v>15071</v>
      </c>
    </row>
    <row r="5010" spans="1:5">
      <c r="A5010" s="42" t="s">
        <v>8962</v>
      </c>
      <c r="B5010" s="25" t="s">
        <v>15072</v>
      </c>
      <c r="C5010" s="25" t="s">
        <v>15073</v>
      </c>
      <c r="D5010" s="25" t="s">
        <v>8947</v>
      </c>
      <c r="E5010" s="25" t="s">
        <v>12458</v>
      </c>
    </row>
    <row r="5011" spans="1:5">
      <c r="A5011" s="42" t="s">
        <v>8963</v>
      </c>
      <c r="B5011" s="25" t="s">
        <v>15074</v>
      </c>
      <c r="C5011" s="25" t="s">
        <v>15075</v>
      </c>
      <c r="D5011" s="25" t="s">
        <v>8948</v>
      </c>
      <c r="E5011" s="25" t="s">
        <v>12459</v>
      </c>
    </row>
    <row r="5012" spans="1:5">
      <c r="A5012" s="42" t="s">
        <v>8964</v>
      </c>
      <c r="B5012" s="25" t="s">
        <v>15076</v>
      </c>
      <c r="C5012" s="25" t="s">
        <v>15077</v>
      </c>
      <c r="D5012" s="25" t="s">
        <v>8950</v>
      </c>
      <c r="E5012" s="25" t="s">
        <v>12460</v>
      </c>
    </row>
    <row r="5013" spans="1:5">
      <c r="A5013" s="42" t="s">
        <v>8965</v>
      </c>
      <c r="B5013" s="25" t="s">
        <v>15078</v>
      </c>
      <c r="C5013" s="25" t="s">
        <v>11992</v>
      </c>
      <c r="D5013" s="25" t="s">
        <v>9007</v>
      </c>
      <c r="E5013" s="25" t="s">
        <v>15079</v>
      </c>
    </row>
    <row r="5014" spans="1:5">
      <c r="A5014" s="42" t="s">
        <v>8966</v>
      </c>
      <c r="B5014" s="25" t="s">
        <v>15080</v>
      </c>
      <c r="C5014" s="25" t="s">
        <v>15081</v>
      </c>
      <c r="D5014" s="25" t="s">
        <v>9008</v>
      </c>
      <c r="E5014" s="25" t="s">
        <v>12458</v>
      </c>
    </row>
    <row r="5015" spans="1:5">
      <c r="A5015" s="42" t="s">
        <v>8967</v>
      </c>
      <c r="B5015" s="25" t="s">
        <v>15082</v>
      </c>
      <c r="C5015" s="25" t="s">
        <v>15083</v>
      </c>
      <c r="D5015" s="25" t="s">
        <v>9009</v>
      </c>
      <c r="E5015" s="25" t="s">
        <v>12459</v>
      </c>
    </row>
    <row r="5016" spans="1:5">
      <c r="A5016" s="42" t="s">
        <v>8968</v>
      </c>
      <c r="B5016" s="25" t="s">
        <v>15084</v>
      </c>
      <c r="C5016" s="25" t="s">
        <v>15085</v>
      </c>
      <c r="D5016" s="25" t="s">
        <v>9010</v>
      </c>
      <c r="E5016" s="25" t="s">
        <v>12460</v>
      </c>
    </row>
    <row r="5017" spans="1:5">
      <c r="A5017" s="42" t="s">
        <v>8969</v>
      </c>
      <c r="B5017" s="25" t="s">
        <v>15086</v>
      </c>
      <c r="C5017" s="25" t="s">
        <v>11992</v>
      </c>
      <c r="D5017" s="25" t="s">
        <v>9011</v>
      </c>
      <c r="E5017" s="25" t="s">
        <v>15087</v>
      </c>
    </row>
    <row r="5018" spans="1:5">
      <c r="A5018" s="42" t="s">
        <v>8970</v>
      </c>
      <c r="B5018" s="25" t="s">
        <v>15088</v>
      </c>
      <c r="C5018" s="25" t="s">
        <v>15089</v>
      </c>
      <c r="D5018" s="25" t="s">
        <v>9012</v>
      </c>
      <c r="E5018" s="25" t="s">
        <v>12458</v>
      </c>
    </row>
    <row r="5019" spans="1:5">
      <c r="A5019" s="42" t="s">
        <v>8971</v>
      </c>
      <c r="B5019" s="25" t="s">
        <v>15090</v>
      </c>
      <c r="C5019" s="25" t="s">
        <v>15091</v>
      </c>
      <c r="D5019" s="25" t="s">
        <v>9013</v>
      </c>
      <c r="E5019" s="25" t="s">
        <v>12459</v>
      </c>
    </row>
    <row r="5020" spans="1:5">
      <c r="A5020" s="42" t="s">
        <v>8972</v>
      </c>
      <c r="B5020" s="25" t="s">
        <v>15092</v>
      </c>
      <c r="C5020" s="25" t="s">
        <v>15093</v>
      </c>
      <c r="D5020" s="25" t="s">
        <v>9014</v>
      </c>
      <c r="E5020" s="25" t="s">
        <v>12460</v>
      </c>
    </row>
    <row r="5021" spans="1:5">
      <c r="A5021" s="42" t="s">
        <v>8973</v>
      </c>
      <c r="B5021" s="25" t="s">
        <v>15094</v>
      </c>
      <c r="C5021" s="25" t="s">
        <v>11992</v>
      </c>
      <c r="D5021" s="25" t="s">
        <v>8987</v>
      </c>
      <c r="E5021" s="25" t="s">
        <v>15095</v>
      </c>
    </row>
    <row r="5022" spans="1:5">
      <c r="A5022" s="42" t="s">
        <v>8974</v>
      </c>
      <c r="B5022" s="25" t="s">
        <v>15096</v>
      </c>
      <c r="C5022" s="25" t="s">
        <v>15097</v>
      </c>
      <c r="D5022" s="25" t="s">
        <v>8988</v>
      </c>
      <c r="E5022" s="25" t="s">
        <v>12458</v>
      </c>
    </row>
    <row r="5023" spans="1:5">
      <c r="A5023" s="42" t="s">
        <v>8975</v>
      </c>
      <c r="B5023" s="25" t="s">
        <v>15098</v>
      </c>
      <c r="C5023" s="25" t="s">
        <v>15099</v>
      </c>
      <c r="D5023" s="25" t="s">
        <v>8989</v>
      </c>
      <c r="E5023" s="25" t="s">
        <v>12459</v>
      </c>
    </row>
    <row r="5024" spans="1:5">
      <c r="A5024" s="42" t="s">
        <v>8976</v>
      </c>
      <c r="B5024" s="25" t="s">
        <v>15100</v>
      </c>
      <c r="C5024" s="25" t="s">
        <v>15101</v>
      </c>
      <c r="D5024" s="25" t="s">
        <v>8990</v>
      </c>
      <c r="E5024" s="25" t="s">
        <v>12460</v>
      </c>
    </row>
    <row r="5025" spans="1:5">
      <c r="A5025" s="42" t="s">
        <v>8977</v>
      </c>
      <c r="B5025" s="25" t="s">
        <v>15102</v>
      </c>
      <c r="C5025" s="25" t="s">
        <v>11992</v>
      </c>
      <c r="D5025" s="25" t="s">
        <v>8991</v>
      </c>
      <c r="E5025" s="25" t="s">
        <v>15103</v>
      </c>
    </row>
    <row r="5026" spans="1:5">
      <c r="A5026" s="42" t="s">
        <v>8978</v>
      </c>
      <c r="B5026" s="25" t="s">
        <v>15104</v>
      </c>
      <c r="C5026" s="25" t="s">
        <v>15105</v>
      </c>
      <c r="D5026" s="25" t="s">
        <v>8992</v>
      </c>
      <c r="E5026" s="25" t="s">
        <v>12458</v>
      </c>
    </row>
    <row r="5027" spans="1:5">
      <c r="A5027" s="42" t="s">
        <v>8979</v>
      </c>
      <c r="B5027" s="25" t="s">
        <v>8980</v>
      </c>
      <c r="C5027" s="25" t="s">
        <v>15083</v>
      </c>
      <c r="D5027" s="25" t="s">
        <v>8993</v>
      </c>
      <c r="E5027" s="25" t="s">
        <v>12459</v>
      </c>
    </row>
    <row r="5028" spans="1:5">
      <c r="A5028" s="42" t="s">
        <v>8981</v>
      </c>
      <c r="B5028" s="25" t="s">
        <v>15100</v>
      </c>
      <c r="C5028" s="25" t="s">
        <v>15106</v>
      </c>
      <c r="D5028" s="25" t="s">
        <v>8994</v>
      </c>
      <c r="E5028" s="25" t="s">
        <v>12460</v>
      </c>
    </row>
    <row r="5029" spans="1:5">
      <c r="A5029" s="42" t="s">
        <v>8982</v>
      </c>
      <c r="B5029" s="25" t="s">
        <v>15107</v>
      </c>
      <c r="C5029" s="25" t="s">
        <v>11992</v>
      </c>
      <c r="D5029" s="25" t="s">
        <v>8996</v>
      </c>
      <c r="E5029" s="25" t="s">
        <v>15108</v>
      </c>
    </row>
    <row r="5030" spans="1:5">
      <c r="A5030" s="42" t="s">
        <v>8983</v>
      </c>
      <c r="B5030" s="25" t="s">
        <v>15109</v>
      </c>
      <c r="C5030" s="25" t="s">
        <v>15110</v>
      </c>
      <c r="D5030" s="25" t="s">
        <v>8998</v>
      </c>
      <c r="E5030" s="25" t="s">
        <v>12458</v>
      </c>
    </row>
    <row r="5031" spans="1:5">
      <c r="A5031" s="42" t="s">
        <v>8984</v>
      </c>
      <c r="B5031" s="25" t="s">
        <v>8985</v>
      </c>
      <c r="C5031" s="25" t="s">
        <v>15111</v>
      </c>
      <c r="D5031" s="25" t="s">
        <v>8999</v>
      </c>
      <c r="E5031" s="25" t="s">
        <v>12459</v>
      </c>
    </row>
    <row r="5032" spans="1:5">
      <c r="A5032" s="42" t="s">
        <v>8986</v>
      </c>
      <c r="B5032" s="25" t="s">
        <v>15112</v>
      </c>
      <c r="C5032" s="25" t="s">
        <v>15113</v>
      </c>
      <c r="D5032" s="25" t="s">
        <v>9000</v>
      </c>
      <c r="E5032" s="25" t="s">
        <v>12460</v>
      </c>
    </row>
    <row r="5033" spans="1:5">
      <c r="A5033" s="42" t="s">
        <v>8987</v>
      </c>
      <c r="B5033" s="25" t="s">
        <v>15114</v>
      </c>
      <c r="C5033" s="25" t="s">
        <v>11992</v>
      </c>
      <c r="D5033" s="25" t="s">
        <v>8952</v>
      </c>
      <c r="E5033" s="25" t="s">
        <v>15115</v>
      </c>
    </row>
    <row r="5034" spans="1:5">
      <c r="A5034" s="42" t="s">
        <v>8988</v>
      </c>
      <c r="B5034" s="25" t="s">
        <v>15116</v>
      </c>
      <c r="C5034" s="25" t="s">
        <v>15117</v>
      </c>
      <c r="D5034" s="25" t="s">
        <v>8953</v>
      </c>
      <c r="E5034" s="25" t="s">
        <v>12458</v>
      </c>
    </row>
    <row r="5035" spans="1:5">
      <c r="A5035" s="42" t="s">
        <v>8989</v>
      </c>
      <c r="B5035" s="25" t="s">
        <v>15118</v>
      </c>
      <c r="C5035" s="25" t="s">
        <v>15119</v>
      </c>
      <c r="D5035" s="25" t="s">
        <v>8954</v>
      </c>
      <c r="E5035" s="25" t="s">
        <v>12459</v>
      </c>
    </row>
    <row r="5036" spans="1:5">
      <c r="A5036" s="42" t="s">
        <v>8990</v>
      </c>
      <c r="B5036" s="25" t="s">
        <v>15120</v>
      </c>
      <c r="C5036" s="25" t="s">
        <v>15121</v>
      </c>
      <c r="D5036" s="25" t="s">
        <v>8955</v>
      </c>
      <c r="E5036" s="25" t="s">
        <v>12460</v>
      </c>
    </row>
    <row r="5037" spans="1:5">
      <c r="A5037" s="42" t="s">
        <v>8991</v>
      </c>
      <c r="B5037" s="25" t="s">
        <v>15122</v>
      </c>
      <c r="C5037" s="25" t="s">
        <v>11992</v>
      </c>
      <c r="D5037" s="25" t="s">
        <v>8982</v>
      </c>
      <c r="E5037" s="25" t="s">
        <v>15123</v>
      </c>
    </row>
    <row r="5038" spans="1:5">
      <c r="A5038" s="42" t="s">
        <v>8992</v>
      </c>
      <c r="B5038" s="25" t="s">
        <v>15124</v>
      </c>
      <c r="C5038" s="25" t="s">
        <v>15125</v>
      </c>
      <c r="D5038" s="25" t="s">
        <v>8983</v>
      </c>
      <c r="E5038" s="25" t="s">
        <v>12458</v>
      </c>
    </row>
    <row r="5039" spans="1:5">
      <c r="A5039" s="42" t="s">
        <v>8993</v>
      </c>
      <c r="B5039" s="25" t="s">
        <v>15126</v>
      </c>
      <c r="C5039" s="25" t="s">
        <v>15127</v>
      </c>
      <c r="D5039" s="25" t="s">
        <v>8984</v>
      </c>
      <c r="E5039" s="25" t="s">
        <v>12459</v>
      </c>
    </row>
    <row r="5040" spans="1:5">
      <c r="A5040" s="42" t="s">
        <v>8994</v>
      </c>
      <c r="B5040" s="25" t="s">
        <v>15128</v>
      </c>
      <c r="C5040" s="25" t="s">
        <v>15129</v>
      </c>
      <c r="D5040" s="25" t="s">
        <v>8986</v>
      </c>
      <c r="E5040" s="25" t="s">
        <v>12460</v>
      </c>
    </row>
    <row r="5041" spans="1:5">
      <c r="A5041" s="42" t="s">
        <v>8996</v>
      </c>
      <c r="B5041" s="25" t="s">
        <v>8997</v>
      </c>
      <c r="C5041" s="25" t="s">
        <v>11992</v>
      </c>
      <c r="D5041" s="25" t="s">
        <v>8957</v>
      </c>
      <c r="E5041" s="25" t="s">
        <v>15130</v>
      </c>
    </row>
    <row r="5042" spans="1:5">
      <c r="A5042" s="42" t="s">
        <v>8998</v>
      </c>
      <c r="B5042" s="25" t="s">
        <v>15131</v>
      </c>
      <c r="C5042" s="25" t="s">
        <v>15132</v>
      </c>
      <c r="D5042" s="25" t="s">
        <v>8958</v>
      </c>
      <c r="E5042" s="25" t="s">
        <v>12458</v>
      </c>
    </row>
    <row r="5043" spans="1:5">
      <c r="A5043" s="42" t="s">
        <v>8999</v>
      </c>
      <c r="B5043" s="25" t="s">
        <v>15133</v>
      </c>
      <c r="C5043" s="25" t="s">
        <v>15134</v>
      </c>
      <c r="D5043" s="25" t="s">
        <v>8959</v>
      </c>
      <c r="E5043" s="25" t="s">
        <v>12459</v>
      </c>
    </row>
    <row r="5044" spans="1:5">
      <c r="A5044" s="42" t="s">
        <v>9000</v>
      </c>
      <c r="B5044" s="25" t="s">
        <v>15135</v>
      </c>
      <c r="C5044" s="25" t="s">
        <v>15136</v>
      </c>
      <c r="D5044" s="25" t="s">
        <v>8960</v>
      </c>
      <c r="E5044" s="25" t="s">
        <v>12460</v>
      </c>
    </row>
    <row r="5045" spans="1:5">
      <c r="A5045" s="42" t="s">
        <v>9001</v>
      </c>
      <c r="B5045" s="25" t="s">
        <v>15137</v>
      </c>
      <c r="C5045" s="25" t="s">
        <v>11992</v>
      </c>
      <c r="D5045" s="25" t="s">
        <v>8961</v>
      </c>
      <c r="E5045" s="25" t="s">
        <v>15138</v>
      </c>
    </row>
    <row r="5046" spans="1:5">
      <c r="A5046" s="42" t="s">
        <v>9002</v>
      </c>
      <c r="B5046" s="25" t="s">
        <v>9003</v>
      </c>
      <c r="C5046" s="25" t="s">
        <v>15139</v>
      </c>
      <c r="D5046" s="25" t="s">
        <v>8962</v>
      </c>
      <c r="E5046" s="25" t="s">
        <v>12458</v>
      </c>
    </row>
    <row r="5047" spans="1:5">
      <c r="A5047" s="42" t="s">
        <v>9004</v>
      </c>
      <c r="B5047" s="25" t="s">
        <v>9005</v>
      </c>
      <c r="C5047" s="25" t="s">
        <v>15140</v>
      </c>
      <c r="D5047" s="25" t="s">
        <v>8963</v>
      </c>
      <c r="E5047" s="25" t="s">
        <v>12459</v>
      </c>
    </row>
    <row r="5048" spans="1:5">
      <c r="A5048" s="42" t="s">
        <v>9006</v>
      </c>
      <c r="B5048" s="25" t="s">
        <v>15141</v>
      </c>
      <c r="C5048" s="25" t="s">
        <v>15142</v>
      </c>
      <c r="D5048" s="25" t="s">
        <v>8964</v>
      </c>
      <c r="E5048" s="25" t="s">
        <v>12460</v>
      </c>
    </row>
    <row r="5049" spans="1:5">
      <c r="A5049" s="42" t="s">
        <v>9007</v>
      </c>
      <c r="B5049" s="25" t="s">
        <v>15143</v>
      </c>
      <c r="C5049" s="25" t="s">
        <v>11992</v>
      </c>
      <c r="D5049" s="25" t="s">
        <v>8965</v>
      </c>
      <c r="E5049" s="25" t="s">
        <v>15144</v>
      </c>
    </row>
    <row r="5050" spans="1:5">
      <c r="A5050" s="42" t="s">
        <v>9008</v>
      </c>
      <c r="B5050" s="25" t="s">
        <v>15145</v>
      </c>
      <c r="C5050" s="25" t="s">
        <v>15146</v>
      </c>
      <c r="D5050" s="25" t="s">
        <v>8966</v>
      </c>
      <c r="E5050" s="25" t="s">
        <v>12458</v>
      </c>
    </row>
    <row r="5051" spans="1:5">
      <c r="A5051" s="42" t="s">
        <v>9009</v>
      </c>
      <c r="B5051" s="25" t="s">
        <v>15147</v>
      </c>
      <c r="C5051" s="25" t="s">
        <v>15148</v>
      </c>
      <c r="D5051" s="25" t="s">
        <v>8967</v>
      </c>
      <c r="E5051" s="25" t="s">
        <v>12459</v>
      </c>
    </row>
    <row r="5052" spans="1:5">
      <c r="A5052" s="42" t="s">
        <v>9010</v>
      </c>
      <c r="B5052" s="25" t="s">
        <v>15149</v>
      </c>
      <c r="C5052" s="25" t="s">
        <v>15150</v>
      </c>
      <c r="D5052" s="25" t="s">
        <v>8968</v>
      </c>
      <c r="E5052" s="25" t="s">
        <v>12460</v>
      </c>
    </row>
    <row r="5053" spans="1:5">
      <c r="A5053" s="42" t="s">
        <v>9011</v>
      </c>
      <c r="B5053" s="25" t="s">
        <v>15151</v>
      </c>
      <c r="C5053" s="25" t="s">
        <v>11992</v>
      </c>
      <c r="D5053" s="25" t="s">
        <v>9001</v>
      </c>
      <c r="E5053" s="25" t="s">
        <v>15152</v>
      </c>
    </row>
    <row r="5054" spans="1:5">
      <c r="A5054" s="42" t="s">
        <v>9012</v>
      </c>
      <c r="B5054" s="25" t="s">
        <v>15153</v>
      </c>
      <c r="C5054" s="25" t="s">
        <v>15154</v>
      </c>
      <c r="D5054" s="25" t="s">
        <v>9002</v>
      </c>
      <c r="E5054" s="25" t="s">
        <v>12458</v>
      </c>
    </row>
    <row r="5055" spans="1:5">
      <c r="A5055" s="42" t="s">
        <v>9013</v>
      </c>
      <c r="B5055" s="25" t="s">
        <v>15155</v>
      </c>
      <c r="C5055" s="25" t="s">
        <v>15156</v>
      </c>
      <c r="D5055" s="25" t="s">
        <v>9004</v>
      </c>
      <c r="E5055" s="25" t="s">
        <v>12459</v>
      </c>
    </row>
    <row r="5056" spans="1:5">
      <c r="A5056" s="42" t="s">
        <v>9014</v>
      </c>
      <c r="B5056" s="25" t="s">
        <v>15157</v>
      </c>
      <c r="C5056" s="25" t="s">
        <v>15158</v>
      </c>
      <c r="D5056" s="25" t="s">
        <v>9006</v>
      </c>
      <c r="E5056" s="25" t="s">
        <v>12460</v>
      </c>
    </row>
    <row r="5057" spans="1:5">
      <c r="A5057" s="42" t="s">
        <v>17480</v>
      </c>
      <c r="B5057" s="25" t="s">
        <v>17488</v>
      </c>
    </row>
    <row r="5058" spans="1:5">
      <c r="A5058" s="42" t="s">
        <v>17481</v>
      </c>
      <c r="B5058" s="25" t="s">
        <v>17489</v>
      </c>
    </row>
    <row r="5059" spans="1:5">
      <c r="A5059" s="42" t="s">
        <v>17482</v>
      </c>
      <c r="B5059" s="25" t="s">
        <v>17490</v>
      </c>
    </row>
    <row r="5060" spans="1:5">
      <c r="A5060" s="42" t="s">
        <v>17483</v>
      </c>
      <c r="B5060" s="25" t="s">
        <v>17491</v>
      </c>
    </row>
    <row r="5061" spans="1:5">
      <c r="A5061" s="42" t="s">
        <v>17484</v>
      </c>
      <c r="B5061" s="25" t="s">
        <v>17492</v>
      </c>
    </row>
    <row r="5062" spans="1:5">
      <c r="A5062" s="42" t="s">
        <v>17485</v>
      </c>
      <c r="B5062" s="25" t="s">
        <v>17493</v>
      </c>
    </row>
    <row r="5063" spans="1:5">
      <c r="A5063" s="42" t="s">
        <v>17486</v>
      </c>
      <c r="B5063" s="25" t="s">
        <v>17494</v>
      </c>
    </row>
    <row r="5064" spans="1:5">
      <c r="A5064" s="42" t="s">
        <v>17487</v>
      </c>
      <c r="B5064" s="25" t="s">
        <v>17495</v>
      </c>
    </row>
    <row r="5065" spans="1:5">
      <c r="A5065" s="25" t="s">
        <v>9015</v>
      </c>
      <c r="B5065" s="25" t="s">
        <v>8913</v>
      </c>
    </row>
    <row r="5066" spans="1:5">
      <c r="A5066" s="25" t="s">
        <v>9016</v>
      </c>
      <c r="B5066" s="25" t="s">
        <v>9017</v>
      </c>
    </row>
    <row r="5067" spans="1:5">
      <c r="A5067" s="25" t="s">
        <v>17698</v>
      </c>
      <c r="B5067" s="25" t="s">
        <v>11069</v>
      </c>
    </row>
    <row r="5068" spans="1:5">
      <c r="A5068" s="25" t="s">
        <v>17709</v>
      </c>
      <c r="B5068" s="25" t="s">
        <v>9450</v>
      </c>
    </row>
    <row r="5069" spans="1:5">
      <c r="A5069" s="25" t="s">
        <v>9018</v>
      </c>
      <c r="B5069" s="25" t="s">
        <v>9019</v>
      </c>
    </row>
    <row r="5070" spans="1:5">
      <c r="A5070" s="25" t="s">
        <v>9020</v>
      </c>
      <c r="B5070" s="45" t="s">
        <v>9021</v>
      </c>
      <c r="C5070" s="45"/>
      <c r="E5070" s="45"/>
    </row>
    <row r="5071" spans="1:5">
      <c r="A5071" s="25" t="s">
        <v>9022</v>
      </c>
      <c r="B5071" s="53" t="s">
        <v>9023</v>
      </c>
      <c r="D5071" s="3" t="s">
        <v>9022</v>
      </c>
      <c r="E5071" s="25" t="s">
        <v>12457</v>
      </c>
    </row>
    <row r="5072" spans="1:5">
      <c r="A5072" s="25" t="s">
        <v>9024</v>
      </c>
      <c r="B5072" s="25" t="s">
        <v>9025</v>
      </c>
      <c r="C5072" s="25" t="s">
        <v>12146</v>
      </c>
      <c r="D5072" s="3" t="s">
        <v>9024</v>
      </c>
      <c r="E5072" s="25" t="s">
        <v>12458</v>
      </c>
    </row>
    <row r="5073" spans="1:5">
      <c r="A5073" s="25" t="s">
        <v>9026</v>
      </c>
      <c r="B5073" s="25" t="s">
        <v>9027</v>
      </c>
      <c r="C5073" s="25" t="s">
        <v>12147</v>
      </c>
      <c r="D5073" s="3" t="s">
        <v>9026</v>
      </c>
      <c r="E5073" s="25" t="s">
        <v>12459</v>
      </c>
    </row>
    <row r="5074" spans="1:5">
      <c r="A5074" s="25" t="s">
        <v>9028</v>
      </c>
      <c r="B5074" s="25" t="s">
        <v>9029</v>
      </c>
      <c r="C5074" s="25" t="s">
        <v>12148</v>
      </c>
      <c r="D5074" s="3" t="s">
        <v>9028</v>
      </c>
      <c r="E5074" s="25" t="s">
        <v>12460</v>
      </c>
    </row>
    <row r="5075" spans="1:5">
      <c r="A5075" s="25" t="s">
        <v>9030</v>
      </c>
      <c r="B5075" s="53" t="s">
        <v>9031</v>
      </c>
      <c r="C5075" s="25" t="s">
        <v>11992</v>
      </c>
      <c r="D5075" s="3" t="s">
        <v>9078</v>
      </c>
      <c r="E5075" s="25" t="s">
        <v>12461</v>
      </c>
    </row>
    <row r="5076" spans="1:5">
      <c r="A5076" s="25" t="s">
        <v>9032</v>
      </c>
      <c r="B5076" s="25" t="s">
        <v>9033</v>
      </c>
      <c r="C5076" s="25" t="s">
        <v>12149</v>
      </c>
      <c r="D5076" s="3" t="s">
        <v>9080</v>
      </c>
      <c r="E5076" s="25" t="s">
        <v>9158</v>
      </c>
    </row>
    <row r="5077" spans="1:5">
      <c r="A5077" s="25" t="s">
        <v>9034</v>
      </c>
      <c r="B5077" s="25" t="s">
        <v>9035</v>
      </c>
      <c r="C5077" s="25" t="s">
        <v>12150</v>
      </c>
      <c r="D5077" s="3" t="s">
        <v>9082</v>
      </c>
      <c r="E5077" s="25" t="s">
        <v>12462</v>
      </c>
    </row>
    <row r="5078" spans="1:5">
      <c r="A5078" s="25" t="s">
        <v>9036</v>
      </c>
      <c r="B5078" s="25" t="s">
        <v>9037</v>
      </c>
      <c r="C5078" s="25" t="s">
        <v>12151</v>
      </c>
      <c r="D5078" s="3" t="s">
        <v>9084</v>
      </c>
      <c r="E5078" s="25" t="s">
        <v>9882</v>
      </c>
    </row>
    <row r="5079" spans="1:5">
      <c r="A5079" s="25" t="s">
        <v>9038</v>
      </c>
      <c r="B5079" s="53" t="s">
        <v>9039</v>
      </c>
      <c r="C5079" s="25" t="s">
        <v>11992</v>
      </c>
      <c r="D5079" s="3" t="s">
        <v>9070</v>
      </c>
      <c r="E5079" s="25" t="s">
        <v>12463</v>
      </c>
    </row>
    <row r="5080" spans="1:5">
      <c r="A5080" s="25" t="s">
        <v>9040</v>
      </c>
      <c r="B5080" s="25" t="s">
        <v>9041</v>
      </c>
      <c r="C5080" s="25" t="s">
        <v>12152</v>
      </c>
      <c r="D5080" s="3" t="s">
        <v>9072</v>
      </c>
      <c r="E5080" s="25" t="s">
        <v>9158</v>
      </c>
    </row>
    <row r="5081" spans="1:5">
      <c r="A5081" s="25" t="s">
        <v>9042</v>
      </c>
      <c r="B5081" s="25" t="s">
        <v>9043</v>
      </c>
      <c r="C5081" s="25" t="s">
        <v>12153</v>
      </c>
      <c r="D5081" s="3" t="s">
        <v>9074</v>
      </c>
      <c r="E5081" s="25" t="s">
        <v>9162</v>
      </c>
    </row>
    <row r="5082" spans="1:5">
      <c r="A5082" s="25" t="s">
        <v>9044</v>
      </c>
      <c r="B5082" s="25" t="s">
        <v>9045</v>
      </c>
      <c r="C5082" s="25" t="s">
        <v>12154</v>
      </c>
      <c r="D5082" s="3" t="s">
        <v>9076</v>
      </c>
      <c r="E5082" s="25" t="s">
        <v>9882</v>
      </c>
    </row>
    <row r="5083" spans="1:5">
      <c r="A5083" s="25" t="s">
        <v>9046</v>
      </c>
      <c r="B5083" s="53" t="s">
        <v>9047</v>
      </c>
      <c r="C5083" s="25" t="s">
        <v>11992</v>
      </c>
      <c r="D5083" s="3" t="s">
        <v>9038</v>
      </c>
      <c r="E5083" s="25" t="s">
        <v>12464</v>
      </c>
    </row>
    <row r="5084" spans="1:5">
      <c r="A5084" s="25" t="s">
        <v>9048</v>
      </c>
      <c r="B5084" s="25" t="s">
        <v>9049</v>
      </c>
      <c r="C5084" s="25" t="s">
        <v>12155</v>
      </c>
      <c r="D5084" s="3" t="s">
        <v>9040</v>
      </c>
      <c r="E5084" s="25" t="s">
        <v>9158</v>
      </c>
    </row>
    <row r="5085" spans="1:5">
      <c r="A5085" s="25" t="s">
        <v>9050</v>
      </c>
      <c r="B5085" s="25" t="s">
        <v>9051</v>
      </c>
      <c r="C5085" s="25" t="s">
        <v>12156</v>
      </c>
      <c r="D5085" s="3" t="s">
        <v>9042</v>
      </c>
      <c r="E5085" s="25" t="s">
        <v>12462</v>
      </c>
    </row>
    <row r="5086" spans="1:5">
      <c r="A5086" s="25" t="s">
        <v>9052</v>
      </c>
      <c r="B5086" s="25" t="s">
        <v>9053</v>
      </c>
      <c r="C5086" s="25" t="s">
        <v>12157</v>
      </c>
      <c r="D5086" s="3" t="s">
        <v>9044</v>
      </c>
      <c r="E5086" s="25" t="s">
        <v>12465</v>
      </c>
    </row>
    <row r="5087" spans="1:5">
      <c r="A5087" s="25" t="s">
        <v>9054</v>
      </c>
      <c r="B5087" s="53" t="s">
        <v>9055</v>
      </c>
      <c r="C5087" s="25" t="s">
        <v>11992</v>
      </c>
      <c r="D5087" s="3" t="s">
        <v>9046</v>
      </c>
      <c r="E5087" s="25" t="s">
        <v>12466</v>
      </c>
    </row>
    <row r="5088" spans="1:5">
      <c r="A5088" s="25" t="s">
        <v>9056</v>
      </c>
      <c r="B5088" s="25" t="s">
        <v>9057</v>
      </c>
      <c r="C5088" s="25" t="s">
        <v>12158</v>
      </c>
      <c r="D5088" s="3" t="s">
        <v>9048</v>
      </c>
      <c r="E5088" s="25" t="s">
        <v>12467</v>
      </c>
    </row>
    <row r="5089" spans="1:5">
      <c r="A5089" s="25" t="s">
        <v>9058</v>
      </c>
      <c r="B5089" s="25" t="s">
        <v>9059</v>
      </c>
      <c r="C5089" s="25" t="s">
        <v>12159</v>
      </c>
      <c r="D5089" s="3" t="s">
        <v>9050</v>
      </c>
      <c r="E5089" s="25" t="s">
        <v>12459</v>
      </c>
    </row>
    <row r="5090" spans="1:5">
      <c r="A5090" s="25" t="s">
        <v>9060</v>
      </c>
      <c r="B5090" s="25" t="s">
        <v>9061</v>
      </c>
      <c r="C5090" s="25" t="s">
        <v>12160</v>
      </c>
      <c r="D5090" s="3" t="s">
        <v>9052</v>
      </c>
      <c r="E5090" s="25" t="s">
        <v>12460</v>
      </c>
    </row>
    <row r="5091" spans="1:5">
      <c r="A5091" s="25" t="s">
        <v>9062</v>
      </c>
      <c r="B5091" s="53" t="s">
        <v>9063</v>
      </c>
      <c r="C5091" s="25" t="s">
        <v>11992</v>
      </c>
      <c r="D5091" s="3" t="s">
        <v>9054</v>
      </c>
      <c r="E5091" s="25" t="s">
        <v>12468</v>
      </c>
    </row>
    <row r="5092" spans="1:5">
      <c r="A5092" s="25" t="s">
        <v>9064</v>
      </c>
      <c r="B5092" s="25" t="s">
        <v>9065</v>
      </c>
      <c r="C5092" s="25" t="s">
        <v>12161</v>
      </c>
      <c r="D5092" s="3" t="s">
        <v>9056</v>
      </c>
      <c r="E5092" s="25" t="s">
        <v>12467</v>
      </c>
    </row>
    <row r="5093" spans="1:5">
      <c r="A5093" s="25" t="s">
        <v>9066</v>
      </c>
      <c r="B5093" s="25" t="s">
        <v>9067</v>
      </c>
      <c r="C5093" s="25" t="s">
        <v>12162</v>
      </c>
      <c r="D5093" s="3" t="s">
        <v>9058</v>
      </c>
      <c r="E5093" s="25" t="s">
        <v>12459</v>
      </c>
    </row>
    <row r="5094" spans="1:5">
      <c r="A5094" s="25" t="s">
        <v>9068</v>
      </c>
      <c r="B5094" s="25" t="s">
        <v>9069</v>
      </c>
      <c r="C5094" s="25" t="s">
        <v>12163</v>
      </c>
      <c r="D5094" s="3" t="s">
        <v>9060</v>
      </c>
      <c r="E5094" s="25" t="s">
        <v>12460</v>
      </c>
    </row>
    <row r="5095" spans="1:5">
      <c r="A5095" s="25" t="s">
        <v>9070</v>
      </c>
      <c r="B5095" s="53" t="s">
        <v>9071</v>
      </c>
      <c r="C5095" s="25" t="s">
        <v>11992</v>
      </c>
      <c r="D5095" s="3" t="s">
        <v>9094</v>
      </c>
      <c r="E5095" s="25" t="s">
        <v>12469</v>
      </c>
    </row>
    <row r="5096" spans="1:5">
      <c r="A5096" s="25" t="s">
        <v>9072</v>
      </c>
      <c r="B5096" s="25" t="s">
        <v>9073</v>
      </c>
      <c r="C5096" s="25" t="s">
        <v>12164</v>
      </c>
      <c r="D5096" s="3" t="s">
        <v>9096</v>
      </c>
      <c r="E5096" s="25" t="s">
        <v>12467</v>
      </c>
    </row>
    <row r="5097" spans="1:5">
      <c r="A5097" s="25" t="s">
        <v>9074</v>
      </c>
      <c r="B5097" s="25" t="s">
        <v>9075</v>
      </c>
      <c r="C5097" s="25" t="s">
        <v>12165</v>
      </c>
      <c r="D5097" s="3" t="s">
        <v>9098</v>
      </c>
      <c r="E5097" s="25" t="s">
        <v>12459</v>
      </c>
    </row>
    <row r="5098" spans="1:5">
      <c r="A5098" s="25" t="s">
        <v>9076</v>
      </c>
      <c r="B5098" s="25" t="s">
        <v>9077</v>
      </c>
      <c r="C5098" s="25" t="s">
        <v>12166</v>
      </c>
      <c r="D5098" s="3" t="s">
        <v>9100</v>
      </c>
      <c r="E5098" s="25" t="s">
        <v>12470</v>
      </c>
    </row>
    <row r="5099" spans="1:5">
      <c r="A5099" s="25" t="s">
        <v>9078</v>
      </c>
      <c r="B5099" s="53" t="s">
        <v>9079</v>
      </c>
      <c r="C5099" s="25" t="s">
        <v>11992</v>
      </c>
      <c r="D5099" s="3" t="s">
        <v>9110</v>
      </c>
      <c r="E5099" s="25" t="s">
        <v>12471</v>
      </c>
    </row>
    <row r="5100" spans="1:5">
      <c r="A5100" s="25" t="s">
        <v>9080</v>
      </c>
      <c r="B5100" s="25" t="s">
        <v>9081</v>
      </c>
      <c r="C5100" s="25" t="s">
        <v>12167</v>
      </c>
      <c r="D5100" s="3" t="s">
        <v>9112</v>
      </c>
      <c r="E5100" s="25" t="s">
        <v>12472</v>
      </c>
    </row>
    <row r="5101" spans="1:5">
      <c r="A5101" s="25" t="s">
        <v>9082</v>
      </c>
      <c r="B5101" s="25" t="s">
        <v>9083</v>
      </c>
      <c r="C5101" s="25" t="s">
        <v>12168</v>
      </c>
      <c r="D5101" s="3" t="s">
        <v>9114</v>
      </c>
      <c r="E5101" s="25" t="s">
        <v>12459</v>
      </c>
    </row>
    <row r="5102" spans="1:5">
      <c r="A5102" s="25" t="s">
        <v>9084</v>
      </c>
      <c r="B5102" s="25" t="s">
        <v>9085</v>
      </c>
      <c r="C5102" s="25" t="s">
        <v>12169</v>
      </c>
      <c r="D5102" s="3" t="s">
        <v>9116</v>
      </c>
      <c r="E5102" s="25" t="s">
        <v>12460</v>
      </c>
    </row>
    <row r="5103" spans="1:5">
      <c r="A5103" s="25" t="s">
        <v>9086</v>
      </c>
      <c r="B5103" s="53" t="s">
        <v>9087</v>
      </c>
      <c r="C5103" s="25" t="s">
        <v>11992</v>
      </c>
      <c r="D5103" s="3" t="s">
        <v>9102</v>
      </c>
      <c r="E5103" s="25" t="s">
        <v>12473</v>
      </c>
    </row>
    <row r="5104" spans="1:5">
      <c r="A5104" s="25" t="s">
        <v>9088</v>
      </c>
      <c r="B5104" s="25" t="s">
        <v>9089</v>
      </c>
      <c r="C5104" s="25" t="s">
        <v>12170</v>
      </c>
      <c r="D5104" s="3" t="s">
        <v>9104</v>
      </c>
      <c r="E5104" s="25" t="s">
        <v>12474</v>
      </c>
    </row>
    <row r="5105" spans="1:5">
      <c r="A5105" s="25" t="s">
        <v>9090</v>
      </c>
      <c r="B5105" s="25" t="s">
        <v>9091</v>
      </c>
      <c r="C5105" s="25" t="s">
        <v>12171</v>
      </c>
      <c r="D5105" s="3" t="s">
        <v>9106</v>
      </c>
      <c r="E5105" s="25" t="s">
        <v>12459</v>
      </c>
    </row>
    <row r="5106" spans="1:5">
      <c r="A5106" s="25" t="s">
        <v>9092</v>
      </c>
      <c r="B5106" s="25" t="s">
        <v>9093</v>
      </c>
      <c r="C5106" s="25" t="s">
        <v>12171</v>
      </c>
      <c r="D5106" s="3" t="s">
        <v>9108</v>
      </c>
      <c r="E5106" s="25" t="s">
        <v>12460</v>
      </c>
    </row>
    <row r="5107" spans="1:5">
      <c r="A5107" s="25" t="s">
        <v>9094</v>
      </c>
      <c r="B5107" s="53" t="s">
        <v>9095</v>
      </c>
      <c r="C5107" s="25" t="s">
        <v>11992</v>
      </c>
      <c r="D5107" s="3" t="s">
        <v>9122</v>
      </c>
      <c r="E5107" s="25" t="s">
        <v>12475</v>
      </c>
    </row>
    <row r="5108" spans="1:5">
      <c r="A5108" s="25" t="s">
        <v>9096</v>
      </c>
      <c r="B5108" s="25" t="s">
        <v>9097</v>
      </c>
      <c r="C5108" s="25" t="s">
        <v>12172</v>
      </c>
      <c r="D5108" s="3" t="s">
        <v>9123</v>
      </c>
      <c r="E5108" s="25" t="s">
        <v>9158</v>
      </c>
    </row>
    <row r="5109" spans="1:5">
      <c r="A5109" s="25" t="s">
        <v>9098</v>
      </c>
      <c r="B5109" s="25" t="s">
        <v>9099</v>
      </c>
      <c r="C5109" s="25" t="s">
        <v>12173</v>
      </c>
      <c r="D5109" s="3" t="s">
        <v>9124</v>
      </c>
      <c r="E5109" s="25" t="s">
        <v>9162</v>
      </c>
    </row>
    <row r="5110" spans="1:5">
      <c r="A5110" s="25" t="s">
        <v>9100</v>
      </c>
      <c r="B5110" s="25" t="s">
        <v>9101</v>
      </c>
      <c r="C5110" s="25" t="s">
        <v>12174</v>
      </c>
      <c r="D5110" s="3" t="s">
        <v>9125</v>
      </c>
      <c r="E5110" s="25" t="s">
        <v>9882</v>
      </c>
    </row>
    <row r="5111" spans="1:5">
      <c r="A5111" s="25" t="s">
        <v>9102</v>
      </c>
      <c r="B5111" s="53" t="s">
        <v>9103</v>
      </c>
      <c r="C5111" s="25" t="s">
        <v>11992</v>
      </c>
      <c r="D5111" s="3" t="s">
        <v>9118</v>
      </c>
      <c r="E5111" s="25" t="s">
        <v>12476</v>
      </c>
    </row>
    <row r="5112" spans="1:5">
      <c r="A5112" s="25" t="s">
        <v>9104</v>
      </c>
      <c r="B5112" s="25" t="s">
        <v>9105</v>
      </c>
      <c r="C5112" s="25" t="s">
        <v>12175</v>
      </c>
      <c r="D5112" s="3" t="s">
        <v>9119</v>
      </c>
      <c r="E5112" s="25" t="s">
        <v>12458</v>
      </c>
    </row>
    <row r="5113" spans="1:5">
      <c r="A5113" s="25" t="s">
        <v>9106</v>
      </c>
      <c r="B5113" s="25" t="s">
        <v>9107</v>
      </c>
      <c r="C5113" s="25" t="s">
        <v>12176</v>
      </c>
      <c r="D5113" s="3" t="s">
        <v>9120</v>
      </c>
      <c r="E5113" s="25" t="s">
        <v>12459</v>
      </c>
    </row>
    <row r="5114" spans="1:5">
      <c r="A5114" s="25" t="s">
        <v>9108</v>
      </c>
      <c r="B5114" s="25" t="s">
        <v>9109</v>
      </c>
      <c r="C5114" s="25" t="s">
        <v>12177</v>
      </c>
      <c r="D5114" s="3" t="s">
        <v>9121</v>
      </c>
      <c r="E5114" s="25" t="s">
        <v>12460</v>
      </c>
    </row>
    <row r="5115" spans="1:5">
      <c r="A5115" s="25" t="s">
        <v>9110</v>
      </c>
      <c r="B5115" s="53" t="s">
        <v>9111</v>
      </c>
      <c r="C5115" s="25" t="s">
        <v>11992</v>
      </c>
      <c r="D5115" s="3" t="s">
        <v>9126</v>
      </c>
      <c r="E5115" s="25" t="s">
        <v>12477</v>
      </c>
    </row>
    <row r="5116" spans="1:5">
      <c r="A5116" s="25" t="s">
        <v>9112</v>
      </c>
      <c r="B5116" s="25" t="s">
        <v>9113</v>
      </c>
      <c r="C5116" s="25" t="s">
        <v>12178</v>
      </c>
      <c r="D5116" s="3" t="s">
        <v>9127</v>
      </c>
      <c r="E5116" s="25" t="s">
        <v>12472</v>
      </c>
    </row>
    <row r="5117" spans="1:5">
      <c r="A5117" s="25" t="s">
        <v>9114</v>
      </c>
      <c r="B5117" s="25" t="s">
        <v>9115</v>
      </c>
      <c r="C5117" s="25" t="s">
        <v>12179</v>
      </c>
      <c r="D5117" s="3" t="s">
        <v>9128</v>
      </c>
      <c r="E5117" s="25" t="s">
        <v>12459</v>
      </c>
    </row>
    <row r="5118" spans="1:5">
      <c r="A5118" s="25" t="s">
        <v>9116</v>
      </c>
      <c r="B5118" s="25" t="s">
        <v>9117</v>
      </c>
      <c r="C5118" s="25" t="s">
        <v>12179</v>
      </c>
      <c r="D5118" s="3" t="s">
        <v>9129</v>
      </c>
      <c r="E5118" s="25" t="s">
        <v>12460</v>
      </c>
    </row>
    <row r="5119" spans="1:5">
      <c r="A5119" s="25" t="s">
        <v>9118</v>
      </c>
      <c r="B5119" s="53" t="s">
        <v>11763</v>
      </c>
      <c r="C5119" s="25" t="s">
        <v>11992</v>
      </c>
      <c r="D5119" s="3" t="s">
        <v>9138</v>
      </c>
      <c r="E5119" s="25" t="s">
        <v>12478</v>
      </c>
    </row>
    <row r="5120" spans="1:5">
      <c r="A5120" s="25" t="s">
        <v>9119</v>
      </c>
      <c r="B5120" s="25" t="s">
        <v>11764</v>
      </c>
      <c r="C5120" s="25" t="s">
        <v>12180</v>
      </c>
      <c r="D5120" s="3" t="s">
        <v>9140</v>
      </c>
      <c r="E5120" s="25" t="s">
        <v>12458</v>
      </c>
    </row>
    <row r="5121" spans="1:5">
      <c r="A5121" s="25" t="s">
        <v>9120</v>
      </c>
      <c r="B5121" s="25" t="s">
        <v>11765</v>
      </c>
      <c r="C5121" s="25" t="s">
        <v>12181</v>
      </c>
      <c r="D5121" s="3" t="s">
        <v>9142</v>
      </c>
      <c r="E5121" s="25" t="s">
        <v>12459</v>
      </c>
    </row>
    <row r="5122" spans="1:5">
      <c r="A5122" s="25" t="s">
        <v>9121</v>
      </c>
      <c r="B5122" s="25" t="s">
        <v>11766</v>
      </c>
      <c r="C5122" s="25" t="s">
        <v>12182</v>
      </c>
      <c r="D5122" s="3" t="s">
        <v>9144</v>
      </c>
      <c r="E5122" s="25" t="s">
        <v>12460</v>
      </c>
    </row>
    <row r="5123" spans="1:5">
      <c r="A5123" s="25" t="s">
        <v>9122</v>
      </c>
      <c r="B5123" s="53" t="s">
        <v>11767</v>
      </c>
      <c r="C5123" s="25" t="s">
        <v>11992</v>
      </c>
      <c r="D5123" s="3" t="s">
        <v>9130</v>
      </c>
      <c r="E5123" s="25" t="s">
        <v>12479</v>
      </c>
    </row>
    <row r="5124" spans="1:5">
      <c r="A5124" s="25" t="s">
        <v>9123</v>
      </c>
      <c r="B5124" s="25" t="s">
        <v>11768</v>
      </c>
      <c r="C5124" s="25" t="s">
        <v>12183</v>
      </c>
      <c r="D5124" s="3" t="s">
        <v>9132</v>
      </c>
      <c r="E5124" s="25" t="s">
        <v>12467</v>
      </c>
    </row>
    <row r="5125" spans="1:5">
      <c r="A5125" s="25" t="s">
        <v>9124</v>
      </c>
      <c r="B5125" s="25" t="s">
        <v>11769</v>
      </c>
      <c r="C5125" s="25" t="s">
        <v>12184</v>
      </c>
      <c r="D5125" s="3" t="s">
        <v>9134</v>
      </c>
      <c r="E5125" s="25" t="s">
        <v>12459</v>
      </c>
    </row>
    <row r="5126" spans="1:5">
      <c r="A5126" s="25" t="s">
        <v>9125</v>
      </c>
      <c r="B5126" s="25" t="s">
        <v>11770</v>
      </c>
      <c r="C5126" s="25" t="s">
        <v>12185</v>
      </c>
      <c r="D5126" s="3" t="s">
        <v>9136</v>
      </c>
      <c r="E5126" s="25" t="s">
        <v>12460</v>
      </c>
    </row>
    <row r="5127" spans="1:5">
      <c r="A5127" s="25" t="s">
        <v>9126</v>
      </c>
      <c r="B5127" s="53" t="s">
        <v>11771</v>
      </c>
      <c r="C5127" s="25" t="s">
        <v>11992</v>
      </c>
      <c r="D5127" s="3" t="s">
        <v>9086</v>
      </c>
      <c r="E5127" s="25" t="s">
        <v>12480</v>
      </c>
    </row>
    <row r="5128" spans="1:5">
      <c r="A5128" s="25" t="s">
        <v>9127</v>
      </c>
      <c r="B5128" s="25" t="s">
        <v>11772</v>
      </c>
      <c r="C5128" s="25" t="s">
        <v>12186</v>
      </c>
      <c r="D5128" s="3" t="s">
        <v>9088</v>
      </c>
      <c r="E5128" s="25" t="s">
        <v>12467</v>
      </c>
    </row>
    <row r="5129" spans="1:5">
      <c r="A5129" s="25" t="s">
        <v>9128</v>
      </c>
      <c r="B5129" s="25" t="s">
        <v>11773</v>
      </c>
      <c r="C5129" s="25" t="s">
        <v>12187</v>
      </c>
      <c r="D5129" s="3" t="s">
        <v>9090</v>
      </c>
      <c r="E5129" s="25" t="s">
        <v>12459</v>
      </c>
    </row>
    <row r="5130" spans="1:5">
      <c r="A5130" s="25" t="s">
        <v>9129</v>
      </c>
      <c r="B5130" s="25" t="s">
        <v>11774</v>
      </c>
      <c r="C5130" s="25" t="s">
        <v>12188</v>
      </c>
      <c r="D5130" s="3" t="s">
        <v>9092</v>
      </c>
      <c r="E5130" s="25" t="s">
        <v>12460</v>
      </c>
    </row>
    <row r="5131" spans="1:5">
      <c r="A5131" s="42" t="s">
        <v>9130</v>
      </c>
      <c r="B5131" s="53" t="s">
        <v>9131</v>
      </c>
      <c r="C5131" s="25" t="s">
        <v>11992</v>
      </c>
      <c r="D5131" s="3" t="s">
        <v>9030</v>
      </c>
      <c r="E5131" s="25" t="s">
        <v>12481</v>
      </c>
    </row>
    <row r="5132" spans="1:5">
      <c r="A5132" s="42" t="s">
        <v>9132</v>
      </c>
      <c r="B5132" s="25" t="s">
        <v>9133</v>
      </c>
      <c r="C5132" s="25" t="s">
        <v>12189</v>
      </c>
      <c r="D5132" s="3" t="s">
        <v>9032</v>
      </c>
      <c r="E5132" s="25" t="s">
        <v>12467</v>
      </c>
    </row>
    <row r="5133" spans="1:5">
      <c r="A5133" s="42" t="s">
        <v>9134</v>
      </c>
      <c r="B5133" s="25" t="s">
        <v>9135</v>
      </c>
      <c r="C5133" s="25" t="s">
        <v>12190</v>
      </c>
      <c r="D5133" s="3" t="s">
        <v>9034</v>
      </c>
      <c r="E5133" s="25" t="s">
        <v>12459</v>
      </c>
    </row>
    <row r="5134" spans="1:5">
      <c r="A5134" s="42" t="s">
        <v>9136</v>
      </c>
      <c r="B5134" s="25" t="s">
        <v>9137</v>
      </c>
      <c r="C5134" s="25" t="s">
        <v>12191</v>
      </c>
      <c r="D5134" s="3" t="s">
        <v>9036</v>
      </c>
      <c r="E5134" s="25" t="s">
        <v>12460</v>
      </c>
    </row>
    <row r="5135" spans="1:5">
      <c r="A5135" s="42" t="s">
        <v>9138</v>
      </c>
      <c r="B5135" s="53" t="s">
        <v>9139</v>
      </c>
      <c r="C5135" s="25" t="s">
        <v>11992</v>
      </c>
      <c r="D5135" s="3" t="s">
        <v>9062</v>
      </c>
      <c r="E5135" s="25" t="s">
        <v>12482</v>
      </c>
    </row>
    <row r="5136" spans="1:5">
      <c r="A5136" s="42" t="s">
        <v>9140</v>
      </c>
      <c r="B5136" s="25" t="s">
        <v>9141</v>
      </c>
      <c r="C5136" s="25" t="s">
        <v>12192</v>
      </c>
      <c r="D5136" s="3" t="s">
        <v>9064</v>
      </c>
      <c r="E5136" s="25" t="s">
        <v>12458</v>
      </c>
    </row>
    <row r="5137" spans="1:5">
      <c r="A5137" s="42" t="s">
        <v>9142</v>
      </c>
      <c r="B5137" s="25" t="s">
        <v>9143</v>
      </c>
      <c r="C5137" s="25" t="s">
        <v>12193</v>
      </c>
      <c r="D5137" s="3" t="s">
        <v>9066</v>
      </c>
      <c r="E5137" s="25" t="s">
        <v>12459</v>
      </c>
    </row>
    <row r="5138" spans="1:5">
      <c r="A5138" s="42" t="s">
        <v>9144</v>
      </c>
      <c r="B5138" s="25" t="s">
        <v>9109</v>
      </c>
      <c r="C5138" s="25" t="s">
        <v>12194</v>
      </c>
      <c r="D5138" s="3" t="s">
        <v>9068</v>
      </c>
      <c r="E5138" s="25" t="s">
        <v>12460</v>
      </c>
    </row>
    <row r="5139" spans="1:5">
      <c r="A5139" s="42" t="s">
        <v>9145</v>
      </c>
      <c r="B5139" s="53" t="s">
        <v>9146</v>
      </c>
      <c r="C5139" s="25" t="s">
        <v>11992</v>
      </c>
      <c r="D5139" s="3" t="s">
        <v>9145</v>
      </c>
      <c r="E5139" s="25" t="s">
        <v>12483</v>
      </c>
    </row>
    <row r="5140" spans="1:5">
      <c r="A5140" s="42" t="s">
        <v>9147</v>
      </c>
      <c r="B5140" s="25" t="s">
        <v>9148</v>
      </c>
      <c r="C5140" s="25" t="s">
        <v>12195</v>
      </c>
      <c r="D5140" s="3" t="s">
        <v>9147</v>
      </c>
      <c r="E5140" s="25" t="s">
        <v>12467</v>
      </c>
    </row>
    <row r="5141" spans="1:5">
      <c r="A5141" s="42" t="s">
        <v>9149</v>
      </c>
      <c r="B5141" s="25" t="s">
        <v>9150</v>
      </c>
      <c r="C5141" s="25" t="s">
        <v>12196</v>
      </c>
      <c r="D5141" s="3" t="s">
        <v>9149</v>
      </c>
      <c r="E5141" s="25" t="s">
        <v>12459</v>
      </c>
    </row>
    <row r="5142" spans="1:5">
      <c r="A5142" s="42" t="s">
        <v>9151</v>
      </c>
      <c r="B5142" s="25" t="s">
        <v>9152</v>
      </c>
      <c r="C5142" s="25" t="s">
        <v>12197</v>
      </c>
      <c r="D5142" s="3" t="s">
        <v>9151</v>
      </c>
      <c r="E5142" s="25" t="s">
        <v>12460</v>
      </c>
    </row>
    <row r="5143" spans="1:5">
      <c r="A5143" s="42" t="s">
        <v>17128</v>
      </c>
      <c r="B5143" s="25" t="s">
        <v>17136</v>
      </c>
    </row>
    <row r="5144" spans="1:5">
      <c r="A5144" s="42" t="s">
        <v>17129</v>
      </c>
      <c r="B5144" s="25" t="s">
        <v>17137</v>
      </c>
    </row>
    <row r="5145" spans="1:5">
      <c r="A5145" s="42" t="s">
        <v>17130</v>
      </c>
      <c r="B5145" s="25" t="s">
        <v>17138</v>
      </c>
    </row>
    <row r="5146" spans="1:5">
      <c r="A5146" s="42" t="s">
        <v>17131</v>
      </c>
      <c r="B5146" s="25" t="s">
        <v>17139</v>
      </c>
    </row>
    <row r="5147" spans="1:5">
      <c r="A5147" s="42" t="s">
        <v>17132</v>
      </c>
      <c r="B5147" s="25" t="s">
        <v>17140</v>
      </c>
    </row>
    <row r="5148" spans="1:5">
      <c r="A5148" s="42" t="s">
        <v>17133</v>
      </c>
      <c r="B5148" s="25" t="s">
        <v>17141</v>
      </c>
    </row>
    <row r="5149" spans="1:5">
      <c r="A5149" s="42" t="s">
        <v>17134</v>
      </c>
      <c r="B5149" s="25" t="s">
        <v>17142</v>
      </c>
    </row>
    <row r="5150" spans="1:5">
      <c r="A5150" s="42" t="s">
        <v>17135</v>
      </c>
      <c r="B5150" s="25" t="s">
        <v>17143</v>
      </c>
    </row>
    <row r="5151" spans="1:5">
      <c r="A5151" s="25" t="s">
        <v>9153</v>
      </c>
      <c r="B5151" s="25" t="s">
        <v>9154</v>
      </c>
    </row>
    <row r="5152" spans="1:5">
      <c r="A5152" s="25" t="s">
        <v>9155</v>
      </c>
      <c r="B5152" s="25" t="s">
        <v>9156</v>
      </c>
    </row>
    <row r="5153" spans="1:5">
      <c r="A5153" s="25" t="s">
        <v>9157</v>
      </c>
      <c r="B5153" s="45" t="s">
        <v>9158</v>
      </c>
      <c r="C5153" s="45"/>
      <c r="E5153" s="45"/>
    </row>
    <row r="5154" spans="1:5">
      <c r="A5154" s="25" t="s">
        <v>9159</v>
      </c>
      <c r="B5154" s="25" t="s">
        <v>9160</v>
      </c>
    </row>
    <row r="5155" spans="1:5">
      <c r="A5155" s="25" t="s">
        <v>9161</v>
      </c>
      <c r="B5155" s="45" t="s">
        <v>9162</v>
      </c>
      <c r="C5155" s="45"/>
      <c r="E5155" s="45"/>
    </row>
    <row r="5156" spans="1:5">
      <c r="A5156" s="25" t="s">
        <v>9163</v>
      </c>
      <c r="B5156" s="45" t="s">
        <v>9164</v>
      </c>
      <c r="C5156" s="45"/>
      <c r="E5156" s="45"/>
    </row>
    <row r="5157" spans="1:5">
      <c r="A5157" s="25" t="s">
        <v>9165</v>
      </c>
      <c r="B5157" s="25" t="s">
        <v>9166</v>
      </c>
      <c r="D5157" s="53" t="s">
        <v>9167</v>
      </c>
      <c r="E5157" s="25" t="s">
        <v>9168</v>
      </c>
    </row>
    <row r="5158" spans="1:5">
      <c r="A5158" s="25" t="s">
        <v>9169</v>
      </c>
      <c r="B5158" s="25" t="s">
        <v>9170</v>
      </c>
      <c r="C5158" s="25" t="s">
        <v>9171</v>
      </c>
      <c r="D5158" s="53" t="s">
        <v>9172</v>
      </c>
      <c r="E5158" s="25" t="s">
        <v>9173</v>
      </c>
    </row>
    <row r="5159" spans="1:5">
      <c r="A5159" s="25" t="s">
        <v>9174</v>
      </c>
      <c r="B5159" s="25" t="s">
        <v>9175</v>
      </c>
      <c r="C5159" s="25" t="s">
        <v>9176</v>
      </c>
      <c r="D5159" s="53" t="s">
        <v>9177</v>
      </c>
      <c r="E5159" s="25" t="s">
        <v>9178</v>
      </c>
    </row>
    <row r="5160" spans="1:5">
      <c r="A5160" s="25" t="s">
        <v>9179</v>
      </c>
      <c r="B5160" s="25" t="s">
        <v>9180</v>
      </c>
      <c r="C5160" s="25" t="s">
        <v>9181</v>
      </c>
      <c r="D5160" s="53" t="s">
        <v>9182</v>
      </c>
      <c r="E5160" s="25" t="s">
        <v>9183</v>
      </c>
    </row>
    <row r="5161" spans="1:5">
      <c r="A5161" s="25" t="s">
        <v>9167</v>
      </c>
      <c r="B5161" s="25" t="s">
        <v>9184</v>
      </c>
      <c r="D5161" s="53" t="s">
        <v>9185</v>
      </c>
      <c r="E5161" s="25" t="s">
        <v>9186</v>
      </c>
    </row>
    <row r="5162" spans="1:5">
      <c r="A5162" s="25" t="s">
        <v>9172</v>
      </c>
      <c r="B5162" s="25" t="s">
        <v>9187</v>
      </c>
      <c r="C5162" s="25" t="s">
        <v>9188</v>
      </c>
      <c r="D5162" s="53" t="s">
        <v>9189</v>
      </c>
      <c r="E5162" s="25" t="s">
        <v>9190</v>
      </c>
    </row>
    <row r="5163" spans="1:5">
      <c r="A5163" s="25" t="s">
        <v>9177</v>
      </c>
      <c r="B5163" s="25" t="s">
        <v>9191</v>
      </c>
      <c r="C5163" s="25" t="s">
        <v>9192</v>
      </c>
      <c r="D5163" s="53" t="s">
        <v>9193</v>
      </c>
      <c r="E5163" s="25" t="s">
        <v>9173</v>
      </c>
    </row>
    <row r="5164" spans="1:5">
      <c r="A5164" s="25" t="s">
        <v>9182</v>
      </c>
      <c r="B5164" s="25" t="s">
        <v>9194</v>
      </c>
      <c r="C5164" s="25" t="s">
        <v>9195</v>
      </c>
      <c r="D5164" s="53" t="s">
        <v>9196</v>
      </c>
      <c r="E5164" s="25" t="s">
        <v>9197</v>
      </c>
    </row>
    <row r="5165" spans="1:5">
      <c r="A5165" s="25" t="s">
        <v>9198</v>
      </c>
      <c r="B5165" s="25" t="s">
        <v>9199</v>
      </c>
      <c r="D5165" s="53" t="s">
        <v>9200</v>
      </c>
      <c r="E5165" s="25" t="s">
        <v>9201</v>
      </c>
    </row>
    <row r="5166" spans="1:5">
      <c r="A5166" s="25" t="s">
        <v>9202</v>
      </c>
      <c r="B5166" s="25" t="s">
        <v>9203</v>
      </c>
      <c r="C5166" s="25" t="s">
        <v>9204</v>
      </c>
      <c r="D5166" s="53" t="s">
        <v>9205</v>
      </c>
      <c r="E5166" s="25" t="s">
        <v>9206</v>
      </c>
    </row>
    <row r="5167" spans="1:5">
      <c r="A5167" s="25" t="s">
        <v>9207</v>
      </c>
      <c r="B5167" s="25" t="s">
        <v>9208</v>
      </c>
      <c r="C5167" s="25" t="s">
        <v>9209</v>
      </c>
      <c r="D5167" s="53" t="s">
        <v>9210</v>
      </c>
      <c r="E5167" s="25" t="s">
        <v>9211</v>
      </c>
    </row>
    <row r="5168" spans="1:5">
      <c r="A5168" s="25" t="s">
        <v>9212</v>
      </c>
      <c r="B5168" s="25" t="s">
        <v>9213</v>
      </c>
      <c r="C5168" s="25" t="s">
        <v>9214</v>
      </c>
      <c r="D5168" s="53" t="s">
        <v>9215</v>
      </c>
      <c r="E5168" s="25" t="s">
        <v>9216</v>
      </c>
    </row>
    <row r="5169" spans="1:5">
      <c r="A5169" s="25" t="s">
        <v>9217</v>
      </c>
      <c r="B5169" s="25" t="s">
        <v>9218</v>
      </c>
      <c r="D5169" s="53" t="s">
        <v>9165</v>
      </c>
      <c r="E5169" s="25" t="s">
        <v>9219</v>
      </c>
    </row>
    <row r="5170" spans="1:5">
      <c r="A5170" s="25" t="s">
        <v>9220</v>
      </c>
      <c r="B5170" s="25" t="s">
        <v>9221</v>
      </c>
      <c r="C5170" s="25" t="s">
        <v>9222</v>
      </c>
      <c r="D5170" s="53" t="s">
        <v>9169</v>
      </c>
      <c r="E5170" s="25" t="s">
        <v>9173</v>
      </c>
    </row>
    <row r="5171" spans="1:5">
      <c r="A5171" s="25" t="s">
        <v>9223</v>
      </c>
      <c r="B5171" s="25" t="s">
        <v>9224</v>
      </c>
      <c r="C5171" s="25" t="s">
        <v>9225</v>
      </c>
      <c r="D5171" s="53" t="s">
        <v>9174</v>
      </c>
      <c r="E5171" s="25" t="s">
        <v>9226</v>
      </c>
    </row>
    <row r="5172" spans="1:5">
      <c r="A5172" s="25" t="s">
        <v>9227</v>
      </c>
      <c r="B5172" s="25" t="s">
        <v>9228</v>
      </c>
      <c r="C5172" s="25" t="s">
        <v>9229</v>
      </c>
      <c r="D5172" s="53" t="s">
        <v>9179</v>
      </c>
      <c r="E5172" s="25" t="s">
        <v>9230</v>
      </c>
    </row>
    <row r="5173" spans="1:5">
      <c r="A5173" s="25" t="s">
        <v>9231</v>
      </c>
      <c r="B5173" s="25" t="s">
        <v>9232</v>
      </c>
      <c r="D5173" s="53" t="s">
        <v>9217</v>
      </c>
      <c r="E5173" s="25" t="s">
        <v>9233</v>
      </c>
    </row>
    <row r="5174" spans="1:5">
      <c r="A5174" s="25" t="s">
        <v>9234</v>
      </c>
      <c r="B5174" s="25" t="s">
        <v>9235</v>
      </c>
      <c r="C5174" s="25" t="s">
        <v>9236</v>
      </c>
      <c r="D5174" s="53" t="s">
        <v>9220</v>
      </c>
      <c r="E5174" s="25" t="s">
        <v>9237</v>
      </c>
    </row>
    <row r="5175" spans="1:5">
      <c r="A5175" s="25" t="s">
        <v>9238</v>
      </c>
      <c r="B5175" s="25" t="s">
        <v>9239</v>
      </c>
      <c r="C5175" s="25" t="s">
        <v>9240</v>
      </c>
      <c r="D5175" s="53" t="s">
        <v>9223</v>
      </c>
      <c r="E5175" s="25" t="s">
        <v>9226</v>
      </c>
    </row>
    <row r="5176" spans="1:5">
      <c r="A5176" s="25" t="s">
        <v>9241</v>
      </c>
      <c r="B5176" s="25" t="s">
        <v>9242</v>
      </c>
      <c r="C5176" s="25" t="s">
        <v>9243</v>
      </c>
      <c r="D5176" s="53" t="s">
        <v>9227</v>
      </c>
      <c r="E5176" s="25" t="s">
        <v>9244</v>
      </c>
    </row>
    <row r="5177" spans="1:5">
      <c r="A5177" s="25" t="s">
        <v>9245</v>
      </c>
      <c r="B5177" s="25" t="s">
        <v>9246</v>
      </c>
      <c r="D5177" s="53" t="s">
        <v>9198</v>
      </c>
      <c r="E5177" s="25" t="s">
        <v>9247</v>
      </c>
    </row>
    <row r="5178" spans="1:5">
      <c r="A5178" s="25" t="s">
        <v>9248</v>
      </c>
      <c r="B5178" s="25" t="s">
        <v>9249</v>
      </c>
      <c r="C5178" s="25" t="s">
        <v>9250</v>
      </c>
      <c r="D5178" s="53" t="s">
        <v>9202</v>
      </c>
      <c r="E5178" s="25" t="s">
        <v>9251</v>
      </c>
    </row>
    <row r="5179" spans="1:5">
      <c r="A5179" s="25" t="s">
        <v>9252</v>
      </c>
      <c r="B5179" s="25" t="s">
        <v>9253</v>
      </c>
      <c r="C5179" s="25" t="s">
        <v>9254</v>
      </c>
      <c r="D5179" s="53" t="s">
        <v>9207</v>
      </c>
      <c r="E5179" s="25" t="s">
        <v>9255</v>
      </c>
    </row>
    <row r="5180" spans="1:5">
      <c r="A5180" s="25" t="s">
        <v>9256</v>
      </c>
      <c r="B5180" s="25" t="s">
        <v>9257</v>
      </c>
      <c r="C5180" s="25" t="s">
        <v>9258</v>
      </c>
      <c r="D5180" s="53" t="s">
        <v>9212</v>
      </c>
      <c r="E5180" s="25" t="s">
        <v>9259</v>
      </c>
    </row>
    <row r="5181" spans="1:5">
      <c r="A5181" s="25" t="s">
        <v>9260</v>
      </c>
      <c r="B5181" s="25" t="s">
        <v>9261</v>
      </c>
      <c r="D5181" s="53" t="s">
        <v>9262</v>
      </c>
      <c r="E5181" s="25" t="s">
        <v>9263</v>
      </c>
    </row>
    <row r="5182" spans="1:5">
      <c r="A5182" s="25" t="s">
        <v>9264</v>
      </c>
      <c r="B5182" s="25" t="s">
        <v>9265</v>
      </c>
      <c r="C5182" s="25" t="s">
        <v>9266</v>
      </c>
      <c r="D5182" s="53" t="s">
        <v>9267</v>
      </c>
      <c r="E5182" s="25" t="s">
        <v>9268</v>
      </c>
    </row>
    <row r="5183" spans="1:5">
      <c r="A5183" s="25" t="s">
        <v>9269</v>
      </c>
      <c r="B5183" s="25" t="s">
        <v>9270</v>
      </c>
      <c r="C5183" s="25" t="s">
        <v>9271</v>
      </c>
      <c r="D5183" s="53" t="s">
        <v>9272</v>
      </c>
      <c r="E5183" s="25" t="s">
        <v>9273</v>
      </c>
    </row>
    <row r="5184" spans="1:5">
      <c r="A5184" s="25" t="s">
        <v>9274</v>
      </c>
      <c r="B5184" s="25" t="s">
        <v>9275</v>
      </c>
      <c r="C5184" s="25" t="s">
        <v>9276</v>
      </c>
      <c r="D5184" s="53" t="s">
        <v>9277</v>
      </c>
      <c r="E5184" s="25" t="s">
        <v>9278</v>
      </c>
    </row>
    <row r="5185" spans="1:5">
      <c r="A5185" s="25" t="s">
        <v>9185</v>
      </c>
      <c r="B5185" s="25" t="s">
        <v>9279</v>
      </c>
      <c r="D5185" s="53" t="s">
        <v>9260</v>
      </c>
      <c r="E5185" s="25" t="s">
        <v>9280</v>
      </c>
    </row>
    <row r="5186" spans="1:5">
      <c r="A5186" s="25" t="s">
        <v>9189</v>
      </c>
      <c r="B5186" s="25" t="s">
        <v>9281</v>
      </c>
      <c r="C5186" s="25" t="s">
        <v>9282</v>
      </c>
      <c r="D5186" s="53" t="s">
        <v>9264</v>
      </c>
      <c r="E5186" s="25" t="s">
        <v>9283</v>
      </c>
    </row>
    <row r="5187" spans="1:5">
      <c r="A5187" s="25" t="s">
        <v>9193</v>
      </c>
      <c r="B5187" s="25" t="s">
        <v>9284</v>
      </c>
      <c r="C5187" s="25" t="s">
        <v>9285</v>
      </c>
      <c r="D5187" s="53" t="s">
        <v>9269</v>
      </c>
      <c r="E5187" s="25" t="s">
        <v>9286</v>
      </c>
    </row>
    <row r="5188" spans="1:5">
      <c r="A5188" s="25" t="s">
        <v>9196</v>
      </c>
      <c r="B5188" s="25" t="s">
        <v>9287</v>
      </c>
      <c r="C5188" s="25" t="s">
        <v>9288</v>
      </c>
      <c r="D5188" s="53" t="s">
        <v>9274</v>
      </c>
      <c r="E5188" s="25" t="s">
        <v>9289</v>
      </c>
    </row>
    <row r="5189" spans="1:5">
      <c r="A5189" s="25" t="s">
        <v>9200</v>
      </c>
      <c r="B5189" s="25" t="s">
        <v>9290</v>
      </c>
      <c r="D5189" s="53" t="s">
        <v>9291</v>
      </c>
      <c r="E5189" s="25" t="s">
        <v>9292</v>
      </c>
    </row>
    <row r="5190" spans="1:5">
      <c r="A5190" s="25" t="s">
        <v>9205</v>
      </c>
      <c r="B5190" s="25" t="s">
        <v>9293</v>
      </c>
      <c r="C5190" s="25" t="s">
        <v>9294</v>
      </c>
      <c r="D5190" s="53" t="s">
        <v>9295</v>
      </c>
      <c r="E5190" s="25" t="s">
        <v>9296</v>
      </c>
    </row>
    <row r="5191" spans="1:5">
      <c r="A5191" s="25" t="s">
        <v>9210</v>
      </c>
      <c r="B5191" s="25" t="s">
        <v>9297</v>
      </c>
      <c r="C5191" s="25" t="s">
        <v>9298</v>
      </c>
      <c r="D5191" s="53" t="s">
        <v>9299</v>
      </c>
      <c r="E5191" s="25" t="s">
        <v>9300</v>
      </c>
    </row>
    <row r="5192" spans="1:5">
      <c r="A5192" s="25" t="s">
        <v>9215</v>
      </c>
      <c r="B5192" s="25" t="s">
        <v>9301</v>
      </c>
      <c r="C5192" s="25" t="s">
        <v>9302</v>
      </c>
      <c r="D5192" s="53" t="s">
        <v>9303</v>
      </c>
      <c r="E5192" s="25" t="s">
        <v>9289</v>
      </c>
    </row>
    <row r="5193" spans="1:5">
      <c r="A5193" s="25" t="s">
        <v>9262</v>
      </c>
      <c r="B5193" s="25" t="s">
        <v>9304</v>
      </c>
      <c r="D5193" s="53" t="s">
        <v>9305</v>
      </c>
      <c r="E5193" s="25" t="s">
        <v>9306</v>
      </c>
    </row>
    <row r="5194" spans="1:5">
      <c r="A5194" s="25" t="s">
        <v>9267</v>
      </c>
      <c r="B5194" s="25" t="s">
        <v>9307</v>
      </c>
      <c r="C5194" s="25" t="s">
        <v>9308</v>
      </c>
      <c r="D5194" s="53" t="s">
        <v>9309</v>
      </c>
      <c r="E5194" s="25" t="s">
        <v>9310</v>
      </c>
    </row>
    <row r="5195" spans="1:5">
      <c r="A5195" s="25" t="s">
        <v>9272</v>
      </c>
      <c r="B5195" s="25" t="s">
        <v>9311</v>
      </c>
      <c r="C5195" s="25" t="s">
        <v>9312</v>
      </c>
      <c r="D5195" s="53" t="s">
        <v>9313</v>
      </c>
      <c r="E5195" s="25" t="s">
        <v>9314</v>
      </c>
    </row>
    <row r="5196" spans="1:5">
      <c r="A5196" s="25" t="s">
        <v>9277</v>
      </c>
      <c r="B5196" s="25" t="s">
        <v>9315</v>
      </c>
      <c r="C5196" s="25" t="s">
        <v>9316</v>
      </c>
      <c r="D5196" s="53" t="s">
        <v>9317</v>
      </c>
      <c r="E5196" s="25" t="s">
        <v>9318</v>
      </c>
    </row>
    <row r="5197" spans="1:5">
      <c r="A5197" s="25" t="s">
        <v>9291</v>
      </c>
      <c r="B5197" s="25" t="s">
        <v>9319</v>
      </c>
      <c r="D5197" s="53" t="s">
        <v>9320</v>
      </c>
      <c r="E5197" s="25" t="s">
        <v>9321</v>
      </c>
    </row>
    <row r="5198" spans="1:5">
      <c r="A5198" s="25" t="s">
        <v>9295</v>
      </c>
      <c r="B5198" s="25" t="s">
        <v>9322</v>
      </c>
      <c r="C5198" s="25" t="s">
        <v>9323</v>
      </c>
      <c r="D5198" s="53" t="s">
        <v>9324</v>
      </c>
      <c r="E5198" s="25" t="s">
        <v>9173</v>
      </c>
    </row>
    <row r="5199" spans="1:5">
      <c r="A5199" s="25" t="s">
        <v>9299</v>
      </c>
      <c r="B5199" s="25" t="s">
        <v>9325</v>
      </c>
      <c r="C5199" s="25" t="s">
        <v>9326</v>
      </c>
      <c r="D5199" s="53" t="s">
        <v>9327</v>
      </c>
      <c r="E5199" s="25" t="s">
        <v>9328</v>
      </c>
    </row>
    <row r="5200" spans="1:5">
      <c r="A5200" s="25" t="s">
        <v>9303</v>
      </c>
      <c r="B5200" s="25" t="s">
        <v>9329</v>
      </c>
      <c r="C5200" s="25" t="s">
        <v>9330</v>
      </c>
      <c r="D5200" s="53" t="s">
        <v>9331</v>
      </c>
      <c r="E5200" s="25" t="s">
        <v>9286</v>
      </c>
    </row>
    <row r="5201" spans="1:5">
      <c r="A5201" s="25" t="s">
        <v>9332</v>
      </c>
      <c r="B5201" s="25" t="s">
        <v>9333</v>
      </c>
      <c r="D5201" s="53" t="s">
        <v>9334</v>
      </c>
      <c r="E5201" s="25" t="s">
        <v>9335</v>
      </c>
    </row>
    <row r="5202" spans="1:5">
      <c r="A5202" s="25" t="s">
        <v>9336</v>
      </c>
      <c r="B5202" s="25" t="s">
        <v>9337</v>
      </c>
      <c r="C5202" s="25" t="s">
        <v>9338</v>
      </c>
      <c r="D5202" s="53" t="s">
        <v>9339</v>
      </c>
      <c r="E5202" s="25" t="s">
        <v>9340</v>
      </c>
    </row>
    <row r="5203" spans="1:5">
      <c r="A5203" s="25" t="s">
        <v>9341</v>
      </c>
      <c r="B5203" s="25" t="s">
        <v>9342</v>
      </c>
      <c r="C5203" s="25" t="s">
        <v>9343</v>
      </c>
      <c r="D5203" s="53" t="s">
        <v>9344</v>
      </c>
      <c r="E5203" s="25" t="s">
        <v>9345</v>
      </c>
    </row>
    <row r="5204" spans="1:5">
      <c r="A5204" s="25" t="s">
        <v>9346</v>
      </c>
      <c r="B5204" s="25" t="s">
        <v>9347</v>
      </c>
      <c r="C5204" s="25" t="s">
        <v>9348</v>
      </c>
      <c r="D5204" s="53" t="s">
        <v>9349</v>
      </c>
      <c r="E5204" s="25" t="s">
        <v>9318</v>
      </c>
    </row>
    <row r="5205" spans="1:5">
      <c r="A5205" s="25" t="s">
        <v>9350</v>
      </c>
      <c r="B5205" s="25" t="s">
        <v>9333</v>
      </c>
      <c r="D5205" s="53" t="s">
        <v>9332</v>
      </c>
      <c r="E5205" s="25" t="s">
        <v>9351</v>
      </c>
    </row>
    <row r="5206" spans="1:5">
      <c r="A5206" s="25" t="s">
        <v>9352</v>
      </c>
      <c r="B5206" s="25" t="s">
        <v>9353</v>
      </c>
      <c r="C5206" s="25" t="s">
        <v>9354</v>
      </c>
      <c r="D5206" s="53" t="s">
        <v>9336</v>
      </c>
      <c r="E5206" s="25" t="s">
        <v>9340</v>
      </c>
    </row>
    <row r="5207" spans="1:5">
      <c r="A5207" s="25" t="s">
        <v>9355</v>
      </c>
      <c r="B5207" s="25" t="s">
        <v>9356</v>
      </c>
      <c r="C5207" s="25" t="s">
        <v>9357</v>
      </c>
      <c r="D5207" s="53" t="s">
        <v>9341</v>
      </c>
      <c r="E5207" s="25" t="s">
        <v>9358</v>
      </c>
    </row>
    <row r="5208" spans="1:5">
      <c r="A5208" s="25" t="s">
        <v>9359</v>
      </c>
      <c r="B5208" s="25" t="s">
        <v>9360</v>
      </c>
      <c r="C5208" s="25" t="s">
        <v>9361</v>
      </c>
      <c r="D5208" s="53" t="s">
        <v>9346</v>
      </c>
      <c r="E5208" s="25" t="s">
        <v>9362</v>
      </c>
    </row>
    <row r="5209" spans="1:5">
      <c r="A5209" s="25" t="s">
        <v>9363</v>
      </c>
      <c r="B5209" s="25" t="s">
        <v>9364</v>
      </c>
      <c r="D5209" s="53" t="s">
        <v>9231</v>
      </c>
      <c r="E5209" s="25" t="s">
        <v>9365</v>
      </c>
    </row>
    <row r="5210" spans="1:5">
      <c r="A5210" s="25" t="s">
        <v>9366</v>
      </c>
      <c r="B5210" s="25" t="s">
        <v>9367</v>
      </c>
      <c r="C5210" s="25" t="s">
        <v>9368</v>
      </c>
      <c r="D5210" s="53" t="s">
        <v>9234</v>
      </c>
      <c r="E5210" s="25" t="s">
        <v>9369</v>
      </c>
    </row>
    <row r="5211" spans="1:5">
      <c r="A5211" s="25" t="s">
        <v>9370</v>
      </c>
      <c r="B5211" s="25" t="s">
        <v>9371</v>
      </c>
      <c r="C5211" s="25" t="s">
        <v>9372</v>
      </c>
      <c r="D5211" s="53" t="s">
        <v>9238</v>
      </c>
      <c r="E5211" s="25" t="s">
        <v>9373</v>
      </c>
    </row>
    <row r="5212" spans="1:5">
      <c r="A5212" s="25" t="s">
        <v>9374</v>
      </c>
      <c r="B5212" s="25" t="s">
        <v>9375</v>
      </c>
      <c r="C5212" s="25" t="s">
        <v>9376</v>
      </c>
      <c r="D5212" s="53" t="s">
        <v>9241</v>
      </c>
      <c r="E5212" s="25" t="s">
        <v>9377</v>
      </c>
    </row>
    <row r="5213" spans="1:5">
      <c r="A5213" s="25" t="s">
        <v>9378</v>
      </c>
      <c r="B5213" s="25" t="s">
        <v>9379</v>
      </c>
      <c r="D5213" s="53" t="s">
        <v>9245</v>
      </c>
      <c r="E5213" s="25" t="s">
        <v>9380</v>
      </c>
    </row>
    <row r="5214" spans="1:5">
      <c r="A5214" s="25" t="s">
        <v>9381</v>
      </c>
      <c r="B5214" s="25" t="s">
        <v>9382</v>
      </c>
      <c r="C5214" s="25" t="s">
        <v>9383</v>
      </c>
      <c r="D5214" s="53" t="s">
        <v>9248</v>
      </c>
      <c r="E5214" s="25" t="s">
        <v>9369</v>
      </c>
    </row>
    <row r="5215" spans="1:5">
      <c r="A5215" s="25" t="s">
        <v>9384</v>
      </c>
      <c r="B5215" s="25" t="s">
        <v>9385</v>
      </c>
      <c r="C5215" s="25" t="s">
        <v>9386</v>
      </c>
      <c r="D5215" s="53" t="s">
        <v>9252</v>
      </c>
      <c r="E5215" s="25" t="s">
        <v>9373</v>
      </c>
    </row>
    <row r="5216" spans="1:5">
      <c r="A5216" s="25" t="s">
        <v>9387</v>
      </c>
      <c r="B5216" s="25" t="s">
        <v>9388</v>
      </c>
      <c r="C5216" s="25" t="s">
        <v>9389</v>
      </c>
      <c r="D5216" s="53" t="s">
        <v>9256</v>
      </c>
      <c r="E5216" s="25" t="s">
        <v>9377</v>
      </c>
    </row>
    <row r="5217" spans="1:5">
      <c r="A5217" s="25" t="s">
        <v>9305</v>
      </c>
      <c r="B5217" s="25" t="s">
        <v>9390</v>
      </c>
      <c r="D5217" s="53" t="s">
        <v>9363</v>
      </c>
      <c r="E5217" s="25" t="s">
        <v>9391</v>
      </c>
    </row>
    <row r="5218" spans="1:5">
      <c r="A5218" s="25" t="s">
        <v>9309</v>
      </c>
      <c r="B5218" s="25" t="s">
        <v>9392</v>
      </c>
      <c r="C5218" s="25" t="s">
        <v>9393</v>
      </c>
      <c r="D5218" s="53" t="s">
        <v>9366</v>
      </c>
      <c r="E5218" s="25" t="s">
        <v>9340</v>
      </c>
    </row>
    <row r="5219" spans="1:5">
      <c r="A5219" s="25" t="s">
        <v>9313</v>
      </c>
      <c r="B5219" s="25" t="s">
        <v>9394</v>
      </c>
      <c r="C5219" s="25" t="s">
        <v>9395</v>
      </c>
      <c r="D5219" s="53" t="s">
        <v>9370</v>
      </c>
      <c r="E5219" s="25" t="s">
        <v>9396</v>
      </c>
    </row>
    <row r="5220" spans="1:5">
      <c r="A5220" s="25" t="s">
        <v>9317</v>
      </c>
      <c r="B5220" s="25" t="s">
        <v>9397</v>
      </c>
      <c r="C5220" s="25" t="s">
        <v>9398</v>
      </c>
      <c r="D5220" s="53" t="s">
        <v>9374</v>
      </c>
      <c r="E5220" s="25" t="s">
        <v>9244</v>
      </c>
    </row>
    <row r="5221" spans="1:5">
      <c r="A5221" s="25" t="s">
        <v>9320</v>
      </c>
      <c r="B5221" s="25" t="s">
        <v>9399</v>
      </c>
      <c r="D5221" s="53" t="s">
        <v>9350</v>
      </c>
      <c r="E5221" s="25" t="s">
        <v>9400</v>
      </c>
    </row>
    <row r="5222" spans="1:5">
      <c r="A5222" s="25" t="s">
        <v>9324</v>
      </c>
      <c r="B5222" s="25" t="s">
        <v>9401</v>
      </c>
      <c r="C5222" s="25" t="s">
        <v>9402</v>
      </c>
      <c r="D5222" s="53" t="s">
        <v>9352</v>
      </c>
      <c r="E5222" s="25" t="s">
        <v>9340</v>
      </c>
    </row>
    <row r="5223" spans="1:5">
      <c r="A5223" s="25" t="s">
        <v>9327</v>
      </c>
      <c r="B5223" s="25" t="s">
        <v>9403</v>
      </c>
      <c r="C5223" s="25" t="s">
        <v>9404</v>
      </c>
      <c r="D5223" s="53" t="s">
        <v>9355</v>
      </c>
      <c r="E5223" s="25" t="s">
        <v>9405</v>
      </c>
    </row>
    <row r="5224" spans="1:5">
      <c r="A5224" s="25" t="s">
        <v>9331</v>
      </c>
      <c r="B5224" s="25" t="s">
        <v>8995</v>
      </c>
      <c r="C5224" s="25" t="s">
        <v>9406</v>
      </c>
      <c r="D5224" s="53" t="s">
        <v>9359</v>
      </c>
      <c r="E5224" s="25" t="s">
        <v>9407</v>
      </c>
    </row>
    <row r="5225" spans="1:5">
      <c r="A5225" s="25" t="s">
        <v>9334</v>
      </c>
      <c r="B5225" s="25" t="s">
        <v>9408</v>
      </c>
      <c r="D5225" s="53" t="s">
        <v>9378</v>
      </c>
      <c r="E5225" s="25" t="s">
        <v>9409</v>
      </c>
    </row>
    <row r="5226" spans="1:5">
      <c r="A5226" s="25" t="s">
        <v>9339</v>
      </c>
      <c r="B5226" s="25" t="s">
        <v>9410</v>
      </c>
      <c r="C5226" s="25" t="s">
        <v>9411</v>
      </c>
      <c r="D5226" s="53" t="s">
        <v>9381</v>
      </c>
      <c r="E5226" s="25" t="s">
        <v>9412</v>
      </c>
    </row>
    <row r="5227" spans="1:5">
      <c r="A5227" s="25" t="s">
        <v>9344</v>
      </c>
      <c r="B5227" s="25" t="s">
        <v>9413</v>
      </c>
      <c r="C5227" s="25" t="s">
        <v>9414</v>
      </c>
      <c r="D5227" s="53" t="s">
        <v>9384</v>
      </c>
      <c r="E5227" s="25" t="s">
        <v>9286</v>
      </c>
    </row>
    <row r="5228" spans="1:5">
      <c r="A5228" s="25" t="s">
        <v>9349</v>
      </c>
      <c r="B5228" s="25" t="s">
        <v>9415</v>
      </c>
      <c r="C5228" s="25" t="s">
        <v>9416</v>
      </c>
      <c r="D5228" s="53" t="s">
        <v>9387</v>
      </c>
      <c r="E5228" s="25" t="s">
        <v>9417</v>
      </c>
    </row>
    <row r="5229" spans="1:5">
      <c r="A5229" s="25" t="s">
        <v>16952</v>
      </c>
      <c r="B5229" s="25" t="s">
        <v>16960</v>
      </c>
    </row>
    <row r="5230" spans="1:5">
      <c r="A5230" s="25" t="s">
        <v>16953</v>
      </c>
      <c r="B5230" s="25" t="s">
        <v>16961</v>
      </c>
    </row>
    <row r="5231" spans="1:5">
      <c r="A5231" s="25" t="s">
        <v>16954</v>
      </c>
      <c r="B5231" s="25" t="s">
        <v>16962</v>
      </c>
    </row>
    <row r="5232" spans="1:5">
      <c r="A5232" s="25" t="s">
        <v>16955</v>
      </c>
      <c r="B5232" s="25" t="s">
        <v>16963</v>
      </c>
    </row>
    <row r="5233" spans="1:5">
      <c r="A5233" s="25" t="s">
        <v>16956</v>
      </c>
      <c r="B5233" s="25" t="s">
        <v>16964</v>
      </c>
    </row>
    <row r="5234" spans="1:5">
      <c r="A5234" s="25" t="s">
        <v>16957</v>
      </c>
      <c r="B5234" s="25" t="s">
        <v>16965</v>
      </c>
    </row>
    <row r="5235" spans="1:5">
      <c r="A5235" s="25" t="s">
        <v>16958</v>
      </c>
      <c r="B5235" s="25" t="s">
        <v>16966</v>
      </c>
    </row>
    <row r="5236" spans="1:5">
      <c r="A5236" s="25" t="s">
        <v>16959</v>
      </c>
      <c r="B5236" s="25" t="s">
        <v>16967</v>
      </c>
    </row>
    <row r="5237" spans="1:5">
      <c r="A5237" s="25" t="s">
        <v>11032</v>
      </c>
      <c r="B5237" s="25" t="s">
        <v>11043</v>
      </c>
    </row>
    <row r="5238" spans="1:5">
      <c r="A5238" s="25" t="s">
        <v>9418</v>
      </c>
      <c r="B5238" s="45" t="s">
        <v>9419</v>
      </c>
      <c r="C5238" s="45"/>
      <c r="E5238" s="45"/>
    </row>
    <row r="5239" spans="1:5">
      <c r="A5239" s="25" t="s">
        <v>9420</v>
      </c>
      <c r="B5239" s="25" t="s">
        <v>9421</v>
      </c>
    </row>
    <row r="5240" spans="1:5">
      <c r="A5240" s="25" t="s">
        <v>9422</v>
      </c>
      <c r="B5240" s="25" t="s">
        <v>9423</v>
      </c>
    </row>
    <row r="5241" spans="1:5">
      <c r="A5241" s="25" t="s">
        <v>9424</v>
      </c>
      <c r="B5241" s="25" t="s">
        <v>9425</v>
      </c>
    </row>
    <row r="5242" spans="1:5">
      <c r="A5242" s="25" t="s">
        <v>9426</v>
      </c>
      <c r="B5242" s="25" t="s">
        <v>9427</v>
      </c>
    </row>
    <row r="5243" spans="1:5">
      <c r="A5243" s="25" t="s">
        <v>9428</v>
      </c>
      <c r="B5243" s="45" t="s">
        <v>9429</v>
      </c>
      <c r="C5243" s="45"/>
      <c r="E5243" s="45"/>
    </row>
    <row r="5244" spans="1:5">
      <c r="A5244" s="25" t="s">
        <v>9430</v>
      </c>
      <c r="B5244" s="45" t="s">
        <v>9431</v>
      </c>
      <c r="C5244" s="45"/>
      <c r="E5244" s="45"/>
    </row>
    <row r="5245" spans="1:5">
      <c r="A5245" s="25" t="s">
        <v>9432</v>
      </c>
      <c r="B5245" s="41" t="s">
        <v>9433</v>
      </c>
      <c r="C5245" s="59"/>
      <c r="D5245" s="53" t="s">
        <v>9434</v>
      </c>
      <c r="E5245" s="41" t="s">
        <v>9435</v>
      </c>
    </row>
    <row r="5246" spans="1:5">
      <c r="A5246" s="25" t="s">
        <v>9436</v>
      </c>
      <c r="B5246" s="42" t="s">
        <v>9437</v>
      </c>
      <c r="C5246" s="42" t="s">
        <v>9438</v>
      </c>
      <c r="D5246" s="53" t="s">
        <v>9439</v>
      </c>
      <c r="E5246" s="42" t="s">
        <v>9440</v>
      </c>
    </row>
    <row r="5247" spans="1:5">
      <c r="A5247" s="25" t="s">
        <v>9441</v>
      </c>
      <c r="B5247" s="42" t="s">
        <v>9442</v>
      </c>
      <c r="C5247" s="42" t="s">
        <v>9443</v>
      </c>
      <c r="D5247" s="53" t="s">
        <v>9444</v>
      </c>
      <c r="E5247" s="42" t="s">
        <v>9445</v>
      </c>
    </row>
    <row r="5248" spans="1:5">
      <c r="A5248" s="25" t="s">
        <v>9446</v>
      </c>
      <c r="B5248" s="42" t="s">
        <v>9447</v>
      </c>
      <c r="C5248" s="42" t="s">
        <v>9448</v>
      </c>
      <c r="D5248" s="53" t="s">
        <v>9449</v>
      </c>
      <c r="E5248" s="42" t="s">
        <v>9450</v>
      </c>
    </row>
    <row r="5249" spans="1:5">
      <c r="A5249" s="25" t="s">
        <v>9434</v>
      </c>
      <c r="B5249" s="41" t="s">
        <v>9451</v>
      </c>
      <c r="C5249" s="59"/>
      <c r="D5249" s="53" t="s">
        <v>9432</v>
      </c>
      <c r="E5249" s="41" t="s">
        <v>9452</v>
      </c>
    </row>
    <row r="5250" spans="1:5">
      <c r="A5250" s="25" t="s">
        <v>9439</v>
      </c>
      <c r="B5250" s="42" t="s">
        <v>9453</v>
      </c>
      <c r="C5250" s="42" t="s">
        <v>9454</v>
      </c>
      <c r="D5250" s="53" t="s">
        <v>9436</v>
      </c>
      <c r="E5250" s="42" t="s">
        <v>9455</v>
      </c>
    </row>
    <row r="5251" spans="1:5">
      <c r="A5251" s="25" t="s">
        <v>9444</v>
      </c>
      <c r="B5251" s="42" t="s">
        <v>9456</v>
      </c>
      <c r="C5251" s="42" t="s">
        <v>9457</v>
      </c>
      <c r="D5251" s="53" t="s">
        <v>9441</v>
      </c>
      <c r="E5251" s="42" t="s">
        <v>9458</v>
      </c>
    </row>
    <row r="5252" spans="1:5">
      <c r="A5252" s="25" t="s">
        <v>9449</v>
      </c>
      <c r="B5252" s="42" t="s">
        <v>9459</v>
      </c>
      <c r="C5252" s="42" t="s">
        <v>9460</v>
      </c>
      <c r="D5252" s="53" t="s">
        <v>9446</v>
      </c>
      <c r="E5252" s="42" t="s">
        <v>9461</v>
      </c>
    </row>
    <row r="5253" spans="1:5">
      <c r="A5253" s="25" t="s">
        <v>9462</v>
      </c>
      <c r="B5253" s="41" t="s">
        <v>9463</v>
      </c>
      <c r="C5253" s="59"/>
      <c r="D5253" s="53" t="s">
        <v>9464</v>
      </c>
      <c r="E5253" s="41" t="s">
        <v>9465</v>
      </c>
    </row>
    <row r="5254" spans="1:5">
      <c r="A5254" s="25" t="s">
        <v>9466</v>
      </c>
      <c r="B5254" s="42" t="s">
        <v>9467</v>
      </c>
      <c r="C5254" s="42" t="s">
        <v>9468</v>
      </c>
      <c r="D5254" s="53" t="s">
        <v>9469</v>
      </c>
      <c r="E5254" s="42" t="s">
        <v>9455</v>
      </c>
    </row>
    <row r="5255" spans="1:5">
      <c r="A5255" s="25" t="s">
        <v>9470</v>
      </c>
      <c r="B5255" s="42" t="s">
        <v>9471</v>
      </c>
      <c r="C5255" s="42" t="s">
        <v>9472</v>
      </c>
      <c r="D5255" s="53" t="s">
        <v>9473</v>
      </c>
      <c r="E5255" s="42" t="s">
        <v>9458</v>
      </c>
    </row>
    <row r="5256" spans="1:5">
      <c r="A5256" s="25" t="s">
        <v>9474</v>
      </c>
      <c r="B5256" s="42" t="s">
        <v>9475</v>
      </c>
      <c r="C5256" s="42" t="s">
        <v>9476</v>
      </c>
      <c r="D5256" s="53" t="s">
        <v>9477</v>
      </c>
      <c r="E5256" s="42" t="s">
        <v>9461</v>
      </c>
    </row>
    <row r="5257" spans="1:5">
      <c r="A5257" s="25" t="s">
        <v>9478</v>
      </c>
      <c r="B5257" s="43" t="s">
        <v>9479</v>
      </c>
      <c r="C5257" s="60"/>
      <c r="D5257" s="53" t="s">
        <v>9480</v>
      </c>
      <c r="E5257" s="43" t="s">
        <v>9481</v>
      </c>
    </row>
    <row r="5258" spans="1:5">
      <c r="A5258" s="25" t="s">
        <v>9482</v>
      </c>
      <c r="B5258" s="25" t="s">
        <v>9483</v>
      </c>
      <c r="C5258" s="25" t="s">
        <v>9484</v>
      </c>
      <c r="D5258" s="53" t="s">
        <v>9485</v>
      </c>
      <c r="E5258" s="25" t="s">
        <v>9455</v>
      </c>
    </row>
    <row r="5259" spans="1:5">
      <c r="A5259" s="25" t="s">
        <v>9486</v>
      </c>
      <c r="B5259" s="25" t="s">
        <v>9487</v>
      </c>
      <c r="C5259" s="25" t="s">
        <v>9488</v>
      </c>
      <c r="D5259" s="53" t="s">
        <v>9489</v>
      </c>
      <c r="E5259" s="25" t="s">
        <v>9458</v>
      </c>
    </row>
    <row r="5260" spans="1:5">
      <c r="A5260" s="25" t="s">
        <v>9490</v>
      </c>
      <c r="B5260" s="25" t="s">
        <v>9491</v>
      </c>
      <c r="C5260" s="25" t="s">
        <v>9492</v>
      </c>
      <c r="D5260" s="53" t="s">
        <v>9493</v>
      </c>
      <c r="E5260" s="25" t="s">
        <v>9494</v>
      </c>
    </row>
    <row r="5261" spans="1:5">
      <c r="A5261" s="25" t="s">
        <v>9495</v>
      </c>
      <c r="B5261" s="43" t="s">
        <v>9496</v>
      </c>
      <c r="C5261" s="60"/>
      <c r="D5261" s="53" t="s">
        <v>9497</v>
      </c>
      <c r="E5261" s="43" t="s">
        <v>9498</v>
      </c>
    </row>
    <row r="5262" spans="1:5">
      <c r="A5262" s="25" t="s">
        <v>9499</v>
      </c>
      <c r="B5262" s="25" t="s">
        <v>9500</v>
      </c>
      <c r="C5262" s="25" t="s">
        <v>9501</v>
      </c>
      <c r="D5262" s="53" t="s">
        <v>9502</v>
      </c>
      <c r="E5262" s="25" t="s">
        <v>9503</v>
      </c>
    </row>
    <row r="5263" spans="1:5">
      <c r="A5263" s="25" t="s">
        <v>9504</v>
      </c>
      <c r="B5263" s="25" t="s">
        <v>9505</v>
      </c>
      <c r="C5263" s="25" t="s">
        <v>9506</v>
      </c>
      <c r="D5263" s="53" t="s">
        <v>9507</v>
      </c>
      <c r="E5263" s="25" t="s">
        <v>9458</v>
      </c>
    </row>
    <row r="5264" spans="1:5">
      <c r="A5264" s="25" t="s">
        <v>9508</v>
      </c>
      <c r="B5264" s="25" t="s">
        <v>9509</v>
      </c>
      <c r="C5264" s="25" t="s">
        <v>9510</v>
      </c>
      <c r="D5264" s="53" t="s">
        <v>9511</v>
      </c>
      <c r="E5264" s="25" t="s">
        <v>9461</v>
      </c>
    </row>
    <row r="5265" spans="1:5">
      <c r="A5265" s="25" t="s">
        <v>9512</v>
      </c>
      <c r="B5265" s="43" t="s">
        <v>9513</v>
      </c>
      <c r="C5265" s="60"/>
      <c r="D5265" s="53" t="s">
        <v>9514</v>
      </c>
      <c r="E5265" s="43" t="s">
        <v>9515</v>
      </c>
    </row>
    <row r="5266" spans="1:5">
      <c r="A5266" s="25" t="s">
        <v>9516</v>
      </c>
      <c r="B5266" s="25" t="s">
        <v>9517</v>
      </c>
      <c r="C5266" s="25" t="s">
        <v>9518</v>
      </c>
      <c r="D5266" s="53" t="s">
        <v>9519</v>
      </c>
      <c r="E5266" s="25" t="s">
        <v>9520</v>
      </c>
    </row>
    <row r="5267" spans="1:5">
      <c r="A5267" s="25" t="s">
        <v>9521</v>
      </c>
      <c r="B5267" s="25" t="s">
        <v>9522</v>
      </c>
      <c r="C5267" s="25" t="s">
        <v>9523</v>
      </c>
      <c r="D5267" s="53" t="s">
        <v>9524</v>
      </c>
      <c r="E5267" s="25" t="s">
        <v>9458</v>
      </c>
    </row>
    <row r="5268" spans="1:5">
      <c r="A5268" s="25" t="s">
        <v>9525</v>
      </c>
      <c r="B5268" s="25" t="s">
        <v>9526</v>
      </c>
      <c r="C5268" s="25" t="s">
        <v>9527</v>
      </c>
      <c r="D5268" s="53" t="s">
        <v>9528</v>
      </c>
      <c r="E5268" s="25" t="s">
        <v>9461</v>
      </c>
    </row>
    <row r="5269" spans="1:5">
      <c r="A5269" s="25" t="s">
        <v>9529</v>
      </c>
      <c r="B5269" s="43" t="s">
        <v>9530</v>
      </c>
      <c r="C5269" s="60"/>
      <c r="D5269" s="53" t="s">
        <v>9529</v>
      </c>
      <c r="E5269" s="43" t="s">
        <v>9531</v>
      </c>
    </row>
    <row r="5270" spans="1:5">
      <c r="A5270" s="25" t="s">
        <v>9532</v>
      </c>
      <c r="B5270" s="25" t="s">
        <v>9533</v>
      </c>
      <c r="C5270" s="25" t="s">
        <v>9534</v>
      </c>
      <c r="D5270" s="53" t="s">
        <v>9532</v>
      </c>
      <c r="E5270" s="25" t="s">
        <v>9535</v>
      </c>
    </row>
    <row r="5271" spans="1:5">
      <c r="A5271" s="25" t="s">
        <v>9536</v>
      </c>
      <c r="B5271" s="25" t="s">
        <v>9537</v>
      </c>
      <c r="C5271" s="25" t="s">
        <v>9538</v>
      </c>
      <c r="D5271" s="53" t="s">
        <v>9536</v>
      </c>
      <c r="E5271" s="25" t="s">
        <v>9458</v>
      </c>
    </row>
    <row r="5272" spans="1:5">
      <c r="A5272" s="25" t="s">
        <v>9539</v>
      </c>
      <c r="B5272" s="25" t="s">
        <v>9540</v>
      </c>
      <c r="C5272" s="25" t="s">
        <v>9538</v>
      </c>
      <c r="D5272" s="53" t="s">
        <v>9539</v>
      </c>
      <c r="E5272" s="25" t="s">
        <v>9461</v>
      </c>
    </row>
    <row r="5273" spans="1:5">
      <c r="A5273" s="25" t="s">
        <v>9480</v>
      </c>
      <c r="B5273" s="43" t="s">
        <v>9541</v>
      </c>
      <c r="C5273" s="60"/>
      <c r="D5273" s="53" t="s">
        <v>9542</v>
      </c>
      <c r="E5273" s="43" t="s">
        <v>9543</v>
      </c>
    </row>
    <row r="5274" spans="1:5">
      <c r="A5274" s="25" t="s">
        <v>9485</v>
      </c>
      <c r="B5274" s="25" t="s">
        <v>9544</v>
      </c>
      <c r="C5274" s="25" t="s">
        <v>9545</v>
      </c>
      <c r="D5274" s="53" t="s">
        <v>9546</v>
      </c>
      <c r="E5274" s="25" t="s">
        <v>9455</v>
      </c>
    </row>
    <row r="5275" spans="1:5">
      <c r="A5275" s="25" t="s">
        <v>9489</v>
      </c>
      <c r="B5275" s="25" t="s">
        <v>9547</v>
      </c>
      <c r="C5275" s="25" t="s">
        <v>9548</v>
      </c>
      <c r="D5275" s="53" t="s">
        <v>9549</v>
      </c>
      <c r="E5275" s="25" t="s">
        <v>9458</v>
      </c>
    </row>
    <row r="5276" spans="1:5">
      <c r="A5276" s="25" t="s">
        <v>9493</v>
      </c>
      <c r="B5276" s="25" t="s">
        <v>9550</v>
      </c>
      <c r="C5276" s="25" t="s">
        <v>9551</v>
      </c>
      <c r="D5276" s="53" t="s">
        <v>9552</v>
      </c>
      <c r="E5276" s="25" t="s">
        <v>9461</v>
      </c>
    </row>
    <row r="5277" spans="1:5">
      <c r="A5277" s="25" t="s">
        <v>9514</v>
      </c>
      <c r="B5277" s="43" t="s">
        <v>9553</v>
      </c>
      <c r="D5277" s="53" t="s">
        <v>9554</v>
      </c>
      <c r="E5277" s="43" t="s">
        <v>9555</v>
      </c>
    </row>
    <row r="5278" spans="1:5">
      <c r="A5278" s="25" t="s">
        <v>9519</v>
      </c>
      <c r="B5278" s="25" t="s">
        <v>9556</v>
      </c>
      <c r="C5278" s="25" t="s">
        <v>9557</v>
      </c>
      <c r="D5278" s="53" t="s">
        <v>9558</v>
      </c>
      <c r="E5278" s="25" t="s">
        <v>9559</v>
      </c>
    </row>
    <row r="5279" spans="1:5">
      <c r="A5279" s="25" t="s">
        <v>9524</v>
      </c>
      <c r="B5279" s="25" t="s">
        <v>9560</v>
      </c>
      <c r="C5279" s="60" t="s">
        <v>9561</v>
      </c>
      <c r="D5279" s="53" t="s">
        <v>9562</v>
      </c>
      <c r="E5279" s="25" t="s">
        <v>9458</v>
      </c>
    </row>
    <row r="5280" spans="1:5">
      <c r="A5280" s="25" t="s">
        <v>9528</v>
      </c>
      <c r="B5280" s="25" t="s">
        <v>9563</v>
      </c>
      <c r="C5280" s="25" t="s">
        <v>9564</v>
      </c>
      <c r="D5280" s="53" t="s">
        <v>9565</v>
      </c>
      <c r="E5280" s="25" t="s">
        <v>9461</v>
      </c>
    </row>
    <row r="5281" spans="1:5">
      <c r="A5281" s="25" t="s">
        <v>9566</v>
      </c>
      <c r="B5281" s="43" t="s">
        <v>9567</v>
      </c>
      <c r="D5281" s="53" t="s">
        <v>9462</v>
      </c>
      <c r="E5281" s="43" t="s">
        <v>9568</v>
      </c>
    </row>
    <row r="5282" spans="1:5">
      <c r="A5282" s="25" t="s">
        <v>9569</v>
      </c>
      <c r="B5282" s="25" t="s">
        <v>9570</v>
      </c>
      <c r="C5282" s="60" t="s">
        <v>9571</v>
      </c>
      <c r="D5282" s="53" t="s">
        <v>9466</v>
      </c>
      <c r="E5282" s="25" t="s">
        <v>9455</v>
      </c>
    </row>
    <row r="5283" spans="1:5">
      <c r="A5283" s="25" t="s">
        <v>9572</v>
      </c>
      <c r="B5283" s="25" t="s">
        <v>9573</v>
      </c>
      <c r="C5283" s="25" t="s">
        <v>9574</v>
      </c>
      <c r="D5283" s="53" t="s">
        <v>9470</v>
      </c>
      <c r="E5283" s="25" t="s">
        <v>9458</v>
      </c>
    </row>
    <row r="5284" spans="1:5">
      <c r="A5284" s="25" t="s">
        <v>9575</v>
      </c>
      <c r="B5284" s="25" t="s">
        <v>9576</v>
      </c>
      <c r="C5284" s="25" t="s">
        <v>9577</v>
      </c>
      <c r="D5284" s="53" t="s">
        <v>9474</v>
      </c>
      <c r="E5284" s="25" t="s">
        <v>9461</v>
      </c>
    </row>
    <row r="5285" spans="1:5">
      <c r="A5285" s="25" t="s">
        <v>9464</v>
      </c>
      <c r="B5285" s="43" t="s">
        <v>9578</v>
      </c>
      <c r="D5285" s="53" t="s">
        <v>9478</v>
      </c>
      <c r="E5285" s="43" t="s">
        <v>9579</v>
      </c>
    </row>
    <row r="5286" spans="1:5">
      <c r="A5286" s="25" t="s">
        <v>9469</v>
      </c>
      <c r="B5286" s="25" t="s">
        <v>9580</v>
      </c>
      <c r="C5286" s="25" t="s">
        <v>9581</v>
      </c>
      <c r="D5286" s="53" t="s">
        <v>9482</v>
      </c>
      <c r="E5286" s="25" t="s">
        <v>9455</v>
      </c>
    </row>
    <row r="5287" spans="1:5">
      <c r="A5287" s="25" t="s">
        <v>9473</v>
      </c>
      <c r="B5287" s="25" t="s">
        <v>9582</v>
      </c>
      <c r="C5287" s="25" t="s">
        <v>9583</v>
      </c>
      <c r="D5287" s="53" t="s">
        <v>9486</v>
      </c>
      <c r="E5287" s="25" t="s">
        <v>9458</v>
      </c>
    </row>
    <row r="5288" spans="1:5">
      <c r="A5288" s="25" t="s">
        <v>9477</v>
      </c>
      <c r="B5288" s="25" t="s">
        <v>9584</v>
      </c>
      <c r="C5288" s="25" t="s">
        <v>9585</v>
      </c>
      <c r="D5288" s="53" t="s">
        <v>9490</v>
      </c>
      <c r="E5288" s="25" t="s">
        <v>9461</v>
      </c>
    </row>
    <row r="5289" spans="1:5">
      <c r="A5289" s="25" t="s">
        <v>9586</v>
      </c>
      <c r="B5289" s="43" t="s">
        <v>9587</v>
      </c>
      <c r="C5289" s="43"/>
      <c r="D5289" s="53" t="s">
        <v>9495</v>
      </c>
      <c r="E5289" s="43" t="s">
        <v>9588</v>
      </c>
    </row>
    <row r="5290" spans="1:5">
      <c r="A5290" s="25" t="s">
        <v>9589</v>
      </c>
      <c r="B5290" s="25" t="s">
        <v>9590</v>
      </c>
      <c r="C5290" s="25" t="s">
        <v>9591</v>
      </c>
      <c r="D5290" s="53" t="s">
        <v>9499</v>
      </c>
      <c r="E5290" s="25" t="s">
        <v>9455</v>
      </c>
    </row>
    <row r="5291" spans="1:5">
      <c r="A5291" s="25" t="s">
        <v>9592</v>
      </c>
      <c r="B5291" s="25" t="s">
        <v>9593</v>
      </c>
      <c r="C5291" s="25" t="s">
        <v>9594</v>
      </c>
      <c r="D5291" s="53" t="s">
        <v>9504</v>
      </c>
      <c r="E5291" s="25" t="s">
        <v>9458</v>
      </c>
    </row>
    <row r="5292" spans="1:5">
      <c r="A5292" s="25" t="s">
        <v>9595</v>
      </c>
      <c r="B5292" s="25" t="s">
        <v>9596</v>
      </c>
      <c r="C5292" s="25" t="s">
        <v>9597</v>
      </c>
      <c r="D5292" s="53" t="s">
        <v>9508</v>
      </c>
      <c r="E5292" s="25" t="s">
        <v>9461</v>
      </c>
    </row>
    <row r="5293" spans="1:5">
      <c r="A5293" s="25" t="s">
        <v>9542</v>
      </c>
      <c r="B5293" s="43" t="s">
        <v>9598</v>
      </c>
      <c r="C5293" s="43"/>
      <c r="D5293" s="53" t="s">
        <v>9586</v>
      </c>
      <c r="E5293" s="43" t="s">
        <v>9599</v>
      </c>
    </row>
    <row r="5294" spans="1:5">
      <c r="A5294" s="25" t="s">
        <v>9546</v>
      </c>
      <c r="B5294" s="25" t="s">
        <v>9600</v>
      </c>
      <c r="C5294" s="25" t="s">
        <v>9601</v>
      </c>
      <c r="D5294" s="53" t="s">
        <v>9589</v>
      </c>
      <c r="E5294" s="25" t="s">
        <v>9520</v>
      </c>
    </row>
    <row r="5295" spans="1:5">
      <c r="A5295" s="25" t="s">
        <v>9549</v>
      </c>
      <c r="B5295" s="25" t="s">
        <v>9602</v>
      </c>
      <c r="C5295" s="25" t="s">
        <v>9603</v>
      </c>
      <c r="D5295" s="53" t="s">
        <v>9592</v>
      </c>
      <c r="E5295" s="25" t="s">
        <v>9458</v>
      </c>
    </row>
    <row r="5296" spans="1:5">
      <c r="A5296" s="25" t="s">
        <v>9552</v>
      </c>
      <c r="B5296" s="25" t="s">
        <v>9604</v>
      </c>
      <c r="C5296" s="25" t="s">
        <v>9605</v>
      </c>
      <c r="D5296" s="53" t="s">
        <v>9595</v>
      </c>
      <c r="E5296" s="25" t="s">
        <v>9461</v>
      </c>
    </row>
    <row r="5297" spans="1:5">
      <c r="A5297" s="25" t="s">
        <v>9554</v>
      </c>
      <c r="B5297" s="43" t="s">
        <v>9606</v>
      </c>
      <c r="C5297" s="60"/>
      <c r="D5297" s="53" t="s">
        <v>9512</v>
      </c>
      <c r="E5297" s="43" t="s">
        <v>9607</v>
      </c>
    </row>
    <row r="5298" spans="1:5">
      <c r="A5298" s="25" t="s">
        <v>9558</v>
      </c>
      <c r="B5298" s="25" t="s">
        <v>9608</v>
      </c>
      <c r="C5298" s="25" t="s">
        <v>9609</v>
      </c>
      <c r="D5298" s="53" t="s">
        <v>9516</v>
      </c>
      <c r="E5298" s="25" t="s">
        <v>9535</v>
      </c>
    </row>
    <row r="5299" spans="1:5">
      <c r="A5299" s="25" t="s">
        <v>9562</v>
      </c>
      <c r="B5299" s="25" t="s">
        <v>9610</v>
      </c>
      <c r="C5299" s="25" t="s">
        <v>9611</v>
      </c>
      <c r="D5299" s="53" t="s">
        <v>9521</v>
      </c>
      <c r="E5299" s="25" t="s">
        <v>9458</v>
      </c>
    </row>
    <row r="5300" spans="1:5">
      <c r="A5300" s="25" t="s">
        <v>9565</v>
      </c>
      <c r="B5300" s="25" t="s">
        <v>9612</v>
      </c>
      <c r="C5300" s="25" t="s">
        <v>9613</v>
      </c>
      <c r="D5300" s="53" t="s">
        <v>9525</v>
      </c>
      <c r="E5300" s="25" t="s">
        <v>9614</v>
      </c>
    </row>
    <row r="5301" spans="1:5">
      <c r="A5301" s="25" t="s">
        <v>9615</v>
      </c>
      <c r="B5301" s="43" t="s">
        <v>9616</v>
      </c>
      <c r="C5301" s="59"/>
      <c r="D5301" s="53" t="s">
        <v>9615</v>
      </c>
      <c r="E5301" s="43" t="s">
        <v>9617</v>
      </c>
    </row>
    <row r="5302" spans="1:5">
      <c r="A5302" s="25" t="s">
        <v>9618</v>
      </c>
      <c r="B5302" s="25" t="s">
        <v>9619</v>
      </c>
      <c r="C5302" s="42" t="s">
        <v>9620</v>
      </c>
      <c r="D5302" s="53" t="s">
        <v>9618</v>
      </c>
      <c r="E5302" s="25" t="s">
        <v>9535</v>
      </c>
    </row>
    <row r="5303" spans="1:5">
      <c r="A5303" s="25" t="s">
        <v>9621</v>
      </c>
      <c r="B5303" s="25" t="s">
        <v>9622</v>
      </c>
      <c r="C5303" s="42" t="s">
        <v>9623</v>
      </c>
      <c r="D5303" s="53" t="s">
        <v>9621</v>
      </c>
      <c r="E5303" s="25" t="s">
        <v>9458</v>
      </c>
    </row>
    <row r="5304" spans="1:5">
      <c r="A5304" s="25" t="s">
        <v>9624</v>
      </c>
      <c r="B5304" s="25" t="s">
        <v>9625</v>
      </c>
      <c r="C5304" s="42" t="s">
        <v>9626</v>
      </c>
      <c r="D5304" s="53" t="s">
        <v>9624</v>
      </c>
      <c r="E5304" s="25" t="s">
        <v>9627</v>
      </c>
    </row>
    <row r="5305" spans="1:5">
      <c r="A5305" s="42" t="s">
        <v>9628</v>
      </c>
      <c r="B5305" s="41" t="s">
        <v>9629</v>
      </c>
      <c r="D5305" s="53" t="s">
        <v>9566</v>
      </c>
      <c r="E5305" s="41" t="s">
        <v>9630</v>
      </c>
    </row>
    <row r="5306" spans="1:5">
      <c r="A5306" s="42" t="s">
        <v>9631</v>
      </c>
      <c r="B5306" s="42" t="s">
        <v>9632</v>
      </c>
      <c r="C5306" s="42" t="s">
        <v>9633</v>
      </c>
      <c r="D5306" s="53" t="s">
        <v>9569</v>
      </c>
      <c r="E5306" s="42" t="s">
        <v>9634</v>
      </c>
    </row>
    <row r="5307" spans="1:5">
      <c r="A5307" s="42" t="s">
        <v>9635</v>
      </c>
      <c r="B5307" s="42" t="s">
        <v>9636</v>
      </c>
      <c r="C5307" s="59" t="s">
        <v>9637</v>
      </c>
      <c r="D5307" s="53" t="s">
        <v>9572</v>
      </c>
      <c r="E5307" s="42" t="s">
        <v>9458</v>
      </c>
    </row>
    <row r="5308" spans="1:5">
      <c r="A5308" s="42" t="s">
        <v>9638</v>
      </c>
      <c r="B5308" s="42" t="s">
        <v>9639</v>
      </c>
      <c r="C5308" s="42" t="s">
        <v>9640</v>
      </c>
      <c r="D5308" s="53" t="s">
        <v>9575</v>
      </c>
      <c r="E5308" s="42" t="s">
        <v>9627</v>
      </c>
    </row>
    <row r="5309" spans="1:5">
      <c r="A5309" s="42" t="s">
        <v>9641</v>
      </c>
      <c r="B5309" s="41" t="s">
        <v>9642</v>
      </c>
      <c r="C5309" s="42"/>
      <c r="D5309" s="53" t="s">
        <v>9628</v>
      </c>
      <c r="E5309" s="41" t="s">
        <v>9643</v>
      </c>
    </row>
    <row r="5310" spans="1:5">
      <c r="A5310" s="42" t="s">
        <v>9644</v>
      </c>
      <c r="B5310" s="42" t="s">
        <v>9645</v>
      </c>
      <c r="C5310" s="42" t="s">
        <v>9646</v>
      </c>
      <c r="D5310" s="53" t="s">
        <v>9631</v>
      </c>
      <c r="E5310" s="42" t="s">
        <v>9647</v>
      </c>
    </row>
    <row r="5311" spans="1:5">
      <c r="A5311" s="42" t="s">
        <v>9648</v>
      </c>
      <c r="B5311" s="42" t="s">
        <v>9649</v>
      </c>
      <c r="C5311" s="45" t="s">
        <v>9650</v>
      </c>
      <c r="D5311" s="53" t="s">
        <v>9635</v>
      </c>
      <c r="E5311" s="42" t="s">
        <v>9651</v>
      </c>
    </row>
    <row r="5312" spans="1:5">
      <c r="A5312" s="42" t="s">
        <v>9652</v>
      </c>
      <c r="B5312" s="42" t="s">
        <v>9653</v>
      </c>
      <c r="C5312" s="25" t="s">
        <v>9654</v>
      </c>
      <c r="D5312" s="53" t="s">
        <v>9638</v>
      </c>
      <c r="E5312" s="42" t="s">
        <v>9655</v>
      </c>
    </row>
    <row r="5313" spans="1:5">
      <c r="A5313" s="42" t="s">
        <v>9497</v>
      </c>
      <c r="B5313" s="41" t="s">
        <v>9656</v>
      </c>
      <c r="D5313" s="53" t="s">
        <v>9641</v>
      </c>
      <c r="E5313" s="41" t="s">
        <v>9657</v>
      </c>
    </row>
    <row r="5314" spans="1:5">
      <c r="A5314" s="42" t="s">
        <v>9502</v>
      </c>
      <c r="B5314" s="42" t="s">
        <v>9658</v>
      </c>
      <c r="C5314" s="25" t="s">
        <v>9659</v>
      </c>
      <c r="D5314" s="53" t="s">
        <v>9644</v>
      </c>
      <c r="E5314" s="42" t="s">
        <v>9660</v>
      </c>
    </row>
    <row r="5315" spans="1:5">
      <c r="A5315" s="42" t="s">
        <v>9507</v>
      </c>
      <c r="B5315" s="42" t="s">
        <v>9661</v>
      </c>
      <c r="C5315" s="25" t="s">
        <v>9662</v>
      </c>
      <c r="D5315" s="53" t="s">
        <v>9648</v>
      </c>
      <c r="E5315" s="42" t="s">
        <v>9651</v>
      </c>
    </row>
    <row r="5316" spans="1:5">
      <c r="A5316" s="42" t="s">
        <v>9511</v>
      </c>
      <c r="B5316" s="42" t="s">
        <v>9663</v>
      </c>
      <c r="C5316" s="25" t="s">
        <v>9664</v>
      </c>
      <c r="D5316" s="53" t="s">
        <v>9652</v>
      </c>
      <c r="E5316" s="42" t="s">
        <v>9655</v>
      </c>
    </row>
    <row r="5317" spans="1:5">
      <c r="A5317" s="25" t="s">
        <v>16794</v>
      </c>
      <c r="B5317" s="25" t="s">
        <v>9900</v>
      </c>
    </row>
    <row r="5318" spans="1:5">
      <c r="A5318" s="25" t="s">
        <v>16795</v>
      </c>
      <c r="B5318" s="25" t="s">
        <v>9901</v>
      </c>
    </row>
    <row r="5319" spans="1:5">
      <c r="A5319" s="25" t="s">
        <v>16796</v>
      </c>
      <c r="B5319" s="25" t="s">
        <v>9902</v>
      </c>
    </row>
    <row r="5320" spans="1:5">
      <c r="A5320" s="25" t="s">
        <v>16797</v>
      </c>
      <c r="B5320" s="25" t="s">
        <v>9903</v>
      </c>
    </row>
    <row r="5321" spans="1:5">
      <c r="A5321" s="25" t="s">
        <v>16798</v>
      </c>
      <c r="B5321" s="25" t="s">
        <v>9904</v>
      </c>
    </row>
    <row r="5322" spans="1:5">
      <c r="A5322" s="25" t="s">
        <v>16799</v>
      </c>
      <c r="B5322" s="25" t="s">
        <v>9905</v>
      </c>
    </row>
    <row r="5323" spans="1:5">
      <c r="A5323" s="25" t="s">
        <v>16800</v>
      </c>
      <c r="B5323" s="25" t="s">
        <v>9906</v>
      </c>
    </row>
    <row r="5324" spans="1:5">
      <c r="A5324" s="25" t="s">
        <v>16801</v>
      </c>
      <c r="B5324" s="25" t="s">
        <v>9907</v>
      </c>
    </row>
    <row r="5325" spans="1:5">
      <c r="A5325" s="25" t="s">
        <v>9665</v>
      </c>
      <c r="B5325" s="45" t="s">
        <v>9666</v>
      </c>
      <c r="E5325" s="45"/>
    </row>
    <row r="5326" spans="1:5">
      <c r="A5326" s="42" t="s">
        <v>9667</v>
      </c>
      <c r="B5326" s="25" t="s">
        <v>16453</v>
      </c>
      <c r="C5326" s="25" t="s">
        <v>11992</v>
      </c>
      <c r="D5326" s="3" t="s">
        <v>9675</v>
      </c>
      <c r="E5326" s="25" t="s">
        <v>16454</v>
      </c>
    </row>
    <row r="5327" spans="1:5">
      <c r="A5327" s="42" t="s">
        <v>9668</v>
      </c>
      <c r="B5327" s="25" t="s">
        <v>16455</v>
      </c>
      <c r="C5327" s="25" t="s">
        <v>16456</v>
      </c>
      <c r="D5327" s="3" t="s">
        <v>9676</v>
      </c>
      <c r="E5327" s="25" t="s">
        <v>12458</v>
      </c>
    </row>
    <row r="5328" spans="1:5">
      <c r="A5328" s="42" t="s">
        <v>9669</v>
      </c>
      <c r="B5328" s="25" t="s">
        <v>16457</v>
      </c>
      <c r="C5328" s="25" t="s">
        <v>16458</v>
      </c>
      <c r="D5328" s="3" t="s">
        <v>9677</v>
      </c>
      <c r="E5328" s="25" t="s">
        <v>12459</v>
      </c>
    </row>
    <row r="5329" spans="1:5">
      <c r="A5329" s="42" t="s">
        <v>9670</v>
      </c>
      <c r="B5329" s="25" t="s">
        <v>16459</v>
      </c>
      <c r="C5329" s="25" t="s">
        <v>16460</v>
      </c>
      <c r="D5329" s="3" t="s">
        <v>9678</v>
      </c>
      <c r="E5329" s="25" t="s">
        <v>12460</v>
      </c>
    </row>
    <row r="5330" spans="1:5">
      <c r="A5330" s="42" t="s">
        <v>9671</v>
      </c>
      <c r="B5330" s="25" t="s">
        <v>16461</v>
      </c>
      <c r="C5330" s="25" t="s">
        <v>11992</v>
      </c>
      <c r="D5330" s="3" t="s">
        <v>9684</v>
      </c>
      <c r="E5330" s="25" t="s">
        <v>16462</v>
      </c>
    </row>
    <row r="5331" spans="1:5">
      <c r="A5331" s="42" t="s">
        <v>9672</v>
      </c>
      <c r="B5331" s="25" t="s">
        <v>16463</v>
      </c>
      <c r="C5331" s="25" t="s">
        <v>16464</v>
      </c>
      <c r="D5331" s="3" t="s">
        <v>9685</v>
      </c>
      <c r="E5331" s="25" t="s">
        <v>12458</v>
      </c>
    </row>
    <row r="5332" spans="1:5">
      <c r="A5332" s="42" t="s">
        <v>9673</v>
      </c>
      <c r="B5332" s="25" t="s">
        <v>16465</v>
      </c>
      <c r="C5332" s="25" t="s">
        <v>16466</v>
      </c>
      <c r="D5332" s="3" t="s">
        <v>9686</v>
      </c>
      <c r="E5332" s="25" t="s">
        <v>12459</v>
      </c>
    </row>
    <row r="5333" spans="1:5">
      <c r="A5333" s="42" t="s">
        <v>9674</v>
      </c>
      <c r="B5333" s="25" t="s">
        <v>16467</v>
      </c>
      <c r="C5333" s="25" t="s">
        <v>16468</v>
      </c>
      <c r="D5333" s="3" t="s">
        <v>9687</v>
      </c>
      <c r="E5333" s="25" t="s">
        <v>12460</v>
      </c>
    </row>
    <row r="5334" spans="1:5">
      <c r="A5334" s="42" t="s">
        <v>9675</v>
      </c>
      <c r="B5334" s="25" t="s">
        <v>16469</v>
      </c>
      <c r="C5334" s="25" t="s">
        <v>11992</v>
      </c>
      <c r="D5334" s="3" t="s">
        <v>9689</v>
      </c>
      <c r="E5334" s="25" t="s">
        <v>16470</v>
      </c>
    </row>
    <row r="5335" spans="1:5">
      <c r="A5335" s="42" t="s">
        <v>9676</v>
      </c>
      <c r="B5335" s="25" t="s">
        <v>16471</v>
      </c>
      <c r="C5335" s="25" t="s">
        <v>16472</v>
      </c>
      <c r="D5335" s="3" t="s">
        <v>9690</v>
      </c>
      <c r="E5335" s="25" t="s">
        <v>12458</v>
      </c>
    </row>
    <row r="5336" spans="1:5">
      <c r="A5336" s="42" t="s">
        <v>9677</v>
      </c>
      <c r="B5336" s="25" t="s">
        <v>16473</v>
      </c>
      <c r="C5336" s="25" t="s">
        <v>16474</v>
      </c>
      <c r="D5336" s="3" t="s">
        <v>9691</v>
      </c>
      <c r="E5336" s="25" t="s">
        <v>12459</v>
      </c>
    </row>
    <row r="5337" spans="1:5">
      <c r="A5337" s="42" t="s">
        <v>9678</v>
      </c>
      <c r="B5337" s="25" t="s">
        <v>16475</v>
      </c>
      <c r="C5337" s="25" t="s">
        <v>16474</v>
      </c>
      <c r="D5337" s="3" t="s">
        <v>9692</v>
      </c>
      <c r="E5337" s="25" t="s">
        <v>12460</v>
      </c>
    </row>
    <row r="5338" spans="1:5">
      <c r="A5338" s="42" t="s">
        <v>9679</v>
      </c>
      <c r="B5338" s="25" t="s">
        <v>16476</v>
      </c>
      <c r="C5338" s="25" t="s">
        <v>11992</v>
      </c>
      <c r="D5338" s="3" t="s">
        <v>9699</v>
      </c>
      <c r="E5338" s="25" t="s">
        <v>16477</v>
      </c>
    </row>
    <row r="5339" spans="1:5">
      <c r="A5339" s="42" t="s">
        <v>9680</v>
      </c>
      <c r="B5339" s="25" t="s">
        <v>16478</v>
      </c>
      <c r="C5339" s="25" t="s">
        <v>16479</v>
      </c>
      <c r="D5339" s="3" t="s">
        <v>9700</v>
      </c>
      <c r="E5339" s="25" t="s">
        <v>12458</v>
      </c>
    </row>
    <row r="5340" spans="1:5">
      <c r="A5340" s="42" t="s">
        <v>9681</v>
      </c>
      <c r="B5340" s="25" t="s">
        <v>9682</v>
      </c>
      <c r="C5340" s="25" t="s">
        <v>16480</v>
      </c>
      <c r="D5340" s="3" t="s">
        <v>9701</v>
      </c>
      <c r="E5340" s="25" t="s">
        <v>12459</v>
      </c>
    </row>
    <row r="5341" spans="1:5">
      <c r="A5341" s="42" t="s">
        <v>9683</v>
      </c>
      <c r="B5341" s="25" t="s">
        <v>16481</v>
      </c>
      <c r="C5341" s="25" t="s">
        <v>16480</v>
      </c>
      <c r="D5341" s="3" t="s">
        <v>9703</v>
      </c>
      <c r="E5341" s="25" t="s">
        <v>12460</v>
      </c>
    </row>
    <row r="5342" spans="1:5">
      <c r="A5342" s="42" t="s">
        <v>9684</v>
      </c>
      <c r="B5342" s="25" t="s">
        <v>16482</v>
      </c>
      <c r="C5342" s="25" t="s">
        <v>11992</v>
      </c>
      <c r="D5342" s="3" t="s">
        <v>9705</v>
      </c>
      <c r="E5342" s="25" t="s">
        <v>16483</v>
      </c>
    </row>
    <row r="5343" spans="1:5">
      <c r="A5343" s="42" t="s">
        <v>9685</v>
      </c>
      <c r="B5343" s="25" t="s">
        <v>16484</v>
      </c>
      <c r="C5343" s="25" t="s">
        <v>16485</v>
      </c>
      <c r="D5343" s="3" t="s">
        <v>9706</v>
      </c>
      <c r="E5343" s="25" t="s">
        <v>12458</v>
      </c>
    </row>
    <row r="5344" spans="1:5">
      <c r="A5344" s="42" t="s">
        <v>9686</v>
      </c>
      <c r="B5344" s="25" t="s">
        <v>16486</v>
      </c>
      <c r="C5344" s="25" t="s">
        <v>16487</v>
      </c>
      <c r="D5344" s="3" t="s">
        <v>9707</v>
      </c>
      <c r="E5344" s="25" t="s">
        <v>12459</v>
      </c>
    </row>
    <row r="5345" spans="1:5">
      <c r="A5345" s="42" t="s">
        <v>9687</v>
      </c>
      <c r="B5345" s="25" t="s">
        <v>9688</v>
      </c>
      <c r="C5345" s="25" t="s">
        <v>16488</v>
      </c>
      <c r="D5345" s="3" t="s">
        <v>9708</v>
      </c>
      <c r="E5345" s="25" t="s">
        <v>12460</v>
      </c>
    </row>
    <row r="5346" spans="1:5">
      <c r="A5346" s="42" t="s">
        <v>9689</v>
      </c>
      <c r="B5346" s="25" t="s">
        <v>16489</v>
      </c>
      <c r="C5346" s="25" t="s">
        <v>11992</v>
      </c>
      <c r="D5346" s="3" t="s">
        <v>9694</v>
      </c>
      <c r="E5346" s="25" t="s">
        <v>16490</v>
      </c>
    </row>
    <row r="5347" spans="1:5">
      <c r="A5347" s="42" t="s">
        <v>9690</v>
      </c>
      <c r="B5347" s="25" t="s">
        <v>16491</v>
      </c>
      <c r="C5347" s="25" t="s">
        <v>16492</v>
      </c>
      <c r="D5347" s="3" t="s">
        <v>9696</v>
      </c>
      <c r="E5347" s="25" t="s">
        <v>12458</v>
      </c>
    </row>
    <row r="5348" spans="1:5">
      <c r="A5348" s="42" t="s">
        <v>9691</v>
      </c>
      <c r="B5348" s="25" t="s">
        <v>16493</v>
      </c>
      <c r="C5348" s="25" t="s">
        <v>16494</v>
      </c>
      <c r="D5348" s="3" t="s">
        <v>9697</v>
      </c>
      <c r="E5348" s="25" t="s">
        <v>12459</v>
      </c>
    </row>
    <row r="5349" spans="1:5">
      <c r="A5349" s="42" t="s">
        <v>9692</v>
      </c>
      <c r="B5349" s="25" t="s">
        <v>9693</v>
      </c>
      <c r="C5349" s="25" t="s">
        <v>16495</v>
      </c>
      <c r="D5349" s="3" t="s">
        <v>9698</v>
      </c>
      <c r="E5349" s="25" t="s">
        <v>12460</v>
      </c>
    </row>
    <row r="5350" spans="1:5">
      <c r="A5350" s="42" t="s">
        <v>9694</v>
      </c>
      <c r="B5350" s="25" t="s">
        <v>9695</v>
      </c>
      <c r="C5350" s="25" t="s">
        <v>11992</v>
      </c>
      <c r="D5350" s="3" t="s">
        <v>9667</v>
      </c>
      <c r="E5350" s="25" t="s">
        <v>16496</v>
      </c>
    </row>
    <row r="5351" spans="1:5">
      <c r="A5351" s="42" t="s">
        <v>9696</v>
      </c>
      <c r="B5351" s="25" t="s">
        <v>16497</v>
      </c>
      <c r="C5351" s="25" t="s">
        <v>16498</v>
      </c>
      <c r="D5351" s="3" t="s">
        <v>9668</v>
      </c>
      <c r="E5351" s="25" t="s">
        <v>12458</v>
      </c>
    </row>
    <row r="5352" spans="1:5">
      <c r="A5352" s="42" t="s">
        <v>9697</v>
      </c>
      <c r="B5352" s="25" t="s">
        <v>16499</v>
      </c>
      <c r="C5352" s="25" t="s">
        <v>16500</v>
      </c>
      <c r="D5352" s="3" t="s">
        <v>9669</v>
      </c>
      <c r="E5352" s="25" t="s">
        <v>12459</v>
      </c>
    </row>
    <row r="5353" spans="1:5">
      <c r="A5353" s="42" t="s">
        <v>9698</v>
      </c>
      <c r="B5353" s="25" t="s">
        <v>16501</v>
      </c>
      <c r="C5353" s="25" t="s">
        <v>16502</v>
      </c>
      <c r="D5353" s="3" t="s">
        <v>9670</v>
      </c>
      <c r="E5353" s="25" t="s">
        <v>12460</v>
      </c>
    </row>
    <row r="5354" spans="1:5">
      <c r="A5354" s="42" t="s">
        <v>9699</v>
      </c>
      <c r="B5354" s="25" t="s">
        <v>16503</v>
      </c>
      <c r="C5354" s="25" t="s">
        <v>11992</v>
      </c>
      <c r="D5354" s="3" t="s">
        <v>9679</v>
      </c>
      <c r="E5354" s="25" t="s">
        <v>16504</v>
      </c>
    </row>
    <row r="5355" spans="1:5">
      <c r="A5355" s="42" t="s">
        <v>9700</v>
      </c>
      <c r="B5355" s="25" t="s">
        <v>16505</v>
      </c>
      <c r="C5355" s="25" t="s">
        <v>16506</v>
      </c>
      <c r="D5355" s="3" t="s">
        <v>9680</v>
      </c>
      <c r="E5355" s="25" t="s">
        <v>12458</v>
      </c>
    </row>
    <row r="5356" spans="1:5">
      <c r="A5356" s="42" t="s">
        <v>9701</v>
      </c>
      <c r="B5356" s="25" t="s">
        <v>9702</v>
      </c>
      <c r="C5356" s="25" t="s">
        <v>16507</v>
      </c>
      <c r="D5356" s="3" t="s">
        <v>9681</v>
      </c>
      <c r="E5356" s="25" t="s">
        <v>12459</v>
      </c>
    </row>
    <row r="5357" spans="1:5">
      <c r="A5357" s="42" t="s">
        <v>9703</v>
      </c>
      <c r="B5357" s="25" t="s">
        <v>9704</v>
      </c>
      <c r="C5357" s="25" t="s">
        <v>16508</v>
      </c>
      <c r="D5357" s="3" t="s">
        <v>9683</v>
      </c>
      <c r="E5357" s="25" t="s">
        <v>12460</v>
      </c>
    </row>
    <row r="5358" spans="1:5">
      <c r="A5358" s="42" t="s">
        <v>9705</v>
      </c>
      <c r="B5358" s="25" t="s">
        <v>16509</v>
      </c>
      <c r="C5358" s="25" t="s">
        <v>11992</v>
      </c>
      <c r="D5358" s="3" t="s">
        <v>9671</v>
      </c>
      <c r="E5358" s="25" t="s">
        <v>16510</v>
      </c>
    </row>
    <row r="5359" spans="1:5">
      <c r="A5359" s="42" t="s">
        <v>9706</v>
      </c>
      <c r="B5359" s="25" t="s">
        <v>16511</v>
      </c>
      <c r="C5359" s="25" t="s">
        <v>16512</v>
      </c>
      <c r="D5359" s="3" t="s">
        <v>9672</v>
      </c>
      <c r="E5359" s="25" t="s">
        <v>12458</v>
      </c>
    </row>
    <row r="5360" spans="1:5">
      <c r="A5360" s="42" t="s">
        <v>9707</v>
      </c>
      <c r="B5360" s="25" t="s">
        <v>16513</v>
      </c>
      <c r="C5360" s="25" t="s">
        <v>16514</v>
      </c>
      <c r="D5360" s="3" t="s">
        <v>9673</v>
      </c>
      <c r="E5360" s="25" t="s">
        <v>12459</v>
      </c>
    </row>
    <row r="5361" spans="1:5">
      <c r="A5361" s="42" t="s">
        <v>9708</v>
      </c>
      <c r="B5361" s="25" t="s">
        <v>16515</v>
      </c>
      <c r="C5361" s="25" t="s">
        <v>16516</v>
      </c>
      <c r="D5361" s="3" t="s">
        <v>9674</v>
      </c>
      <c r="E5361" s="25" t="s">
        <v>12460</v>
      </c>
    </row>
    <row r="5362" spans="1:5">
      <c r="A5362" s="42" t="s">
        <v>9709</v>
      </c>
      <c r="B5362" s="25" t="s">
        <v>16517</v>
      </c>
      <c r="C5362" s="25" t="s">
        <v>11992</v>
      </c>
      <c r="D5362" s="3" t="s">
        <v>9721</v>
      </c>
      <c r="E5362" s="25" t="s">
        <v>16518</v>
      </c>
    </row>
    <row r="5363" spans="1:5">
      <c r="A5363" s="42" t="s">
        <v>9710</v>
      </c>
      <c r="B5363" s="25" t="s">
        <v>16519</v>
      </c>
      <c r="C5363" s="25" t="s">
        <v>16520</v>
      </c>
      <c r="D5363" s="3" t="s">
        <v>9722</v>
      </c>
      <c r="E5363" s="25" t="s">
        <v>12458</v>
      </c>
    </row>
    <row r="5364" spans="1:5">
      <c r="A5364" s="42" t="s">
        <v>9711</v>
      </c>
      <c r="B5364" s="25" t="s">
        <v>16521</v>
      </c>
      <c r="C5364" s="25" t="s">
        <v>16522</v>
      </c>
      <c r="D5364" s="3" t="s">
        <v>9724</v>
      </c>
      <c r="E5364" s="25" t="s">
        <v>12459</v>
      </c>
    </row>
    <row r="5365" spans="1:5">
      <c r="A5365" s="42" t="s">
        <v>9712</v>
      </c>
      <c r="B5365" s="25" t="s">
        <v>16523</v>
      </c>
      <c r="C5365" s="25" t="s">
        <v>16524</v>
      </c>
      <c r="D5365" s="3" t="s">
        <v>9725</v>
      </c>
      <c r="E5365" s="25" t="s">
        <v>12460</v>
      </c>
    </row>
    <row r="5366" spans="1:5">
      <c r="A5366" s="42" t="s">
        <v>9713</v>
      </c>
      <c r="B5366" s="25" t="s">
        <v>16525</v>
      </c>
      <c r="C5366" s="25" t="s">
        <v>11992</v>
      </c>
      <c r="D5366" s="3" t="s">
        <v>9726</v>
      </c>
      <c r="E5366" s="25" t="s">
        <v>16526</v>
      </c>
    </row>
    <row r="5367" spans="1:5">
      <c r="A5367" s="42" t="s">
        <v>9714</v>
      </c>
      <c r="B5367" s="25" t="s">
        <v>16527</v>
      </c>
      <c r="C5367" s="25" t="s">
        <v>16528</v>
      </c>
      <c r="D5367" s="3" t="s">
        <v>9727</v>
      </c>
      <c r="E5367" s="25" t="s">
        <v>12458</v>
      </c>
    </row>
    <row r="5368" spans="1:5">
      <c r="A5368" s="42" t="s">
        <v>9715</v>
      </c>
      <c r="B5368" s="25" t="s">
        <v>16529</v>
      </c>
      <c r="C5368" s="25" t="s">
        <v>16530</v>
      </c>
      <c r="D5368" s="3" t="s">
        <v>9728</v>
      </c>
      <c r="E5368" s="25" t="s">
        <v>12459</v>
      </c>
    </row>
    <row r="5369" spans="1:5">
      <c r="A5369" s="42" t="s">
        <v>9716</v>
      </c>
      <c r="B5369" s="25" t="s">
        <v>16531</v>
      </c>
      <c r="C5369" s="25" t="s">
        <v>16532</v>
      </c>
      <c r="D5369" s="3" t="s">
        <v>9729</v>
      </c>
      <c r="E5369" s="25" t="s">
        <v>12460</v>
      </c>
    </row>
    <row r="5370" spans="1:5">
      <c r="A5370" s="42" t="s">
        <v>9717</v>
      </c>
      <c r="B5370" s="25" t="s">
        <v>16533</v>
      </c>
      <c r="C5370" s="25" t="s">
        <v>11992</v>
      </c>
      <c r="D5370" s="3" t="s">
        <v>9730</v>
      </c>
      <c r="E5370" s="25" t="s">
        <v>16534</v>
      </c>
    </row>
    <row r="5371" spans="1:5">
      <c r="A5371" s="42" t="s">
        <v>9718</v>
      </c>
      <c r="B5371" s="25" t="s">
        <v>16535</v>
      </c>
      <c r="C5371" s="25" t="s">
        <v>16536</v>
      </c>
      <c r="D5371" s="3" t="s">
        <v>9731</v>
      </c>
      <c r="E5371" s="25" t="s">
        <v>12458</v>
      </c>
    </row>
    <row r="5372" spans="1:5">
      <c r="A5372" s="42" t="s">
        <v>9719</v>
      </c>
      <c r="B5372" s="25" t="s">
        <v>16537</v>
      </c>
      <c r="C5372" s="25" t="s">
        <v>16538</v>
      </c>
      <c r="D5372" s="3" t="s">
        <v>9732</v>
      </c>
      <c r="E5372" s="25" t="s">
        <v>12459</v>
      </c>
    </row>
    <row r="5373" spans="1:5">
      <c r="A5373" s="42" t="s">
        <v>9720</v>
      </c>
      <c r="B5373" s="25" t="s">
        <v>16539</v>
      </c>
      <c r="C5373" s="25" t="s">
        <v>16540</v>
      </c>
      <c r="D5373" s="3" t="s">
        <v>9734</v>
      </c>
      <c r="E5373" s="25" t="s">
        <v>12460</v>
      </c>
    </row>
    <row r="5374" spans="1:5">
      <c r="A5374" s="42" t="s">
        <v>9721</v>
      </c>
      <c r="B5374" s="25" t="s">
        <v>16541</v>
      </c>
      <c r="C5374" s="25" t="s">
        <v>11992</v>
      </c>
      <c r="D5374" s="3" t="s">
        <v>9709</v>
      </c>
      <c r="E5374" s="25" t="s">
        <v>16542</v>
      </c>
    </row>
    <row r="5375" spans="1:5">
      <c r="A5375" s="42" t="s">
        <v>9722</v>
      </c>
      <c r="B5375" s="25" t="s">
        <v>9723</v>
      </c>
      <c r="C5375" s="25" t="s">
        <v>16543</v>
      </c>
      <c r="D5375" s="3" t="s">
        <v>9710</v>
      </c>
      <c r="E5375" s="25" t="s">
        <v>12458</v>
      </c>
    </row>
    <row r="5376" spans="1:5">
      <c r="A5376" s="42" t="s">
        <v>9724</v>
      </c>
      <c r="B5376" s="25" t="s">
        <v>16544</v>
      </c>
      <c r="C5376" s="25" t="s">
        <v>16545</v>
      </c>
      <c r="D5376" s="3" t="s">
        <v>9711</v>
      </c>
      <c r="E5376" s="25" t="s">
        <v>12459</v>
      </c>
    </row>
    <row r="5377" spans="1:5">
      <c r="A5377" s="42" t="s">
        <v>9725</v>
      </c>
      <c r="B5377" s="25" t="s">
        <v>16546</v>
      </c>
      <c r="C5377" s="25" t="s">
        <v>16547</v>
      </c>
      <c r="D5377" s="3" t="s">
        <v>9712</v>
      </c>
      <c r="E5377" s="25" t="s">
        <v>12460</v>
      </c>
    </row>
    <row r="5378" spans="1:5">
      <c r="A5378" s="42" t="s">
        <v>9726</v>
      </c>
      <c r="B5378" s="25" t="s">
        <v>16548</v>
      </c>
      <c r="C5378" s="25" t="s">
        <v>11992</v>
      </c>
      <c r="D5378" s="3" t="s">
        <v>9713</v>
      </c>
      <c r="E5378" s="25" t="s">
        <v>16549</v>
      </c>
    </row>
    <row r="5379" spans="1:5">
      <c r="A5379" s="42" t="s">
        <v>9727</v>
      </c>
      <c r="B5379" s="25" t="s">
        <v>16550</v>
      </c>
      <c r="C5379" s="25" t="s">
        <v>16551</v>
      </c>
      <c r="D5379" s="3" t="s">
        <v>9714</v>
      </c>
      <c r="E5379" s="25" t="s">
        <v>12458</v>
      </c>
    </row>
    <row r="5380" spans="1:5">
      <c r="A5380" s="42" t="s">
        <v>9728</v>
      </c>
      <c r="B5380" s="25" t="s">
        <v>16552</v>
      </c>
      <c r="C5380" s="25" t="s">
        <v>16553</v>
      </c>
      <c r="D5380" s="3" t="s">
        <v>9715</v>
      </c>
      <c r="E5380" s="25" t="s">
        <v>12459</v>
      </c>
    </row>
    <row r="5381" spans="1:5">
      <c r="A5381" s="42" t="s">
        <v>9729</v>
      </c>
      <c r="B5381" s="25" t="s">
        <v>16554</v>
      </c>
      <c r="C5381" s="25" t="s">
        <v>16555</v>
      </c>
      <c r="D5381" s="3" t="s">
        <v>9716</v>
      </c>
      <c r="E5381" s="25" t="s">
        <v>12460</v>
      </c>
    </row>
    <row r="5382" spans="1:5">
      <c r="A5382" s="42" t="s">
        <v>9730</v>
      </c>
      <c r="B5382" s="25" t="s">
        <v>16556</v>
      </c>
      <c r="C5382" s="25" t="s">
        <v>11992</v>
      </c>
      <c r="D5382" s="3" t="s">
        <v>9717</v>
      </c>
      <c r="E5382" s="25" t="s">
        <v>16557</v>
      </c>
    </row>
    <row r="5383" spans="1:5">
      <c r="A5383" s="42" t="s">
        <v>9731</v>
      </c>
      <c r="B5383" s="25" t="s">
        <v>16558</v>
      </c>
      <c r="C5383" s="25" t="s">
        <v>16559</v>
      </c>
      <c r="D5383" s="3" t="s">
        <v>9718</v>
      </c>
      <c r="E5383" s="25" t="s">
        <v>12458</v>
      </c>
    </row>
    <row r="5384" spans="1:5">
      <c r="A5384" s="42" t="s">
        <v>9732</v>
      </c>
      <c r="B5384" s="25" t="s">
        <v>9733</v>
      </c>
      <c r="C5384" s="25" t="s">
        <v>16560</v>
      </c>
      <c r="D5384" s="3" t="s">
        <v>9719</v>
      </c>
      <c r="E5384" s="25" t="s">
        <v>12459</v>
      </c>
    </row>
    <row r="5385" spans="1:5">
      <c r="A5385" s="42" t="s">
        <v>9734</v>
      </c>
      <c r="B5385" s="25" t="s">
        <v>16561</v>
      </c>
      <c r="C5385" s="25" t="s">
        <v>16562</v>
      </c>
      <c r="D5385" s="3" t="s">
        <v>9720</v>
      </c>
      <c r="E5385" s="25" t="s">
        <v>12460</v>
      </c>
    </row>
    <row r="5386" spans="1:5">
      <c r="A5386" s="42" t="s">
        <v>9735</v>
      </c>
      <c r="B5386" s="25" t="s">
        <v>16563</v>
      </c>
      <c r="C5386" s="25" t="s">
        <v>11992</v>
      </c>
      <c r="D5386" s="3" t="s">
        <v>9739</v>
      </c>
      <c r="E5386" s="25" t="s">
        <v>16564</v>
      </c>
    </row>
    <row r="5387" spans="1:5">
      <c r="A5387" s="42" t="s">
        <v>9736</v>
      </c>
      <c r="B5387" s="25" t="s">
        <v>16565</v>
      </c>
      <c r="C5387" s="25" t="s">
        <v>16566</v>
      </c>
      <c r="D5387" s="3" t="s">
        <v>9740</v>
      </c>
      <c r="E5387" s="25" t="s">
        <v>12458</v>
      </c>
    </row>
    <row r="5388" spans="1:5">
      <c r="A5388" s="42" t="s">
        <v>9737</v>
      </c>
      <c r="B5388" s="25" t="s">
        <v>16567</v>
      </c>
      <c r="C5388" s="25" t="s">
        <v>16568</v>
      </c>
      <c r="D5388" s="3" t="s">
        <v>9741</v>
      </c>
      <c r="E5388" s="25" t="s">
        <v>12459</v>
      </c>
    </row>
    <row r="5389" spans="1:5">
      <c r="A5389" s="42" t="s">
        <v>9738</v>
      </c>
      <c r="B5389" s="25" t="s">
        <v>16546</v>
      </c>
      <c r="C5389" s="25" t="s">
        <v>16569</v>
      </c>
      <c r="D5389" s="3" t="s">
        <v>9742</v>
      </c>
      <c r="E5389" s="25" t="s">
        <v>12460</v>
      </c>
    </row>
    <row r="5390" spans="1:5">
      <c r="A5390" s="42" t="s">
        <v>9739</v>
      </c>
      <c r="B5390" s="25" t="s">
        <v>16570</v>
      </c>
      <c r="C5390" s="25" t="s">
        <v>11992</v>
      </c>
      <c r="D5390" s="3" t="s">
        <v>9735</v>
      </c>
      <c r="E5390" s="25" t="s">
        <v>16571</v>
      </c>
    </row>
    <row r="5391" spans="1:5">
      <c r="A5391" s="42" t="s">
        <v>9740</v>
      </c>
      <c r="B5391" s="25" t="s">
        <v>16572</v>
      </c>
      <c r="C5391" s="25" t="s">
        <v>16573</v>
      </c>
      <c r="D5391" s="3" t="s">
        <v>9736</v>
      </c>
      <c r="E5391" s="25" t="s">
        <v>12458</v>
      </c>
    </row>
    <row r="5392" spans="1:5">
      <c r="A5392" s="42" t="s">
        <v>9741</v>
      </c>
      <c r="B5392" s="25" t="s">
        <v>16574</v>
      </c>
      <c r="C5392" s="25" t="s">
        <v>16575</v>
      </c>
      <c r="D5392" s="3" t="s">
        <v>9737</v>
      </c>
      <c r="E5392" s="25" t="s">
        <v>12459</v>
      </c>
    </row>
    <row r="5393" spans="1:5">
      <c r="A5393" s="42" t="s">
        <v>9742</v>
      </c>
      <c r="B5393" s="25" t="s">
        <v>16576</v>
      </c>
      <c r="C5393" s="25" t="s">
        <v>16577</v>
      </c>
      <c r="D5393" s="3" t="s">
        <v>9738</v>
      </c>
      <c r="E5393" s="25" t="s">
        <v>12460</v>
      </c>
    </row>
    <row r="5394" spans="1:5">
      <c r="A5394" s="42" t="s">
        <v>9743</v>
      </c>
      <c r="B5394" s="25" t="s">
        <v>16578</v>
      </c>
      <c r="C5394" s="25" t="s">
        <v>11992</v>
      </c>
      <c r="D5394" s="3" t="s">
        <v>9743</v>
      </c>
      <c r="E5394" s="25" t="s">
        <v>16579</v>
      </c>
    </row>
    <row r="5395" spans="1:5">
      <c r="A5395" s="42" t="s">
        <v>9744</v>
      </c>
      <c r="B5395" s="25" t="s">
        <v>16580</v>
      </c>
      <c r="C5395" s="25" t="s">
        <v>16581</v>
      </c>
      <c r="D5395" s="3" t="s">
        <v>9744</v>
      </c>
      <c r="E5395" s="25" t="s">
        <v>12458</v>
      </c>
    </row>
    <row r="5396" spans="1:5">
      <c r="A5396" s="42" t="s">
        <v>9745</v>
      </c>
      <c r="B5396" s="25" t="s">
        <v>16582</v>
      </c>
      <c r="C5396" s="25" t="s">
        <v>16583</v>
      </c>
      <c r="D5396" s="3" t="s">
        <v>9745</v>
      </c>
      <c r="E5396" s="25" t="s">
        <v>12459</v>
      </c>
    </row>
    <row r="5397" spans="1:5">
      <c r="A5397" s="42" t="s">
        <v>9746</v>
      </c>
      <c r="B5397" s="25" t="s">
        <v>16546</v>
      </c>
      <c r="C5397" s="25" t="s">
        <v>16584</v>
      </c>
      <c r="D5397" s="3" t="s">
        <v>9746</v>
      </c>
      <c r="E5397" s="25" t="s">
        <v>12460</v>
      </c>
    </row>
    <row r="5398" spans="1:5">
      <c r="A5398" s="42" t="s">
        <v>17601</v>
      </c>
      <c r="B5398" s="25" t="s">
        <v>17673</v>
      </c>
    </row>
    <row r="5399" spans="1:5">
      <c r="A5399" s="42" t="s">
        <v>17602</v>
      </c>
      <c r="B5399" s="25" t="s">
        <v>17674</v>
      </c>
    </row>
    <row r="5400" spans="1:5">
      <c r="A5400" s="42" t="s">
        <v>17603</v>
      </c>
      <c r="B5400" s="25" t="s">
        <v>17675</v>
      </c>
    </row>
    <row r="5401" spans="1:5">
      <c r="A5401" s="42" t="s">
        <v>17604</v>
      </c>
      <c r="B5401" s="25" t="s">
        <v>17676</v>
      </c>
    </row>
    <row r="5402" spans="1:5">
      <c r="A5402" s="42" t="s">
        <v>17605</v>
      </c>
      <c r="B5402" s="25" t="s">
        <v>17677</v>
      </c>
    </row>
    <row r="5403" spans="1:5">
      <c r="A5403" s="42" t="s">
        <v>17606</v>
      </c>
      <c r="B5403" s="25" t="s">
        <v>17678</v>
      </c>
    </row>
    <row r="5404" spans="1:5">
      <c r="A5404" s="42" t="s">
        <v>17607</v>
      </c>
      <c r="B5404" s="25" t="s">
        <v>17679</v>
      </c>
    </row>
    <row r="5405" spans="1:5">
      <c r="A5405" s="42" t="s">
        <v>17608</v>
      </c>
      <c r="B5405" s="25" t="s">
        <v>17680</v>
      </c>
    </row>
    <row r="5406" spans="1:5">
      <c r="A5406" s="25" t="s">
        <v>9747</v>
      </c>
      <c r="B5406" s="25" t="s">
        <v>9748</v>
      </c>
    </row>
    <row r="5407" spans="1:5">
      <c r="A5407" s="25" t="s">
        <v>9749</v>
      </c>
      <c r="B5407" s="25" t="s">
        <v>9750</v>
      </c>
    </row>
    <row r="5408" spans="1:5">
      <c r="A5408" s="42" t="s">
        <v>9751</v>
      </c>
      <c r="B5408" s="25" t="s">
        <v>9752</v>
      </c>
      <c r="D5408" s="42"/>
    </row>
    <row r="5409" spans="1:5">
      <c r="A5409" s="25" t="s">
        <v>9753</v>
      </c>
      <c r="B5409" s="25" t="s">
        <v>9754</v>
      </c>
    </row>
    <row r="5410" spans="1:5">
      <c r="A5410" s="25" t="s">
        <v>9755</v>
      </c>
      <c r="B5410" s="45" t="s">
        <v>18322</v>
      </c>
      <c r="C5410" s="45"/>
      <c r="E5410" s="45"/>
    </row>
    <row r="5411" spans="1:5">
      <c r="A5411" s="25" t="s">
        <v>18300</v>
      </c>
      <c r="B5411" s="25" t="s">
        <v>18308</v>
      </c>
    </row>
    <row r="5412" spans="1:5">
      <c r="A5412" s="25" t="s">
        <v>9756</v>
      </c>
      <c r="B5412" s="25" t="s">
        <v>9757</v>
      </c>
    </row>
    <row r="5413" spans="1:5">
      <c r="A5413" s="25" t="s">
        <v>9758</v>
      </c>
      <c r="B5413" s="25" t="s">
        <v>9759</v>
      </c>
    </row>
    <row r="5414" spans="1:5">
      <c r="A5414" s="25" t="s">
        <v>9760</v>
      </c>
      <c r="B5414" s="25" t="s">
        <v>9761</v>
      </c>
    </row>
    <row r="5415" spans="1:5">
      <c r="A5415" s="25" t="s">
        <v>9762</v>
      </c>
      <c r="B5415" s="25" t="s">
        <v>9763</v>
      </c>
    </row>
    <row r="5416" spans="1:5">
      <c r="A5416" s="25" t="s">
        <v>9764</v>
      </c>
      <c r="B5416" s="45" t="s">
        <v>9765</v>
      </c>
      <c r="C5416" s="45" t="s">
        <v>11992</v>
      </c>
      <c r="D5416" s="45" t="s">
        <v>11992</v>
      </c>
      <c r="E5416" s="45" t="s">
        <v>11992</v>
      </c>
    </row>
    <row r="5417" spans="1:5">
      <c r="A5417" s="25" t="s">
        <v>9766</v>
      </c>
      <c r="B5417" s="45" t="s">
        <v>13634</v>
      </c>
      <c r="C5417" s="45" t="s">
        <v>11992</v>
      </c>
      <c r="D5417" s="25" t="s">
        <v>9766</v>
      </c>
      <c r="E5417" s="45" t="s">
        <v>13635</v>
      </c>
    </row>
    <row r="5418" spans="1:5">
      <c r="A5418" s="25" t="s">
        <v>9767</v>
      </c>
      <c r="B5418" s="45" t="s">
        <v>13636</v>
      </c>
      <c r="C5418" s="45" t="s">
        <v>13637</v>
      </c>
      <c r="D5418" s="25" t="s">
        <v>9767</v>
      </c>
      <c r="E5418" s="45" t="s">
        <v>12458</v>
      </c>
    </row>
    <row r="5419" spans="1:5">
      <c r="A5419" s="25" t="s">
        <v>9768</v>
      </c>
      <c r="B5419" s="45" t="s">
        <v>13638</v>
      </c>
      <c r="C5419" s="45" t="s">
        <v>13639</v>
      </c>
      <c r="D5419" s="25" t="s">
        <v>9768</v>
      </c>
      <c r="E5419" s="45" t="s">
        <v>12459</v>
      </c>
    </row>
    <row r="5420" spans="1:5">
      <c r="A5420" s="25" t="s">
        <v>9769</v>
      </c>
      <c r="B5420" s="45" t="s">
        <v>13640</v>
      </c>
      <c r="C5420" s="45" t="s">
        <v>13641</v>
      </c>
      <c r="D5420" s="25" t="s">
        <v>9769</v>
      </c>
      <c r="E5420" s="45" t="s">
        <v>12460</v>
      </c>
    </row>
    <row r="5421" spans="1:5">
      <c r="A5421" s="25" t="s">
        <v>9770</v>
      </c>
      <c r="B5421" s="45" t="s">
        <v>13642</v>
      </c>
      <c r="C5421" s="45" t="s">
        <v>11992</v>
      </c>
      <c r="D5421" s="25" t="s">
        <v>9770</v>
      </c>
      <c r="E5421" s="45" t="s">
        <v>13643</v>
      </c>
    </row>
    <row r="5422" spans="1:5">
      <c r="A5422" s="25" t="s">
        <v>9771</v>
      </c>
      <c r="B5422" s="45" t="s">
        <v>13644</v>
      </c>
      <c r="C5422" s="45" t="s">
        <v>13645</v>
      </c>
      <c r="D5422" s="25" t="s">
        <v>9771</v>
      </c>
      <c r="E5422" s="45" t="s">
        <v>12458</v>
      </c>
    </row>
    <row r="5423" spans="1:5">
      <c r="A5423" s="25" t="s">
        <v>9772</v>
      </c>
      <c r="B5423" s="45" t="s">
        <v>13646</v>
      </c>
      <c r="C5423" s="45" t="s">
        <v>13647</v>
      </c>
      <c r="D5423" s="25" t="s">
        <v>9772</v>
      </c>
      <c r="E5423" s="45" t="s">
        <v>12459</v>
      </c>
    </row>
    <row r="5424" spans="1:5">
      <c r="A5424" s="25" t="s">
        <v>9773</v>
      </c>
      <c r="B5424" s="45" t="s">
        <v>13648</v>
      </c>
      <c r="C5424" s="45" t="s">
        <v>13649</v>
      </c>
      <c r="D5424" s="25" t="s">
        <v>9773</v>
      </c>
      <c r="E5424" s="45" t="s">
        <v>12460</v>
      </c>
    </row>
    <row r="5425" spans="1:5">
      <c r="A5425" s="25" t="s">
        <v>9774</v>
      </c>
      <c r="B5425" s="45" t="s">
        <v>13650</v>
      </c>
      <c r="C5425" s="45" t="s">
        <v>11992</v>
      </c>
      <c r="D5425" s="25" t="s">
        <v>9783</v>
      </c>
      <c r="E5425" s="45" t="s">
        <v>13651</v>
      </c>
    </row>
    <row r="5426" spans="1:5">
      <c r="A5426" s="25" t="s">
        <v>9775</v>
      </c>
      <c r="B5426" s="45" t="s">
        <v>9776</v>
      </c>
      <c r="C5426" s="45" t="s">
        <v>13652</v>
      </c>
      <c r="D5426" s="25" t="s">
        <v>9784</v>
      </c>
      <c r="E5426" s="45" t="s">
        <v>12467</v>
      </c>
    </row>
    <row r="5427" spans="1:5">
      <c r="A5427" s="25" t="s">
        <v>9777</v>
      </c>
      <c r="B5427" s="45" t="s">
        <v>13653</v>
      </c>
      <c r="C5427" s="45" t="s">
        <v>13654</v>
      </c>
      <c r="D5427" s="25" t="s">
        <v>9786</v>
      </c>
      <c r="E5427" s="45" t="s">
        <v>12459</v>
      </c>
    </row>
    <row r="5428" spans="1:5">
      <c r="A5428" s="25" t="s">
        <v>9778</v>
      </c>
      <c r="B5428" s="45" t="s">
        <v>9053</v>
      </c>
      <c r="C5428" s="45" t="s">
        <v>13655</v>
      </c>
      <c r="D5428" s="25" t="s">
        <v>9788</v>
      </c>
      <c r="E5428" s="45" t="s">
        <v>12460</v>
      </c>
    </row>
    <row r="5429" spans="1:5">
      <c r="A5429" s="25" t="s">
        <v>9779</v>
      </c>
      <c r="B5429" s="45" t="s">
        <v>13634</v>
      </c>
      <c r="C5429" s="45" t="s">
        <v>11992</v>
      </c>
      <c r="D5429" s="25" t="s">
        <v>9779</v>
      </c>
      <c r="E5429" s="45" t="s">
        <v>13656</v>
      </c>
    </row>
    <row r="5430" spans="1:5">
      <c r="A5430" s="25" t="s">
        <v>9780</v>
      </c>
      <c r="B5430" s="45" t="s">
        <v>13657</v>
      </c>
      <c r="C5430" s="45" t="s">
        <v>13658</v>
      </c>
      <c r="D5430" s="25" t="s">
        <v>9780</v>
      </c>
      <c r="E5430" s="45" t="s">
        <v>12458</v>
      </c>
    </row>
    <row r="5431" spans="1:5">
      <c r="A5431" s="25" t="s">
        <v>9781</v>
      </c>
      <c r="B5431" s="45" t="s">
        <v>13659</v>
      </c>
      <c r="C5431" s="45" t="s">
        <v>13660</v>
      </c>
      <c r="D5431" s="25" t="s">
        <v>9781</v>
      </c>
      <c r="E5431" s="45" t="s">
        <v>12459</v>
      </c>
    </row>
    <row r="5432" spans="1:5">
      <c r="A5432" s="25" t="s">
        <v>9782</v>
      </c>
      <c r="B5432" s="45" t="s">
        <v>13661</v>
      </c>
      <c r="C5432" s="45" t="s">
        <v>13658</v>
      </c>
      <c r="D5432" s="25" t="s">
        <v>9782</v>
      </c>
      <c r="E5432" s="45" t="s">
        <v>12460</v>
      </c>
    </row>
    <row r="5433" spans="1:5">
      <c r="A5433" s="25" t="s">
        <v>9783</v>
      </c>
      <c r="B5433" s="45" t="s">
        <v>13662</v>
      </c>
      <c r="C5433" s="45" t="s">
        <v>11992</v>
      </c>
      <c r="D5433" s="25" t="s">
        <v>9790</v>
      </c>
      <c r="E5433" s="45" t="s">
        <v>13663</v>
      </c>
    </row>
    <row r="5434" spans="1:5">
      <c r="A5434" s="25" t="s">
        <v>9784</v>
      </c>
      <c r="B5434" s="45" t="s">
        <v>9785</v>
      </c>
      <c r="C5434" s="45" t="s">
        <v>13664</v>
      </c>
      <c r="D5434" s="25" t="s">
        <v>9792</v>
      </c>
      <c r="E5434" s="45" t="s">
        <v>12458</v>
      </c>
    </row>
    <row r="5435" spans="1:5">
      <c r="A5435" s="25" t="s">
        <v>9786</v>
      </c>
      <c r="B5435" s="45" t="s">
        <v>9787</v>
      </c>
      <c r="C5435" s="45" t="s">
        <v>13665</v>
      </c>
      <c r="D5435" s="25" t="s">
        <v>9793</v>
      </c>
      <c r="E5435" s="45" t="s">
        <v>12459</v>
      </c>
    </row>
    <row r="5436" spans="1:5">
      <c r="A5436" s="25" t="s">
        <v>9788</v>
      </c>
      <c r="B5436" s="45" t="s">
        <v>9789</v>
      </c>
      <c r="C5436" s="45" t="s">
        <v>13666</v>
      </c>
      <c r="D5436" s="25" t="s">
        <v>9794</v>
      </c>
      <c r="E5436" s="45" t="s">
        <v>12460</v>
      </c>
    </row>
    <row r="5437" spans="1:5">
      <c r="A5437" s="25" t="s">
        <v>9790</v>
      </c>
      <c r="B5437" s="45" t="s">
        <v>9791</v>
      </c>
      <c r="C5437" s="45" t="s">
        <v>11992</v>
      </c>
      <c r="D5437" s="25" t="s">
        <v>9774</v>
      </c>
      <c r="E5437" s="45" t="s">
        <v>13667</v>
      </c>
    </row>
    <row r="5438" spans="1:5">
      <c r="A5438" s="25" t="s">
        <v>9792</v>
      </c>
      <c r="B5438" s="45" t="s">
        <v>13668</v>
      </c>
      <c r="C5438" s="45" t="s">
        <v>13669</v>
      </c>
      <c r="D5438" s="25" t="s">
        <v>9775</v>
      </c>
      <c r="E5438" s="45" t="s">
        <v>12458</v>
      </c>
    </row>
    <row r="5439" spans="1:5">
      <c r="A5439" s="25" t="s">
        <v>9793</v>
      </c>
      <c r="B5439" s="45" t="s">
        <v>13670</v>
      </c>
      <c r="C5439" s="45" t="s">
        <v>13671</v>
      </c>
      <c r="D5439" s="25" t="s">
        <v>9777</v>
      </c>
      <c r="E5439" s="45" t="s">
        <v>12459</v>
      </c>
    </row>
    <row r="5440" spans="1:5">
      <c r="A5440" s="25" t="s">
        <v>9794</v>
      </c>
      <c r="B5440" s="45" t="s">
        <v>9795</v>
      </c>
      <c r="C5440" s="45" t="s">
        <v>13672</v>
      </c>
      <c r="D5440" s="25" t="s">
        <v>9778</v>
      </c>
      <c r="E5440" s="45" t="s">
        <v>12460</v>
      </c>
    </row>
    <row r="5441" spans="1:5">
      <c r="A5441" s="25" t="s">
        <v>9796</v>
      </c>
      <c r="B5441" s="45" t="s">
        <v>9797</v>
      </c>
      <c r="C5441" s="45" t="s">
        <v>11992</v>
      </c>
      <c r="D5441" s="25" t="s">
        <v>9821</v>
      </c>
      <c r="E5441" s="45" t="s">
        <v>13673</v>
      </c>
    </row>
    <row r="5442" spans="1:5">
      <c r="A5442" s="25" t="s">
        <v>9798</v>
      </c>
      <c r="B5442" s="45" t="s">
        <v>13674</v>
      </c>
      <c r="C5442" s="45" t="s">
        <v>13675</v>
      </c>
      <c r="D5442" s="25" t="s">
        <v>9822</v>
      </c>
      <c r="E5442" s="45" t="s">
        <v>12458</v>
      </c>
    </row>
    <row r="5443" spans="1:5">
      <c r="A5443" s="25" t="s">
        <v>9799</v>
      </c>
      <c r="B5443" s="45" t="s">
        <v>9800</v>
      </c>
      <c r="C5443" s="45" t="s">
        <v>13676</v>
      </c>
      <c r="D5443" s="25" t="s">
        <v>9823</v>
      </c>
      <c r="E5443" s="45" t="s">
        <v>12459</v>
      </c>
    </row>
    <row r="5444" spans="1:5">
      <c r="A5444" s="25" t="s">
        <v>9801</v>
      </c>
      <c r="B5444" s="45" t="s">
        <v>9802</v>
      </c>
      <c r="C5444" s="45" t="s">
        <v>13677</v>
      </c>
      <c r="D5444" s="25" t="s">
        <v>9824</v>
      </c>
      <c r="E5444" s="45" t="s">
        <v>12460</v>
      </c>
    </row>
    <row r="5445" spans="1:5">
      <c r="A5445" s="25" t="s">
        <v>9803</v>
      </c>
      <c r="B5445" s="45" t="s">
        <v>13678</v>
      </c>
      <c r="C5445" s="45" t="s">
        <v>11992</v>
      </c>
      <c r="D5445" s="25" t="s">
        <v>9811</v>
      </c>
      <c r="E5445" s="45" t="s">
        <v>13679</v>
      </c>
    </row>
    <row r="5446" spans="1:5">
      <c r="A5446" s="25" t="s">
        <v>9804</v>
      </c>
      <c r="B5446" s="45" t="s">
        <v>13680</v>
      </c>
      <c r="C5446" s="45" t="s">
        <v>13681</v>
      </c>
      <c r="D5446" s="25" t="s">
        <v>9812</v>
      </c>
      <c r="E5446" s="45" t="s">
        <v>12458</v>
      </c>
    </row>
    <row r="5447" spans="1:5">
      <c r="A5447" s="25" t="s">
        <v>9805</v>
      </c>
      <c r="B5447" s="45" t="s">
        <v>13682</v>
      </c>
      <c r="C5447" s="45" t="s">
        <v>13683</v>
      </c>
      <c r="D5447" s="25" t="s">
        <v>9813</v>
      </c>
      <c r="E5447" s="45" t="s">
        <v>12459</v>
      </c>
    </row>
    <row r="5448" spans="1:5">
      <c r="A5448" s="25" t="s">
        <v>9806</v>
      </c>
      <c r="B5448" s="45" t="s">
        <v>13684</v>
      </c>
      <c r="C5448" s="45" t="s">
        <v>13685</v>
      </c>
      <c r="D5448" s="25" t="s">
        <v>9814</v>
      </c>
      <c r="E5448" s="45" t="s">
        <v>12460</v>
      </c>
    </row>
    <row r="5449" spans="1:5">
      <c r="A5449" s="25" t="s">
        <v>9807</v>
      </c>
      <c r="B5449" s="45" t="s">
        <v>13686</v>
      </c>
      <c r="C5449" s="45" t="s">
        <v>11992</v>
      </c>
      <c r="D5449" s="25" t="s">
        <v>9807</v>
      </c>
      <c r="E5449" s="45" t="s">
        <v>13687</v>
      </c>
    </row>
    <row r="5450" spans="1:5">
      <c r="A5450" s="25" t="s">
        <v>9808</v>
      </c>
      <c r="B5450" s="45" t="s">
        <v>13688</v>
      </c>
      <c r="C5450" s="45" t="s">
        <v>13689</v>
      </c>
      <c r="D5450" s="25" t="s">
        <v>9808</v>
      </c>
      <c r="E5450" s="45" t="s">
        <v>12458</v>
      </c>
    </row>
    <row r="5451" spans="1:5">
      <c r="A5451" s="25" t="s">
        <v>9809</v>
      </c>
      <c r="B5451" s="45" t="s">
        <v>13690</v>
      </c>
      <c r="C5451" s="45" t="s">
        <v>13691</v>
      </c>
      <c r="D5451" s="25" t="s">
        <v>9809</v>
      </c>
      <c r="E5451" s="45" t="s">
        <v>12459</v>
      </c>
    </row>
    <row r="5452" spans="1:5">
      <c r="A5452" s="25" t="s">
        <v>9810</v>
      </c>
      <c r="B5452" s="45" t="s">
        <v>13692</v>
      </c>
      <c r="C5452" s="45" t="s">
        <v>13693</v>
      </c>
      <c r="D5452" s="25" t="s">
        <v>9810</v>
      </c>
      <c r="E5452" s="45" t="s">
        <v>12460</v>
      </c>
    </row>
    <row r="5453" spans="1:5">
      <c r="A5453" s="25" t="s">
        <v>9811</v>
      </c>
      <c r="B5453" s="45" t="s">
        <v>13694</v>
      </c>
      <c r="C5453" s="45" t="s">
        <v>11992</v>
      </c>
      <c r="D5453" s="25" t="s">
        <v>9803</v>
      </c>
      <c r="E5453" s="45" t="s">
        <v>13695</v>
      </c>
    </row>
    <row r="5454" spans="1:5">
      <c r="A5454" s="25" t="s">
        <v>9812</v>
      </c>
      <c r="B5454" s="45" t="s">
        <v>13696</v>
      </c>
      <c r="C5454" s="45" t="s">
        <v>13697</v>
      </c>
      <c r="D5454" s="25" t="s">
        <v>9804</v>
      </c>
      <c r="E5454" s="45" t="s">
        <v>12458</v>
      </c>
    </row>
    <row r="5455" spans="1:5">
      <c r="A5455" s="25" t="s">
        <v>9813</v>
      </c>
      <c r="B5455" s="45" t="s">
        <v>13698</v>
      </c>
      <c r="C5455" s="45" t="s">
        <v>13699</v>
      </c>
      <c r="D5455" s="25" t="s">
        <v>9805</v>
      </c>
      <c r="E5455" s="45" t="s">
        <v>12459</v>
      </c>
    </row>
    <row r="5456" spans="1:5">
      <c r="A5456" s="25" t="s">
        <v>9814</v>
      </c>
      <c r="B5456" s="45" t="s">
        <v>9815</v>
      </c>
      <c r="C5456" s="45" t="s">
        <v>13700</v>
      </c>
      <c r="D5456" s="25" t="s">
        <v>9806</v>
      </c>
      <c r="E5456" s="45" t="s">
        <v>12460</v>
      </c>
    </row>
    <row r="5457" spans="1:5">
      <c r="A5457" s="25" t="s">
        <v>9816</v>
      </c>
      <c r="B5457" s="45" t="s">
        <v>13701</v>
      </c>
      <c r="C5457" s="45" t="s">
        <v>11992</v>
      </c>
      <c r="D5457" s="25" t="s">
        <v>9816</v>
      </c>
      <c r="E5457" s="45" t="s">
        <v>13702</v>
      </c>
    </row>
    <row r="5458" spans="1:5">
      <c r="A5458" s="25" t="s">
        <v>9817</v>
      </c>
      <c r="B5458" s="45" t="s">
        <v>13703</v>
      </c>
      <c r="C5458" s="45" t="s">
        <v>13704</v>
      </c>
      <c r="D5458" s="25" t="s">
        <v>9817</v>
      </c>
      <c r="E5458" s="45" t="s">
        <v>13705</v>
      </c>
    </row>
    <row r="5459" spans="1:5">
      <c r="A5459" s="25" t="s">
        <v>9818</v>
      </c>
      <c r="B5459" s="45" t="s">
        <v>13706</v>
      </c>
      <c r="C5459" s="45" t="s">
        <v>13707</v>
      </c>
      <c r="D5459" s="25" t="s">
        <v>9818</v>
      </c>
      <c r="E5459" s="45" t="s">
        <v>12459</v>
      </c>
    </row>
    <row r="5460" spans="1:5">
      <c r="A5460" s="25" t="s">
        <v>9819</v>
      </c>
      <c r="B5460" s="45" t="s">
        <v>9820</v>
      </c>
      <c r="C5460" s="45" t="s">
        <v>13708</v>
      </c>
      <c r="D5460" s="25" t="s">
        <v>9819</v>
      </c>
      <c r="E5460" s="45" t="s">
        <v>12460</v>
      </c>
    </row>
    <row r="5461" spans="1:5">
      <c r="A5461" s="25" t="s">
        <v>9821</v>
      </c>
      <c r="B5461" s="45" t="s">
        <v>13709</v>
      </c>
      <c r="C5461" s="45" t="s">
        <v>11992</v>
      </c>
      <c r="D5461" s="25" t="s">
        <v>9796</v>
      </c>
      <c r="E5461" s="45" t="s">
        <v>13710</v>
      </c>
    </row>
    <row r="5462" spans="1:5">
      <c r="A5462" s="25" t="s">
        <v>9822</v>
      </c>
      <c r="B5462" s="45" t="s">
        <v>13711</v>
      </c>
      <c r="C5462" s="45" t="s">
        <v>13712</v>
      </c>
      <c r="D5462" s="25" t="s">
        <v>9798</v>
      </c>
      <c r="E5462" s="45" t="s">
        <v>13705</v>
      </c>
    </row>
    <row r="5463" spans="1:5">
      <c r="A5463" s="25" t="s">
        <v>9823</v>
      </c>
      <c r="B5463" s="45" t="s">
        <v>13713</v>
      </c>
      <c r="C5463" s="45" t="s">
        <v>13714</v>
      </c>
      <c r="D5463" s="25" t="s">
        <v>9799</v>
      </c>
      <c r="E5463" s="45" t="s">
        <v>12459</v>
      </c>
    </row>
    <row r="5464" spans="1:5">
      <c r="A5464" s="25" t="s">
        <v>9824</v>
      </c>
      <c r="B5464" s="45" t="s">
        <v>13715</v>
      </c>
      <c r="C5464" s="45" t="s">
        <v>13716</v>
      </c>
      <c r="D5464" s="25" t="s">
        <v>9801</v>
      </c>
      <c r="E5464" s="45" t="s">
        <v>12460</v>
      </c>
    </row>
    <row r="5465" spans="1:5">
      <c r="A5465" s="25" t="s">
        <v>9825</v>
      </c>
      <c r="B5465" s="45" t="s">
        <v>13717</v>
      </c>
      <c r="C5465" s="45" t="s">
        <v>11992</v>
      </c>
      <c r="D5465" s="25" t="s">
        <v>9825</v>
      </c>
      <c r="E5465" s="45" t="s">
        <v>13718</v>
      </c>
    </row>
    <row r="5466" spans="1:5">
      <c r="A5466" s="25" t="s">
        <v>9826</v>
      </c>
      <c r="B5466" s="45" t="s">
        <v>13719</v>
      </c>
      <c r="C5466" s="45" t="s">
        <v>13720</v>
      </c>
      <c r="D5466" s="25" t="s">
        <v>9826</v>
      </c>
      <c r="E5466" s="45" t="s">
        <v>13705</v>
      </c>
    </row>
    <row r="5467" spans="1:5">
      <c r="A5467" s="25" t="s">
        <v>9827</v>
      </c>
      <c r="B5467" s="45" t="s">
        <v>13721</v>
      </c>
      <c r="C5467" s="45" t="s">
        <v>13722</v>
      </c>
      <c r="D5467" s="25" t="s">
        <v>9827</v>
      </c>
      <c r="E5467" s="45" t="s">
        <v>12459</v>
      </c>
    </row>
    <row r="5468" spans="1:5">
      <c r="A5468" s="25" t="s">
        <v>9828</v>
      </c>
      <c r="B5468" s="45" t="s">
        <v>13723</v>
      </c>
      <c r="C5468" s="45" t="s">
        <v>13724</v>
      </c>
      <c r="D5468" s="25" t="s">
        <v>9828</v>
      </c>
      <c r="E5468" s="45" t="s">
        <v>12460</v>
      </c>
    </row>
    <row r="5469" spans="1:5">
      <c r="A5469" s="25" t="s">
        <v>9829</v>
      </c>
      <c r="B5469" s="45" t="s">
        <v>13725</v>
      </c>
      <c r="C5469" s="45" t="s">
        <v>11992</v>
      </c>
      <c r="D5469" s="25" t="s">
        <v>9829</v>
      </c>
      <c r="E5469" s="45" t="s">
        <v>13726</v>
      </c>
    </row>
    <row r="5470" spans="1:5">
      <c r="A5470" s="25" t="s">
        <v>9830</v>
      </c>
      <c r="B5470" s="45" t="s">
        <v>9831</v>
      </c>
      <c r="C5470" s="45" t="s">
        <v>13727</v>
      </c>
      <c r="D5470" s="25" t="s">
        <v>9830</v>
      </c>
      <c r="E5470" s="45" t="s">
        <v>12458</v>
      </c>
    </row>
    <row r="5471" spans="1:5">
      <c r="A5471" s="25" t="s">
        <v>9832</v>
      </c>
      <c r="B5471" s="45" t="s">
        <v>13728</v>
      </c>
      <c r="C5471" s="45" t="s">
        <v>13729</v>
      </c>
      <c r="D5471" s="25" t="s">
        <v>9832</v>
      </c>
      <c r="E5471" s="45" t="s">
        <v>12459</v>
      </c>
    </row>
    <row r="5472" spans="1:5">
      <c r="A5472" s="25" t="s">
        <v>9833</v>
      </c>
      <c r="B5472" s="45" t="s">
        <v>13730</v>
      </c>
      <c r="C5472" s="45" t="s">
        <v>13729</v>
      </c>
      <c r="D5472" s="25" t="s">
        <v>9833</v>
      </c>
      <c r="E5472" s="45" t="s">
        <v>12460</v>
      </c>
    </row>
    <row r="5473" spans="1:5">
      <c r="A5473" s="25" t="s">
        <v>9834</v>
      </c>
      <c r="B5473" s="45" t="s">
        <v>13731</v>
      </c>
      <c r="C5473" s="45" t="s">
        <v>11992</v>
      </c>
      <c r="D5473" s="25" t="s">
        <v>9834</v>
      </c>
      <c r="E5473" s="45" t="s">
        <v>13732</v>
      </c>
    </row>
    <row r="5474" spans="1:5">
      <c r="A5474" s="25" t="s">
        <v>9835</v>
      </c>
      <c r="B5474" s="45" t="s">
        <v>13733</v>
      </c>
      <c r="C5474" s="45" t="s">
        <v>13734</v>
      </c>
      <c r="D5474" s="25" t="s">
        <v>9835</v>
      </c>
      <c r="E5474" s="45" t="s">
        <v>12458</v>
      </c>
    </row>
    <row r="5475" spans="1:5">
      <c r="A5475" s="25" t="s">
        <v>9836</v>
      </c>
      <c r="B5475" s="45" t="s">
        <v>9837</v>
      </c>
      <c r="C5475" s="45" t="s">
        <v>13735</v>
      </c>
      <c r="D5475" s="25" t="s">
        <v>9836</v>
      </c>
      <c r="E5475" s="45" t="s">
        <v>12459</v>
      </c>
    </row>
    <row r="5476" spans="1:5">
      <c r="A5476" s="25" t="s">
        <v>9838</v>
      </c>
      <c r="B5476" s="45" t="s">
        <v>9839</v>
      </c>
      <c r="C5476" s="45" t="s">
        <v>13736</v>
      </c>
      <c r="D5476" s="25" t="s">
        <v>9838</v>
      </c>
      <c r="E5476" s="45" t="s">
        <v>12460</v>
      </c>
    </row>
    <row r="5477" spans="1:5">
      <c r="A5477" s="42" t="s">
        <v>9840</v>
      </c>
      <c r="B5477" s="45" t="s">
        <v>13737</v>
      </c>
      <c r="C5477" s="45" t="s">
        <v>11992</v>
      </c>
      <c r="D5477" s="42" t="s">
        <v>9844</v>
      </c>
      <c r="E5477" s="45" t="s">
        <v>13738</v>
      </c>
    </row>
    <row r="5478" spans="1:5">
      <c r="A5478" s="42" t="s">
        <v>9841</v>
      </c>
      <c r="B5478" s="45" t="s">
        <v>13739</v>
      </c>
      <c r="C5478" s="45" t="s">
        <v>13740</v>
      </c>
      <c r="D5478" s="42" t="s">
        <v>9846</v>
      </c>
      <c r="E5478" s="45" t="s">
        <v>12458</v>
      </c>
    </row>
    <row r="5479" spans="1:5">
      <c r="A5479" s="42" t="s">
        <v>9842</v>
      </c>
      <c r="B5479" s="45" t="s">
        <v>13741</v>
      </c>
      <c r="C5479" s="45" t="s">
        <v>13742</v>
      </c>
      <c r="D5479" s="42" t="s">
        <v>9847</v>
      </c>
      <c r="E5479" s="45" t="s">
        <v>12459</v>
      </c>
    </row>
    <row r="5480" spans="1:5">
      <c r="A5480" s="42" t="s">
        <v>9843</v>
      </c>
      <c r="B5480" s="45" t="s">
        <v>13743</v>
      </c>
      <c r="C5480" s="45" t="s">
        <v>13744</v>
      </c>
      <c r="D5480" s="42" t="s">
        <v>9848</v>
      </c>
      <c r="E5480" s="45" t="s">
        <v>12460</v>
      </c>
    </row>
    <row r="5481" spans="1:5">
      <c r="A5481" s="42" t="s">
        <v>9844</v>
      </c>
      <c r="B5481" s="45" t="s">
        <v>9845</v>
      </c>
      <c r="C5481" s="45" t="s">
        <v>11992</v>
      </c>
      <c r="D5481" s="42" t="s">
        <v>9840</v>
      </c>
      <c r="E5481" s="45" t="s">
        <v>13745</v>
      </c>
    </row>
    <row r="5482" spans="1:5">
      <c r="A5482" s="42" t="s">
        <v>9846</v>
      </c>
      <c r="B5482" s="45" t="s">
        <v>13746</v>
      </c>
      <c r="C5482" s="45" t="s">
        <v>13747</v>
      </c>
      <c r="D5482" s="42" t="s">
        <v>9841</v>
      </c>
      <c r="E5482" s="45" t="s">
        <v>12458</v>
      </c>
    </row>
    <row r="5483" spans="1:5">
      <c r="A5483" s="42" t="s">
        <v>9847</v>
      </c>
      <c r="B5483" s="45" t="s">
        <v>13748</v>
      </c>
      <c r="C5483" s="45" t="s">
        <v>13749</v>
      </c>
      <c r="D5483" s="42" t="s">
        <v>9842</v>
      </c>
      <c r="E5483" s="45" t="s">
        <v>12459</v>
      </c>
    </row>
    <row r="5484" spans="1:5">
      <c r="A5484" s="42" t="s">
        <v>9848</v>
      </c>
      <c r="B5484" s="45" t="s">
        <v>13750</v>
      </c>
      <c r="C5484" s="45" t="s">
        <v>13751</v>
      </c>
      <c r="D5484" s="42" t="s">
        <v>9843</v>
      </c>
      <c r="E5484" s="45" t="s">
        <v>12460</v>
      </c>
    </row>
    <row r="5485" spans="1:5">
      <c r="A5485" s="42" t="s">
        <v>9849</v>
      </c>
      <c r="B5485" s="45" t="s">
        <v>13752</v>
      </c>
      <c r="C5485" s="45" t="s">
        <v>11992</v>
      </c>
      <c r="D5485" s="42" t="s">
        <v>9849</v>
      </c>
      <c r="E5485" s="45" t="s">
        <v>13753</v>
      </c>
    </row>
    <row r="5486" spans="1:5">
      <c r="A5486" s="42" t="s">
        <v>9850</v>
      </c>
      <c r="B5486" s="45" t="s">
        <v>13754</v>
      </c>
      <c r="C5486" s="45" t="s">
        <v>13755</v>
      </c>
      <c r="D5486" s="42" t="s">
        <v>9850</v>
      </c>
      <c r="E5486" s="45" t="s">
        <v>12458</v>
      </c>
    </row>
    <row r="5487" spans="1:5">
      <c r="A5487" s="42" t="s">
        <v>9851</v>
      </c>
      <c r="B5487" s="45" t="s">
        <v>13756</v>
      </c>
      <c r="C5487" s="45" t="s">
        <v>13757</v>
      </c>
      <c r="D5487" s="42" t="s">
        <v>9851</v>
      </c>
      <c r="E5487" s="45" t="s">
        <v>12459</v>
      </c>
    </row>
    <row r="5488" spans="1:5">
      <c r="A5488" s="42" t="s">
        <v>9852</v>
      </c>
      <c r="B5488" s="45" t="s">
        <v>13758</v>
      </c>
      <c r="C5488" s="45" t="s">
        <v>13759</v>
      </c>
      <c r="D5488" s="42" t="s">
        <v>9852</v>
      </c>
      <c r="E5488" s="45" t="s">
        <v>12460</v>
      </c>
    </row>
    <row r="5489" spans="1:5">
      <c r="A5489" s="42" t="s">
        <v>17304</v>
      </c>
      <c r="B5489" s="25" t="s">
        <v>17312</v>
      </c>
    </row>
    <row r="5490" spans="1:5">
      <c r="A5490" s="42" t="s">
        <v>17305</v>
      </c>
      <c r="B5490" s="25" t="s">
        <v>17313</v>
      </c>
    </row>
    <row r="5491" spans="1:5">
      <c r="A5491" s="42" t="s">
        <v>17306</v>
      </c>
      <c r="B5491" s="25" t="s">
        <v>17314</v>
      </c>
    </row>
    <row r="5492" spans="1:5">
      <c r="A5492" s="42" t="s">
        <v>17307</v>
      </c>
      <c r="B5492" s="25" t="s">
        <v>17315</v>
      </c>
    </row>
    <row r="5493" spans="1:5">
      <c r="A5493" s="42" t="s">
        <v>17308</v>
      </c>
      <c r="B5493" s="25" t="s">
        <v>17316</v>
      </c>
    </row>
    <row r="5494" spans="1:5">
      <c r="A5494" s="42" t="s">
        <v>17309</v>
      </c>
      <c r="B5494" s="25" t="s">
        <v>17317</v>
      </c>
    </row>
    <row r="5495" spans="1:5">
      <c r="A5495" s="42" t="s">
        <v>17310</v>
      </c>
      <c r="B5495" s="25" t="s">
        <v>17318</v>
      </c>
    </row>
    <row r="5496" spans="1:5">
      <c r="A5496" s="42" t="s">
        <v>17311</v>
      </c>
      <c r="B5496" s="25" t="s">
        <v>17319</v>
      </c>
    </row>
    <row r="5497" spans="1:5">
      <c r="A5497" s="25" t="s">
        <v>9853</v>
      </c>
      <c r="B5497" s="25" t="s">
        <v>9854</v>
      </c>
    </row>
    <row r="5498" spans="1:5">
      <c r="A5498" s="25" t="s">
        <v>9855</v>
      </c>
      <c r="B5498" s="25" t="s">
        <v>9856</v>
      </c>
    </row>
    <row r="5499" spans="1:5">
      <c r="A5499" s="25" t="s">
        <v>9857</v>
      </c>
      <c r="B5499" s="45" t="s">
        <v>9858</v>
      </c>
      <c r="C5499" s="45"/>
      <c r="E5499" s="45"/>
    </row>
    <row r="5500" spans="1:5">
      <c r="A5500" s="25" t="s">
        <v>11054</v>
      </c>
      <c r="B5500" s="25" t="s">
        <v>11065</v>
      </c>
    </row>
    <row r="5501" spans="1:5">
      <c r="A5501" s="25" t="s">
        <v>9859</v>
      </c>
      <c r="B5501" s="25" t="s">
        <v>9860</v>
      </c>
    </row>
    <row r="5502" spans="1:5">
      <c r="A5502" s="25" t="s">
        <v>9861</v>
      </c>
      <c r="B5502" s="25" t="s">
        <v>9862</v>
      </c>
    </row>
    <row r="5503" spans="1:5">
      <c r="A5503" s="42" t="s">
        <v>9863</v>
      </c>
      <c r="B5503" s="25" t="s">
        <v>9864</v>
      </c>
      <c r="D5503" s="42"/>
    </row>
    <row r="5504" spans="1:5">
      <c r="A5504" s="42" t="s">
        <v>9865</v>
      </c>
      <c r="B5504" s="25" t="s">
        <v>9866</v>
      </c>
      <c r="D5504" s="42"/>
    </row>
    <row r="5505" spans="1:5">
      <c r="A5505" s="42" t="s">
        <v>9867</v>
      </c>
      <c r="B5505" s="25" t="s">
        <v>9868</v>
      </c>
      <c r="D5505" s="42"/>
    </row>
    <row r="5506" spans="1:5">
      <c r="A5506" s="42" t="s">
        <v>9869</v>
      </c>
      <c r="B5506" s="25" t="s">
        <v>9870</v>
      </c>
      <c r="D5506" s="42"/>
    </row>
    <row r="5507" spans="1:5">
      <c r="A5507" s="42" t="s">
        <v>9871</v>
      </c>
      <c r="B5507" s="25" t="s">
        <v>9872</v>
      </c>
      <c r="D5507" s="42"/>
    </row>
    <row r="5508" spans="1:5">
      <c r="A5508" s="42" t="s">
        <v>9873</v>
      </c>
      <c r="B5508" s="25" t="s">
        <v>9874</v>
      </c>
      <c r="D5508" s="42"/>
    </row>
    <row r="5509" spans="1:5">
      <c r="A5509" s="42" t="s">
        <v>9875</v>
      </c>
      <c r="B5509" s="25" t="s">
        <v>9876</v>
      </c>
      <c r="D5509" s="42"/>
    </row>
    <row r="5510" spans="1:5">
      <c r="A5510" s="42" t="s">
        <v>9877</v>
      </c>
      <c r="B5510" s="25" t="s">
        <v>9878</v>
      </c>
      <c r="D5510" s="42"/>
    </row>
    <row r="5511" spans="1:5">
      <c r="A5511" s="25" t="s">
        <v>9879</v>
      </c>
      <c r="B5511" s="25" t="s">
        <v>9880</v>
      </c>
    </row>
    <row r="5512" spans="1:5">
      <c r="A5512" s="25" t="s">
        <v>9881</v>
      </c>
      <c r="B5512" s="45" t="s">
        <v>9882</v>
      </c>
      <c r="C5512" s="45"/>
      <c r="E5512" s="45"/>
    </row>
    <row r="5513" spans="1:5">
      <c r="A5513" s="25" t="s">
        <v>9883</v>
      </c>
      <c r="B5513" s="25" t="s">
        <v>9884</v>
      </c>
    </row>
    <row r="5514" spans="1:5">
      <c r="A5514" s="25" t="s">
        <v>9885</v>
      </c>
      <c r="B5514" s="25" t="s">
        <v>9886</v>
      </c>
    </row>
    <row r="5515" spans="1:5">
      <c r="A5515" s="25" t="s">
        <v>9887</v>
      </c>
      <c r="B5515" s="25" t="s">
        <v>17721</v>
      </c>
    </row>
    <row r="5516" spans="1:5">
      <c r="A5516" s="25" t="s">
        <v>9888</v>
      </c>
      <c r="B5516" s="25" t="s">
        <v>9889</v>
      </c>
    </row>
    <row r="5517" spans="1:5">
      <c r="A5517" s="25" t="s">
        <v>9890</v>
      </c>
      <c r="B5517" s="25" t="s">
        <v>9891</v>
      </c>
    </row>
    <row r="5518" spans="1:5">
      <c r="A5518" s="25" t="s">
        <v>9892</v>
      </c>
      <c r="B5518" s="25" t="s">
        <v>9893</v>
      </c>
    </row>
    <row r="5519" spans="1:5">
      <c r="A5519" s="25" t="s">
        <v>9894</v>
      </c>
      <c r="B5519" s="25" t="s">
        <v>9895</v>
      </c>
    </row>
    <row r="5520" spans="1:5">
      <c r="A5520" s="25" t="s">
        <v>9896</v>
      </c>
      <c r="B5520" s="25" t="s">
        <v>9897</v>
      </c>
    </row>
    <row r="5521" spans="1:5">
      <c r="A5521" s="25" t="s">
        <v>11013</v>
      </c>
      <c r="B5521" s="25" t="s">
        <v>11022</v>
      </c>
    </row>
    <row r="5522" spans="1:5">
      <c r="A5522" s="25" t="s">
        <v>9898</v>
      </c>
      <c r="B5522" s="25" t="s">
        <v>9899</v>
      </c>
    </row>
    <row r="5523" spans="1:5">
      <c r="A5523" s="25" t="s">
        <v>9908</v>
      </c>
      <c r="B5523" s="25" t="s">
        <v>9909</v>
      </c>
    </row>
    <row r="5524" spans="1:5">
      <c r="A5524" s="25" t="s">
        <v>9910</v>
      </c>
      <c r="B5524" s="25" t="s">
        <v>9911</v>
      </c>
    </row>
    <row r="5525" spans="1:5">
      <c r="A5525" s="25" t="s">
        <v>9912</v>
      </c>
      <c r="B5525" s="44" t="s">
        <v>9913</v>
      </c>
      <c r="C5525" s="44"/>
      <c r="E5525" s="44"/>
    </row>
    <row r="5526" spans="1:5">
      <c r="A5526" s="25" t="s">
        <v>9914</v>
      </c>
      <c r="B5526" s="44" t="s">
        <v>9915</v>
      </c>
      <c r="C5526" s="44"/>
      <c r="E5526" s="44"/>
    </row>
    <row r="5527" spans="1:5">
      <c r="A5527" s="25" t="s">
        <v>9916</v>
      </c>
      <c r="B5527" s="44" t="s">
        <v>9917</v>
      </c>
      <c r="C5527" s="44"/>
      <c r="E5527" s="44"/>
    </row>
    <row r="5528" spans="1:5">
      <c r="A5528" s="25" t="s">
        <v>9918</v>
      </c>
      <c r="B5528" s="44" t="s">
        <v>9919</v>
      </c>
      <c r="C5528" s="44"/>
      <c r="E5528" s="44"/>
    </row>
    <row r="5529" spans="1:5">
      <c r="A5529" s="25" t="s">
        <v>9920</v>
      </c>
      <c r="B5529" s="44" t="s">
        <v>9921</v>
      </c>
      <c r="C5529" s="44"/>
      <c r="E5529" s="44"/>
    </row>
    <row r="5530" spans="1:5">
      <c r="A5530" s="25" t="s">
        <v>9922</v>
      </c>
      <c r="B5530" s="25" t="s">
        <v>9923</v>
      </c>
    </row>
    <row r="5531" spans="1:5">
      <c r="A5531" s="25" t="s">
        <v>9924</v>
      </c>
      <c r="B5531" s="25" t="s">
        <v>9925</v>
      </c>
    </row>
    <row r="5532" spans="1:5">
      <c r="A5532" s="25" t="s">
        <v>9926</v>
      </c>
      <c r="B5532" s="25" t="s">
        <v>9927</v>
      </c>
    </row>
    <row r="5533" spans="1:5">
      <c r="A5533" s="25" t="s">
        <v>9928</v>
      </c>
      <c r="B5533" s="25" t="s">
        <v>9929</v>
      </c>
    </row>
    <row r="5534" spans="1:5">
      <c r="A5534" s="25" t="s">
        <v>9930</v>
      </c>
      <c r="B5534" s="25" t="s">
        <v>9931</v>
      </c>
    </row>
    <row r="5535" spans="1:5">
      <c r="A5535" s="25" t="s">
        <v>9932</v>
      </c>
      <c r="B5535" s="25" t="s">
        <v>9933</v>
      </c>
    </row>
    <row r="5536" spans="1:5">
      <c r="A5536" s="25" t="s">
        <v>9934</v>
      </c>
      <c r="B5536" s="45" t="s">
        <v>14898</v>
      </c>
      <c r="C5536" s="45"/>
      <c r="E5536" s="45"/>
    </row>
    <row r="5537" spans="1:5">
      <c r="A5537" s="42" t="s">
        <v>9935</v>
      </c>
      <c r="B5537" s="45" t="s">
        <v>14897</v>
      </c>
      <c r="C5537" s="45" t="s">
        <v>11992</v>
      </c>
      <c r="D5537" s="25" t="s">
        <v>9935</v>
      </c>
      <c r="E5537" s="45" t="s">
        <v>14899</v>
      </c>
    </row>
    <row r="5538" spans="1:5">
      <c r="A5538" s="42" t="s">
        <v>9936</v>
      </c>
      <c r="B5538" s="45" t="s">
        <v>14900</v>
      </c>
      <c r="C5538" s="45" t="s">
        <v>14901</v>
      </c>
      <c r="D5538" s="25" t="s">
        <v>9936</v>
      </c>
      <c r="E5538" s="45" t="s">
        <v>12432</v>
      </c>
    </row>
    <row r="5539" spans="1:5">
      <c r="A5539" s="42" t="s">
        <v>9937</v>
      </c>
      <c r="B5539" s="45" t="s">
        <v>14902</v>
      </c>
      <c r="C5539" s="45" t="s">
        <v>14903</v>
      </c>
      <c r="D5539" s="25" t="s">
        <v>9937</v>
      </c>
      <c r="E5539" s="45" t="s">
        <v>12433</v>
      </c>
    </row>
    <row r="5540" spans="1:5">
      <c r="A5540" s="42" t="s">
        <v>9938</v>
      </c>
      <c r="B5540" s="45" t="s">
        <v>14904</v>
      </c>
      <c r="C5540" s="45" t="s">
        <v>14905</v>
      </c>
      <c r="D5540" s="25" t="s">
        <v>9938</v>
      </c>
      <c r="E5540" s="45" t="s">
        <v>12434</v>
      </c>
    </row>
    <row r="5541" spans="1:5">
      <c r="A5541" s="42" t="s">
        <v>9939</v>
      </c>
      <c r="B5541" s="45" t="s">
        <v>14906</v>
      </c>
      <c r="C5541" s="45" t="s">
        <v>11992</v>
      </c>
      <c r="D5541" s="25" t="s">
        <v>9939</v>
      </c>
      <c r="E5541" s="45" t="s">
        <v>14907</v>
      </c>
    </row>
    <row r="5542" spans="1:5">
      <c r="A5542" s="42" t="s">
        <v>9940</v>
      </c>
      <c r="B5542" s="45" t="s">
        <v>14908</v>
      </c>
      <c r="C5542" s="45" t="s">
        <v>14909</v>
      </c>
      <c r="D5542" s="25" t="s">
        <v>9940</v>
      </c>
      <c r="E5542" s="45" t="s">
        <v>12432</v>
      </c>
    </row>
    <row r="5543" spans="1:5">
      <c r="A5543" s="42" t="s">
        <v>9941</v>
      </c>
      <c r="B5543" s="45" t="s">
        <v>14910</v>
      </c>
      <c r="C5543" s="45" t="s">
        <v>14911</v>
      </c>
      <c r="D5543" s="25" t="s">
        <v>9941</v>
      </c>
      <c r="E5543" s="45" t="s">
        <v>12433</v>
      </c>
    </row>
    <row r="5544" spans="1:5">
      <c r="A5544" s="42" t="s">
        <v>9942</v>
      </c>
      <c r="B5544" s="45" t="s">
        <v>14912</v>
      </c>
      <c r="C5544" s="45" t="s">
        <v>14913</v>
      </c>
      <c r="D5544" s="25" t="s">
        <v>9942</v>
      </c>
      <c r="E5544" s="45" t="s">
        <v>12434</v>
      </c>
    </row>
    <row r="5545" spans="1:5">
      <c r="A5545" s="42" t="s">
        <v>9943</v>
      </c>
      <c r="B5545" s="45" t="s">
        <v>14914</v>
      </c>
      <c r="C5545" s="45" t="s">
        <v>11992</v>
      </c>
      <c r="D5545" s="25" t="s">
        <v>9969</v>
      </c>
      <c r="E5545" s="45" t="s">
        <v>14915</v>
      </c>
    </row>
    <row r="5546" spans="1:5">
      <c r="A5546" s="42" t="s">
        <v>9944</v>
      </c>
      <c r="B5546" s="45" t="s">
        <v>14916</v>
      </c>
      <c r="C5546" s="45" t="s">
        <v>14917</v>
      </c>
      <c r="D5546" s="25" t="s">
        <v>9970</v>
      </c>
      <c r="E5546" s="45" t="s">
        <v>12432</v>
      </c>
    </row>
    <row r="5547" spans="1:5">
      <c r="A5547" s="42" t="s">
        <v>9945</v>
      </c>
      <c r="B5547" s="45" t="s">
        <v>14918</v>
      </c>
      <c r="C5547" s="45" t="s">
        <v>14919</v>
      </c>
      <c r="D5547" s="25" t="s">
        <v>9971</v>
      </c>
      <c r="E5547" s="45" t="s">
        <v>12433</v>
      </c>
    </row>
    <row r="5548" spans="1:5">
      <c r="A5548" s="42" t="s">
        <v>9946</v>
      </c>
      <c r="B5548" s="45" t="s">
        <v>14920</v>
      </c>
      <c r="C5548" s="45" t="s">
        <v>14921</v>
      </c>
      <c r="D5548" s="25" t="s">
        <v>9972</v>
      </c>
      <c r="E5548" s="45" t="s">
        <v>12434</v>
      </c>
    </row>
    <row r="5549" spans="1:5">
      <c r="A5549" s="42" t="s">
        <v>9947</v>
      </c>
      <c r="B5549" s="45" t="s">
        <v>14922</v>
      </c>
      <c r="C5549" s="45" t="s">
        <v>11992</v>
      </c>
      <c r="D5549" s="25" t="s">
        <v>9943</v>
      </c>
      <c r="E5549" s="45" t="s">
        <v>14923</v>
      </c>
    </row>
    <row r="5550" spans="1:5">
      <c r="A5550" s="42" t="s">
        <v>9948</v>
      </c>
      <c r="B5550" s="45" t="s">
        <v>9949</v>
      </c>
      <c r="C5550" s="45" t="s">
        <v>14924</v>
      </c>
      <c r="D5550" s="25" t="s">
        <v>9944</v>
      </c>
      <c r="E5550" s="45" t="s">
        <v>12432</v>
      </c>
    </row>
    <row r="5551" spans="1:5">
      <c r="A5551" s="42" t="s">
        <v>9950</v>
      </c>
      <c r="B5551" s="45" t="s">
        <v>14925</v>
      </c>
      <c r="C5551" s="45" t="s">
        <v>14926</v>
      </c>
      <c r="D5551" s="25" t="s">
        <v>9945</v>
      </c>
      <c r="E5551" s="45" t="s">
        <v>12433</v>
      </c>
    </row>
    <row r="5552" spans="1:5">
      <c r="A5552" s="42" t="s">
        <v>9951</v>
      </c>
      <c r="B5552" s="45" t="s">
        <v>14927</v>
      </c>
      <c r="C5552" s="45" t="s">
        <v>14928</v>
      </c>
      <c r="D5552" s="25" t="s">
        <v>9946</v>
      </c>
      <c r="E5552" s="45" t="s">
        <v>12434</v>
      </c>
    </row>
    <row r="5553" spans="1:5">
      <c r="A5553" s="42" t="s">
        <v>9952</v>
      </c>
      <c r="B5553" s="45" t="s">
        <v>14929</v>
      </c>
      <c r="C5553" s="45" t="s">
        <v>11992</v>
      </c>
      <c r="D5553" s="25" t="s">
        <v>9979</v>
      </c>
      <c r="E5553" s="45" t="s">
        <v>14930</v>
      </c>
    </row>
    <row r="5554" spans="1:5">
      <c r="A5554" s="42" t="s">
        <v>9953</v>
      </c>
      <c r="B5554" s="45" t="s">
        <v>14931</v>
      </c>
      <c r="C5554" s="45" t="s">
        <v>14932</v>
      </c>
      <c r="D5554" s="25" t="s">
        <v>9980</v>
      </c>
      <c r="E5554" s="45" t="s">
        <v>12432</v>
      </c>
    </row>
    <row r="5555" spans="1:5">
      <c r="A5555" s="42" t="s">
        <v>9954</v>
      </c>
      <c r="B5555" s="45" t="s">
        <v>14933</v>
      </c>
      <c r="C5555" s="45" t="s">
        <v>14934</v>
      </c>
      <c r="D5555" s="25" t="s">
        <v>9981</v>
      </c>
      <c r="E5555" s="45" t="s">
        <v>12433</v>
      </c>
    </row>
    <row r="5556" spans="1:5">
      <c r="A5556" s="42" t="s">
        <v>9955</v>
      </c>
      <c r="B5556" s="45" t="s">
        <v>14935</v>
      </c>
      <c r="C5556" s="45" t="s">
        <v>14936</v>
      </c>
      <c r="D5556" s="25" t="s">
        <v>9983</v>
      </c>
      <c r="E5556" s="45" t="s">
        <v>12434</v>
      </c>
    </row>
    <row r="5557" spans="1:5">
      <c r="A5557" s="42" t="s">
        <v>9956</v>
      </c>
      <c r="B5557" s="45" t="s">
        <v>14937</v>
      </c>
      <c r="C5557" s="45" t="s">
        <v>11992</v>
      </c>
      <c r="D5557" s="25" t="s">
        <v>9973</v>
      </c>
      <c r="E5557" s="45" t="s">
        <v>14938</v>
      </c>
    </row>
    <row r="5558" spans="1:5">
      <c r="A5558" s="42" t="s">
        <v>9957</v>
      </c>
      <c r="B5558" s="45" t="s">
        <v>14939</v>
      </c>
      <c r="C5558" s="45" t="s">
        <v>14940</v>
      </c>
      <c r="D5558" s="25" t="s">
        <v>9974</v>
      </c>
      <c r="E5558" s="45" t="s">
        <v>12432</v>
      </c>
    </row>
    <row r="5559" spans="1:5">
      <c r="A5559" s="42" t="s">
        <v>9958</v>
      </c>
      <c r="B5559" s="45" t="s">
        <v>14941</v>
      </c>
      <c r="C5559" s="45" t="s">
        <v>14942</v>
      </c>
      <c r="D5559" s="25" t="s">
        <v>9976</v>
      </c>
      <c r="E5559" s="45" t="s">
        <v>12433</v>
      </c>
    </row>
    <row r="5560" spans="1:5">
      <c r="A5560" s="42" t="s">
        <v>9959</v>
      </c>
      <c r="B5560" s="45" t="s">
        <v>14943</v>
      </c>
      <c r="C5560" s="45" t="s">
        <v>14944</v>
      </c>
      <c r="D5560" s="25" t="s">
        <v>9977</v>
      </c>
      <c r="E5560" s="45" t="s">
        <v>12434</v>
      </c>
    </row>
    <row r="5561" spans="1:5">
      <c r="A5561" s="42" t="s">
        <v>9960</v>
      </c>
      <c r="B5561" s="45" t="s">
        <v>14945</v>
      </c>
      <c r="C5561" s="45" t="s">
        <v>11992</v>
      </c>
      <c r="D5561" s="25" t="s">
        <v>9947</v>
      </c>
      <c r="E5561" s="45" t="s">
        <v>14946</v>
      </c>
    </row>
    <row r="5562" spans="1:5">
      <c r="A5562" s="42" t="s">
        <v>9961</v>
      </c>
      <c r="B5562" s="45" t="s">
        <v>14947</v>
      </c>
      <c r="C5562" s="45" t="s">
        <v>14948</v>
      </c>
      <c r="D5562" s="25" t="s">
        <v>9948</v>
      </c>
      <c r="E5562" s="45" t="s">
        <v>12432</v>
      </c>
    </row>
    <row r="5563" spans="1:5">
      <c r="A5563" s="42" t="s">
        <v>9962</v>
      </c>
      <c r="B5563" s="45" t="s">
        <v>14949</v>
      </c>
      <c r="C5563" s="45" t="s">
        <v>14950</v>
      </c>
      <c r="D5563" s="25" t="s">
        <v>9950</v>
      </c>
      <c r="E5563" s="45" t="s">
        <v>12433</v>
      </c>
    </row>
    <row r="5564" spans="1:5">
      <c r="A5564" s="42" t="s">
        <v>9963</v>
      </c>
      <c r="B5564" s="45" t="s">
        <v>9964</v>
      </c>
      <c r="C5564" s="45" t="s">
        <v>14951</v>
      </c>
      <c r="D5564" s="25" t="s">
        <v>9951</v>
      </c>
      <c r="E5564" s="45" t="s">
        <v>12434</v>
      </c>
    </row>
    <row r="5565" spans="1:5">
      <c r="A5565" s="42" t="s">
        <v>9965</v>
      </c>
      <c r="B5565" s="45" t="s">
        <v>14952</v>
      </c>
      <c r="C5565" s="45" t="s">
        <v>11992</v>
      </c>
      <c r="D5565" s="25" t="s">
        <v>10009</v>
      </c>
      <c r="E5565" s="45" t="s">
        <v>14953</v>
      </c>
    </row>
    <row r="5566" spans="1:5">
      <c r="A5566" s="42" t="s">
        <v>9966</v>
      </c>
      <c r="B5566" s="45" t="s">
        <v>14954</v>
      </c>
      <c r="C5566" s="45" t="s">
        <v>14955</v>
      </c>
      <c r="D5566" s="25" t="s">
        <v>10010</v>
      </c>
      <c r="E5566" s="45" t="s">
        <v>12432</v>
      </c>
    </row>
    <row r="5567" spans="1:5">
      <c r="A5567" s="42" t="s">
        <v>9967</v>
      </c>
      <c r="B5567" s="45" t="s">
        <v>14956</v>
      </c>
      <c r="C5567" s="45" t="s">
        <v>14957</v>
      </c>
      <c r="D5567" s="25" t="s">
        <v>10011</v>
      </c>
      <c r="E5567" s="45" t="s">
        <v>12433</v>
      </c>
    </row>
    <row r="5568" spans="1:5">
      <c r="A5568" s="42" t="s">
        <v>9968</v>
      </c>
      <c r="B5568" s="45" t="s">
        <v>14958</v>
      </c>
      <c r="C5568" s="45" t="s">
        <v>14959</v>
      </c>
      <c r="D5568" s="25" t="s">
        <v>10012</v>
      </c>
      <c r="E5568" s="45" t="s">
        <v>12434</v>
      </c>
    </row>
    <row r="5569" spans="1:5">
      <c r="A5569" s="42" t="s">
        <v>9969</v>
      </c>
      <c r="B5569" s="45" t="s">
        <v>14960</v>
      </c>
      <c r="C5569" s="45" t="s">
        <v>11992</v>
      </c>
      <c r="D5569" s="25" t="s">
        <v>10013</v>
      </c>
      <c r="E5569" s="45" t="s">
        <v>14961</v>
      </c>
    </row>
    <row r="5570" spans="1:5">
      <c r="A5570" s="42" t="s">
        <v>9970</v>
      </c>
      <c r="B5570" s="45" t="s">
        <v>14962</v>
      </c>
      <c r="C5570" s="45" t="s">
        <v>14963</v>
      </c>
      <c r="D5570" s="25" t="s">
        <v>10014</v>
      </c>
      <c r="E5570" s="45" t="s">
        <v>12432</v>
      </c>
    </row>
    <row r="5571" spans="1:5">
      <c r="A5571" s="42" t="s">
        <v>9971</v>
      </c>
      <c r="B5571" s="45" t="s">
        <v>14964</v>
      </c>
      <c r="C5571" s="45" t="s">
        <v>14965</v>
      </c>
      <c r="D5571" s="25" t="s">
        <v>10016</v>
      </c>
      <c r="E5571" s="45" t="s">
        <v>12433</v>
      </c>
    </row>
    <row r="5572" spans="1:5">
      <c r="A5572" s="42" t="s">
        <v>9972</v>
      </c>
      <c r="B5572" s="45" t="s">
        <v>14966</v>
      </c>
      <c r="C5572" s="45" t="s">
        <v>14967</v>
      </c>
      <c r="D5572" s="25" t="s">
        <v>10017</v>
      </c>
      <c r="E5572" s="45" t="s">
        <v>12434</v>
      </c>
    </row>
    <row r="5573" spans="1:5">
      <c r="A5573" s="42" t="s">
        <v>9973</v>
      </c>
      <c r="B5573" s="45" t="s">
        <v>14968</v>
      </c>
      <c r="C5573" s="45" t="s">
        <v>11992</v>
      </c>
      <c r="D5573" s="25" t="s">
        <v>9989</v>
      </c>
      <c r="E5573" s="45" t="s">
        <v>14969</v>
      </c>
    </row>
    <row r="5574" spans="1:5">
      <c r="A5574" s="42" t="s">
        <v>9974</v>
      </c>
      <c r="B5574" s="45" t="s">
        <v>9975</v>
      </c>
      <c r="C5574" s="45" t="s">
        <v>14970</v>
      </c>
      <c r="D5574" s="25" t="s">
        <v>9990</v>
      </c>
      <c r="E5574" s="45" t="s">
        <v>12432</v>
      </c>
    </row>
    <row r="5575" spans="1:5">
      <c r="A5575" s="42" t="s">
        <v>9976</v>
      </c>
      <c r="B5575" s="45" t="s">
        <v>14971</v>
      </c>
      <c r="C5575" s="45" t="s">
        <v>14972</v>
      </c>
      <c r="D5575" s="25" t="s">
        <v>9991</v>
      </c>
      <c r="E5575" s="45" t="s">
        <v>12433</v>
      </c>
    </row>
    <row r="5576" spans="1:5">
      <c r="A5576" s="42" t="s">
        <v>9977</v>
      </c>
      <c r="B5576" s="45" t="s">
        <v>9978</v>
      </c>
      <c r="C5576" s="45" t="s">
        <v>14973</v>
      </c>
      <c r="D5576" s="25" t="s">
        <v>9992</v>
      </c>
      <c r="E5576" s="45" t="s">
        <v>12434</v>
      </c>
    </row>
    <row r="5577" spans="1:5">
      <c r="A5577" s="42" t="s">
        <v>9979</v>
      </c>
      <c r="B5577" s="45" t="s">
        <v>14974</v>
      </c>
      <c r="C5577" s="45" t="s">
        <v>11992</v>
      </c>
      <c r="D5577" s="25" t="s">
        <v>9994</v>
      </c>
      <c r="E5577" s="45" t="s">
        <v>14975</v>
      </c>
    </row>
    <row r="5578" spans="1:5">
      <c r="A5578" s="42" t="s">
        <v>9980</v>
      </c>
      <c r="B5578" s="45" t="s">
        <v>14976</v>
      </c>
      <c r="C5578" s="45" t="s">
        <v>14977</v>
      </c>
      <c r="D5578" s="25" t="s">
        <v>9995</v>
      </c>
      <c r="E5578" s="45" t="s">
        <v>12432</v>
      </c>
    </row>
    <row r="5579" spans="1:5">
      <c r="A5579" s="42" t="s">
        <v>9981</v>
      </c>
      <c r="B5579" s="45" t="s">
        <v>9982</v>
      </c>
      <c r="C5579" s="45" t="s">
        <v>14957</v>
      </c>
      <c r="D5579" s="25" t="s">
        <v>9996</v>
      </c>
      <c r="E5579" s="45" t="s">
        <v>12433</v>
      </c>
    </row>
    <row r="5580" spans="1:5">
      <c r="A5580" s="42" t="s">
        <v>9983</v>
      </c>
      <c r="B5580" s="45" t="s">
        <v>9978</v>
      </c>
      <c r="C5580" s="45" t="s">
        <v>14978</v>
      </c>
      <c r="D5580" s="25" t="s">
        <v>9997</v>
      </c>
      <c r="E5580" s="45" t="s">
        <v>12434</v>
      </c>
    </row>
    <row r="5581" spans="1:5">
      <c r="A5581" s="42" t="s">
        <v>9984</v>
      </c>
      <c r="B5581" s="45" t="s">
        <v>9985</v>
      </c>
      <c r="C5581" s="45" t="s">
        <v>11992</v>
      </c>
      <c r="D5581" s="25" t="s">
        <v>9998</v>
      </c>
      <c r="E5581" s="45" t="s">
        <v>14979</v>
      </c>
    </row>
    <row r="5582" spans="1:5">
      <c r="A5582" s="42" t="s">
        <v>9986</v>
      </c>
      <c r="B5582" s="45" t="s">
        <v>14980</v>
      </c>
      <c r="C5582" s="45" t="s">
        <v>14981</v>
      </c>
      <c r="D5582" s="25" t="s">
        <v>9999</v>
      </c>
      <c r="E5582" s="45" t="s">
        <v>12432</v>
      </c>
    </row>
    <row r="5583" spans="1:5">
      <c r="A5583" s="42" t="s">
        <v>9987</v>
      </c>
      <c r="B5583" s="45" t="s">
        <v>14982</v>
      </c>
      <c r="C5583" s="45" t="s">
        <v>14983</v>
      </c>
      <c r="D5583" s="25" t="s">
        <v>10001</v>
      </c>
      <c r="E5583" s="45" t="s">
        <v>12433</v>
      </c>
    </row>
    <row r="5584" spans="1:5">
      <c r="A5584" s="42" t="s">
        <v>9988</v>
      </c>
      <c r="B5584" s="45" t="s">
        <v>14984</v>
      </c>
      <c r="C5584" s="45" t="s">
        <v>14985</v>
      </c>
      <c r="D5584" s="25" t="s">
        <v>10002</v>
      </c>
      <c r="E5584" s="45" t="s">
        <v>12434</v>
      </c>
    </row>
    <row r="5585" spans="1:5">
      <c r="A5585" s="42" t="s">
        <v>9989</v>
      </c>
      <c r="B5585" s="45" t="s">
        <v>14986</v>
      </c>
      <c r="C5585" s="45" t="s">
        <v>11992</v>
      </c>
      <c r="D5585" s="25" t="s">
        <v>9952</v>
      </c>
      <c r="E5585" s="45" t="s">
        <v>14987</v>
      </c>
    </row>
    <row r="5586" spans="1:5">
      <c r="A5586" s="42" t="s">
        <v>9990</v>
      </c>
      <c r="B5586" s="45" t="s">
        <v>14988</v>
      </c>
      <c r="C5586" s="45" t="s">
        <v>14989</v>
      </c>
      <c r="D5586" s="25" t="s">
        <v>9953</v>
      </c>
      <c r="E5586" s="45" t="s">
        <v>12432</v>
      </c>
    </row>
    <row r="5587" spans="1:5">
      <c r="A5587" s="42" t="s">
        <v>9991</v>
      </c>
      <c r="B5587" s="45" t="s">
        <v>14990</v>
      </c>
      <c r="C5587" s="45" t="s">
        <v>14991</v>
      </c>
      <c r="D5587" s="25" t="s">
        <v>9954</v>
      </c>
      <c r="E5587" s="45" t="s">
        <v>12433</v>
      </c>
    </row>
    <row r="5588" spans="1:5">
      <c r="A5588" s="42" t="s">
        <v>9992</v>
      </c>
      <c r="B5588" s="45" t="s">
        <v>9993</v>
      </c>
      <c r="C5588" s="45" t="s">
        <v>14992</v>
      </c>
      <c r="D5588" s="25" t="s">
        <v>9955</v>
      </c>
      <c r="E5588" s="45" t="s">
        <v>12434</v>
      </c>
    </row>
    <row r="5589" spans="1:5">
      <c r="A5589" s="42" t="s">
        <v>9994</v>
      </c>
      <c r="B5589" s="45" t="s">
        <v>14993</v>
      </c>
      <c r="C5589" s="45" t="s">
        <v>11992</v>
      </c>
      <c r="D5589" s="25" t="s">
        <v>9984</v>
      </c>
      <c r="E5589" s="45" t="s">
        <v>14994</v>
      </c>
    </row>
    <row r="5590" spans="1:5">
      <c r="A5590" s="42" t="s">
        <v>9995</v>
      </c>
      <c r="B5590" s="45" t="s">
        <v>14995</v>
      </c>
      <c r="C5590" s="45" t="s">
        <v>14996</v>
      </c>
      <c r="D5590" s="25" t="s">
        <v>9986</v>
      </c>
      <c r="E5590" s="45" t="s">
        <v>12432</v>
      </c>
    </row>
    <row r="5591" spans="1:5">
      <c r="A5591" s="42" t="s">
        <v>9996</v>
      </c>
      <c r="B5591" s="45" t="s">
        <v>14997</v>
      </c>
      <c r="C5591" s="45" t="s">
        <v>14998</v>
      </c>
      <c r="D5591" s="25" t="s">
        <v>9987</v>
      </c>
      <c r="E5591" s="45" t="s">
        <v>12433</v>
      </c>
    </row>
    <row r="5592" spans="1:5">
      <c r="A5592" s="42" t="s">
        <v>9997</v>
      </c>
      <c r="B5592" s="45" t="s">
        <v>14999</v>
      </c>
      <c r="C5592" s="45" t="s">
        <v>15000</v>
      </c>
      <c r="D5592" s="25" t="s">
        <v>9988</v>
      </c>
      <c r="E5592" s="45" t="s">
        <v>12434</v>
      </c>
    </row>
    <row r="5593" spans="1:5">
      <c r="A5593" s="42" t="s">
        <v>9998</v>
      </c>
      <c r="B5593" s="45" t="s">
        <v>15001</v>
      </c>
      <c r="C5593" s="45" t="s">
        <v>11992</v>
      </c>
      <c r="D5593" s="25" t="s">
        <v>9956</v>
      </c>
      <c r="E5593" s="45" t="s">
        <v>15002</v>
      </c>
    </row>
    <row r="5594" spans="1:5">
      <c r="A5594" s="42" t="s">
        <v>9999</v>
      </c>
      <c r="B5594" s="45" t="s">
        <v>10000</v>
      </c>
      <c r="C5594" s="45" t="s">
        <v>15003</v>
      </c>
      <c r="D5594" s="25" t="s">
        <v>9957</v>
      </c>
      <c r="E5594" s="45" t="s">
        <v>12432</v>
      </c>
    </row>
    <row r="5595" spans="1:5">
      <c r="A5595" s="42" t="s">
        <v>10001</v>
      </c>
      <c r="B5595" s="45" t="s">
        <v>15004</v>
      </c>
      <c r="C5595" s="45" t="s">
        <v>15005</v>
      </c>
      <c r="D5595" s="25" t="s">
        <v>9958</v>
      </c>
      <c r="E5595" s="45" t="s">
        <v>12433</v>
      </c>
    </row>
    <row r="5596" spans="1:5">
      <c r="A5596" s="42" t="s">
        <v>10002</v>
      </c>
      <c r="B5596" s="45" t="s">
        <v>10003</v>
      </c>
      <c r="C5596" s="45" t="s">
        <v>15006</v>
      </c>
      <c r="D5596" s="25" t="s">
        <v>9959</v>
      </c>
      <c r="E5596" s="45" t="s">
        <v>12434</v>
      </c>
    </row>
    <row r="5597" spans="1:5">
      <c r="A5597" s="42" t="s">
        <v>10004</v>
      </c>
      <c r="B5597" s="45" t="s">
        <v>15007</v>
      </c>
      <c r="C5597" s="45" t="s">
        <v>11992</v>
      </c>
      <c r="D5597" s="25" t="s">
        <v>9960</v>
      </c>
      <c r="E5597" s="45" t="s">
        <v>15008</v>
      </c>
    </row>
    <row r="5598" spans="1:5">
      <c r="A5598" s="42" t="s">
        <v>10005</v>
      </c>
      <c r="B5598" s="45" t="s">
        <v>15009</v>
      </c>
      <c r="C5598" s="45" t="s">
        <v>15010</v>
      </c>
      <c r="D5598" s="25" t="s">
        <v>9961</v>
      </c>
      <c r="E5598" s="45" t="s">
        <v>12432</v>
      </c>
    </row>
    <row r="5599" spans="1:5">
      <c r="A5599" s="42" t="s">
        <v>10006</v>
      </c>
      <c r="B5599" s="45" t="s">
        <v>15011</v>
      </c>
      <c r="C5599" s="45" t="s">
        <v>15012</v>
      </c>
      <c r="D5599" s="25" t="s">
        <v>9962</v>
      </c>
      <c r="E5599" s="45" t="s">
        <v>12433</v>
      </c>
    </row>
    <row r="5600" spans="1:5">
      <c r="A5600" s="42" t="s">
        <v>10007</v>
      </c>
      <c r="B5600" s="45" t="s">
        <v>10008</v>
      </c>
      <c r="C5600" s="45" t="s">
        <v>15013</v>
      </c>
      <c r="D5600" s="25" t="s">
        <v>9963</v>
      </c>
      <c r="E5600" s="45" t="s">
        <v>12434</v>
      </c>
    </row>
    <row r="5601" spans="1:5">
      <c r="A5601" s="42" t="s">
        <v>10009</v>
      </c>
      <c r="B5601" s="45" t="s">
        <v>15014</v>
      </c>
      <c r="C5601" s="45" t="s">
        <v>11992</v>
      </c>
      <c r="D5601" s="25" t="s">
        <v>9965</v>
      </c>
      <c r="E5601" s="45" t="s">
        <v>15015</v>
      </c>
    </row>
    <row r="5602" spans="1:5">
      <c r="A5602" s="42" t="s">
        <v>10010</v>
      </c>
      <c r="B5602" s="45" t="s">
        <v>15016</v>
      </c>
      <c r="C5602" s="45" t="s">
        <v>15017</v>
      </c>
      <c r="D5602" s="25" t="s">
        <v>9966</v>
      </c>
      <c r="E5602" s="45" t="s">
        <v>12432</v>
      </c>
    </row>
    <row r="5603" spans="1:5">
      <c r="A5603" s="42" t="s">
        <v>10011</v>
      </c>
      <c r="B5603" s="45" t="s">
        <v>15018</v>
      </c>
      <c r="C5603" s="45" t="s">
        <v>15019</v>
      </c>
      <c r="D5603" s="25" t="s">
        <v>9967</v>
      </c>
      <c r="E5603" s="45" t="s">
        <v>12433</v>
      </c>
    </row>
    <row r="5604" spans="1:5">
      <c r="A5604" s="42" t="s">
        <v>10012</v>
      </c>
      <c r="B5604" s="45" t="s">
        <v>15020</v>
      </c>
      <c r="C5604" s="45" t="s">
        <v>15021</v>
      </c>
      <c r="D5604" s="25" t="s">
        <v>9968</v>
      </c>
      <c r="E5604" s="45" t="s">
        <v>12434</v>
      </c>
    </row>
    <row r="5605" spans="1:5">
      <c r="A5605" s="42" t="s">
        <v>10013</v>
      </c>
      <c r="B5605" s="45" t="s">
        <v>15022</v>
      </c>
      <c r="C5605" s="45" t="s">
        <v>11992</v>
      </c>
      <c r="D5605" s="25" t="s">
        <v>10004</v>
      </c>
      <c r="E5605" s="45" t="s">
        <v>15023</v>
      </c>
    </row>
    <row r="5606" spans="1:5">
      <c r="A5606" s="42" t="s">
        <v>10014</v>
      </c>
      <c r="B5606" s="45" t="s">
        <v>10015</v>
      </c>
      <c r="C5606" s="45" t="s">
        <v>15024</v>
      </c>
      <c r="D5606" s="25" t="s">
        <v>10005</v>
      </c>
      <c r="E5606" s="45" t="s">
        <v>12432</v>
      </c>
    </row>
    <row r="5607" spans="1:5">
      <c r="A5607" s="42" t="s">
        <v>10016</v>
      </c>
      <c r="B5607" s="45" t="s">
        <v>15025</v>
      </c>
      <c r="C5607" s="45" t="s">
        <v>15026</v>
      </c>
      <c r="D5607" s="25" t="s">
        <v>10006</v>
      </c>
      <c r="E5607" s="45" t="s">
        <v>12433</v>
      </c>
    </row>
    <row r="5608" spans="1:5">
      <c r="A5608" s="42" t="s">
        <v>10017</v>
      </c>
      <c r="B5608" s="45" t="s">
        <v>15027</v>
      </c>
      <c r="C5608" s="45" t="s">
        <v>15028</v>
      </c>
      <c r="D5608" s="25" t="s">
        <v>10007</v>
      </c>
      <c r="E5608" s="45" t="s">
        <v>12434</v>
      </c>
    </row>
    <row r="5609" spans="1:5">
      <c r="A5609" s="42" t="s">
        <v>17464</v>
      </c>
      <c r="B5609" s="25" t="s">
        <v>17472</v>
      </c>
    </row>
    <row r="5610" spans="1:5">
      <c r="A5610" s="42" t="s">
        <v>17465</v>
      </c>
      <c r="B5610" s="25" t="s">
        <v>17473</v>
      </c>
    </row>
    <row r="5611" spans="1:5">
      <c r="A5611" s="42" t="s">
        <v>17466</v>
      </c>
      <c r="B5611" s="25" t="s">
        <v>17474</v>
      </c>
    </row>
    <row r="5612" spans="1:5">
      <c r="A5612" s="42" t="s">
        <v>17467</v>
      </c>
      <c r="B5612" s="25" t="s">
        <v>17475</v>
      </c>
    </row>
    <row r="5613" spans="1:5">
      <c r="A5613" s="42" t="s">
        <v>17468</v>
      </c>
      <c r="B5613" s="25" t="s">
        <v>17476</v>
      </c>
    </row>
    <row r="5614" spans="1:5">
      <c r="A5614" s="42" t="s">
        <v>17469</v>
      </c>
      <c r="B5614" s="25" t="s">
        <v>17477</v>
      </c>
    </row>
    <row r="5615" spans="1:5">
      <c r="A5615" s="42" t="s">
        <v>17470</v>
      </c>
      <c r="B5615" s="25" t="s">
        <v>17478</v>
      </c>
    </row>
    <row r="5616" spans="1:5">
      <c r="A5616" s="42" t="s">
        <v>17471</v>
      </c>
      <c r="B5616" s="25" t="s">
        <v>17479</v>
      </c>
    </row>
    <row r="5617" spans="1:5">
      <c r="A5617" s="25" t="s">
        <v>10018</v>
      </c>
      <c r="B5617" s="25" t="s">
        <v>10019</v>
      </c>
    </row>
    <row r="5618" spans="1:5">
      <c r="A5618" s="25" t="s">
        <v>10020</v>
      </c>
      <c r="B5618" s="25" t="s">
        <v>9919</v>
      </c>
    </row>
    <row r="5619" spans="1:5">
      <c r="A5619" s="25" t="s">
        <v>17699</v>
      </c>
      <c r="B5619" s="25" t="s">
        <v>11071</v>
      </c>
    </row>
    <row r="5620" spans="1:5">
      <c r="A5620" s="25" t="s">
        <v>17710</v>
      </c>
      <c r="B5620" s="25" t="s">
        <v>10455</v>
      </c>
    </row>
    <row r="5621" spans="1:5">
      <c r="A5621" s="25" t="s">
        <v>10021</v>
      </c>
      <c r="B5621" s="25" t="s">
        <v>10022</v>
      </c>
    </row>
    <row r="5622" spans="1:5">
      <c r="A5622" s="25" t="s">
        <v>10023</v>
      </c>
      <c r="B5622" s="45" t="s">
        <v>10024</v>
      </c>
      <c r="C5622" s="45"/>
      <c r="E5622" s="45"/>
    </row>
    <row r="5623" spans="1:5" ht="17">
      <c r="A5623" s="25" t="s">
        <v>10025</v>
      </c>
      <c r="B5623" s="53" t="s">
        <v>10026</v>
      </c>
      <c r="D5623" s="162" t="s">
        <v>10025</v>
      </c>
      <c r="E5623" s="25" t="s">
        <v>12431</v>
      </c>
    </row>
    <row r="5624" spans="1:5" ht="17">
      <c r="A5624" s="25" t="s">
        <v>10027</v>
      </c>
      <c r="B5624" s="25" t="s">
        <v>10028</v>
      </c>
      <c r="C5624" s="25" t="s">
        <v>12094</v>
      </c>
      <c r="D5624" s="162" t="s">
        <v>10027</v>
      </c>
      <c r="E5624" s="25" t="s">
        <v>12432</v>
      </c>
    </row>
    <row r="5625" spans="1:5" ht="17">
      <c r="A5625" s="25" t="s">
        <v>10029</v>
      </c>
      <c r="B5625" s="25" t="s">
        <v>10030</v>
      </c>
      <c r="C5625" s="25" t="s">
        <v>12095</v>
      </c>
      <c r="D5625" s="162" t="s">
        <v>10029</v>
      </c>
      <c r="E5625" s="25" t="s">
        <v>12433</v>
      </c>
    </row>
    <row r="5626" spans="1:5" ht="17">
      <c r="A5626" s="25" t="s">
        <v>10031</v>
      </c>
      <c r="B5626" s="25" t="s">
        <v>10032</v>
      </c>
      <c r="C5626" s="25" t="s">
        <v>12096</v>
      </c>
      <c r="D5626" s="162" t="s">
        <v>10031</v>
      </c>
      <c r="E5626" s="25" t="s">
        <v>12434</v>
      </c>
    </row>
    <row r="5627" spans="1:5" ht="17">
      <c r="A5627" s="25" t="s">
        <v>10033</v>
      </c>
      <c r="B5627" s="53" t="s">
        <v>10034</v>
      </c>
      <c r="C5627" s="25" t="s">
        <v>11992</v>
      </c>
      <c r="D5627" s="162" t="s">
        <v>10081</v>
      </c>
      <c r="E5627" s="25" t="s">
        <v>12435</v>
      </c>
    </row>
    <row r="5628" spans="1:5" ht="17">
      <c r="A5628" s="25" t="s">
        <v>10035</v>
      </c>
      <c r="B5628" s="25" t="s">
        <v>10036</v>
      </c>
      <c r="C5628" s="25" t="s">
        <v>12097</v>
      </c>
      <c r="D5628" s="162" t="s">
        <v>10083</v>
      </c>
      <c r="E5628" s="25" t="s">
        <v>12436</v>
      </c>
    </row>
    <row r="5629" spans="1:5" ht="17">
      <c r="A5629" s="25" t="s">
        <v>10037</v>
      </c>
      <c r="B5629" s="25" t="s">
        <v>10038</v>
      </c>
      <c r="C5629" s="25" t="s">
        <v>12098</v>
      </c>
      <c r="D5629" s="162" t="s">
        <v>10085</v>
      </c>
      <c r="E5629" s="25" t="s">
        <v>12437</v>
      </c>
    </row>
    <row r="5630" spans="1:5" ht="17">
      <c r="A5630" s="25" t="s">
        <v>10039</v>
      </c>
      <c r="B5630" s="25" t="s">
        <v>10040</v>
      </c>
      <c r="C5630" s="25" t="s">
        <v>12099</v>
      </c>
      <c r="D5630" s="162" t="s">
        <v>10087</v>
      </c>
      <c r="E5630" s="25" t="s">
        <v>12438</v>
      </c>
    </row>
    <row r="5631" spans="1:5" ht="17">
      <c r="A5631" s="25" t="s">
        <v>10041</v>
      </c>
      <c r="B5631" s="53" t="s">
        <v>10042</v>
      </c>
      <c r="C5631" s="25" t="s">
        <v>11992</v>
      </c>
      <c r="D5631" s="162" t="s">
        <v>10073</v>
      </c>
      <c r="E5631" s="25" t="s">
        <v>12439</v>
      </c>
    </row>
    <row r="5632" spans="1:5" ht="17">
      <c r="A5632" s="25" t="s">
        <v>10043</v>
      </c>
      <c r="B5632" s="25" t="s">
        <v>10044</v>
      </c>
      <c r="C5632" s="25" t="s">
        <v>12100</v>
      </c>
      <c r="D5632" s="162" t="s">
        <v>10075</v>
      </c>
      <c r="E5632" s="25" t="s">
        <v>12436</v>
      </c>
    </row>
    <row r="5633" spans="1:5" ht="17">
      <c r="A5633" s="25" t="s">
        <v>10045</v>
      </c>
      <c r="B5633" s="25" t="s">
        <v>10046</v>
      </c>
      <c r="C5633" s="25" t="s">
        <v>12101</v>
      </c>
      <c r="D5633" s="162" t="s">
        <v>10077</v>
      </c>
      <c r="E5633" s="25" t="s">
        <v>7168</v>
      </c>
    </row>
    <row r="5634" spans="1:5" ht="17">
      <c r="A5634" s="25" t="s">
        <v>10047</v>
      </c>
      <c r="B5634" s="25" t="s">
        <v>10048</v>
      </c>
      <c r="C5634" s="25" t="s">
        <v>12102</v>
      </c>
      <c r="D5634" s="162" t="s">
        <v>10079</v>
      </c>
      <c r="E5634" s="25" t="s">
        <v>12438</v>
      </c>
    </row>
    <row r="5635" spans="1:5" ht="17">
      <c r="A5635" s="25" t="s">
        <v>10049</v>
      </c>
      <c r="B5635" s="53" t="s">
        <v>10050</v>
      </c>
      <c r="C5635" s="25" t="s">
        <v>11992</v>
      </c>
      <c r="D5635" s="162" t="s">
        <v>10041</v>
      </c>
      <c r="E5635" s="25" t="s">
        <v>12440</v>
      </c>
    </row>
    <row r="5636" spans="1:5" ht="17">
      <c r="A5636" s="25" t="s">
        <v>10051</v>
      </c>
      <c r="B5636" s="25" t="s">
        <v>10052</v>
      </c>
      <c r="C5636" s="25" t="s">
        <v>12103</v>
      </c>
      <c r="D5636" s="162" t="s">
        <v>10043</v>
      </c>
      <c r="E5636" s="25" t="s">
        <v>12436</v>
      </c>
    </row>
    <row r="5637" spans="1:5" ht="17">
      <c r="A5637" s="25" t="s">
        <v>10053</v>
      </c>
      <c r="B5637" s="25" t="s">
        <v>10054</v>
      </c>
      <c r="C5637" s="25" t="s">
        <v>12104</v>
      </c>
      <c r="D5637" s="162" t="s">
        <v>10045</v>
      </c>
      <c r="E5637" s="25" t="s">
        <v>12437</v>
      </c>
    </row>
    <row r="5638" spans="1:5" ht="17">
      <c r="A5638" s="25" t="s">
        <v>10055</v>
      </c>
      <c r="B5638" s="25" t="s">
        <v>10056</v>
      </c>
      <c r="C5638" s="25" t="s">
        <v>12105</v>
      </c>
      <c r="D5638" s="162" t="s">
        <v>10047</v>
      </c>
      <c r="E5638" s="25" t="s">
        <v>12438</v>
      </c>
    </row>
    <row r="5639" spans="1:5" ht="17">
      <c r="A5639" s="25" t="s">
        <v>10057</v>
      </c>
      <c r="B5639" s="53" t="s">
        <v>10058</v>
      </c>
      <c r="C5639" s="25" t="s">
        <v>11992</v>
      </c>
      <c r="D5639" s="162" t="s">
        <v>10049</v>
      </c>
      <c r="E5639" s="25" t="s">
        <v>12441</v>
      </c>
    </row>
    <row r="5640" spans="1:5" ht="17">
      <c r="A5640" s="25" t="s">
        <v>10059</v>
      </c>
      <c r="B5640" s="25" t="s">
        <v>10060</v>
      </c>
      <c r="C5640" s="25" t="s">
        <v>12106</v>
      </c>
      <c r="D5640" s="162" t="s">
        <v>10051</v>
      </c>
      <c r="E5640" s="25" t="s">
        <v>7458</v>
      </c>
    </row>
    <row r="5641" spans="1:5" ht="17">
      <c r="A5641" s="25" t="s">
        <v>10061</v>
      </c>
      <c r="B5641" s="25" t="s">
        <v>10062</v>
      </c>
      <c r="C5641" s="25" t="s">
        <v>12107</v>
      </c>
      <c r="D5641" s="162" t="s">
        <v>10053</v>
      </c>
      <c r="E5641" s="25" t="s">
        <v>12433</v>
      </c>
    </row>
    <row r="5642" spans="1:5" ht="17">
      <c r="A5642" s="25" t="s">
        <v>10063</v>
      </c>
      <c r="B5642" s="25" t="s">
        <v>10064</v>
      </c>
      <c r="C5642" s="25" t="s">
        <v>12108</v>
      </c>
      <c r="D5642" s="162" t="s">
        <v>10055</v>
      </c>
      <c r="E5642" s="25" t="s">
        <v>12434</v>
      </c>
    </row>
    <row r="5643" spans="1:5" ht="17">
      <c r="A5643" s="25" t="s">
        <v>10065</v>
      </c>
      <c r="B5643" s="53" t="s">
        <v>10066</v>
      </c>
      <c r="C5643" s="25" t="s">
        <v>11992</v>
      </c>
      <c r="D5643" s="162" t="s">
        <v>10057</v>
      </c>
      <c r="E5643" s="25" t="s">
        <v>12442</v>
      </c>
    </row>
    <row r="5644" spans="1:5" ht="17">
      <c r="A5644" s="25" t="s">
        <v>10067</v>
      </c>
      <c r="B5644" s="25" t="s">
        <v>10068</v>
      </c>
      <c r="C5644" s="25" t="s">
        <v>12109</v>
      </c>
      <c r="D5644" s="162" t="s">
        <v>10059</v>
      </c>
      <c r="E5644" s="25" t="s">
        <v>7458</v>
      </c>
    </row>
    <row r="5645" spans="1:5" ht="17">
      <c r="A5645" s="25" t="s">
        <v>10069</v>
      </c>
      <c r="B5645" s="25" t="s">
        <v>10070</v>
      </c>
      <c r="C5645" s="25" t="s">
        <v>12110</v>
      </c>
      <c r="D5645" s="162" t="s">
        <v>10061</v>
      </c>
      <c r="E5645" s="25" t="s">
        <v>12433</v>
      </c>
    </row>
    <row r="5646" spans="1:5" ht="17">
      <c r="A5646" s="25" t="s">
        <v>10071</v>
      </c>
      <c r="B5646" s="25" t="s">
        <v>10072</v>
      </c>
      <c r="C5646" s="25" t="s">
        <v>12111</v>
      </c>
      <c r="D5646" s="162" t="s">
        <v>10063</v>
      </c>
      <c r="E5646" s="25" t="s">
        <v>12434</v>
      </c>
    </row>
    <row r="5647" spans="1:5" ht="17">
      <c r="A5647" s="25" t="s">
        <v>10073</v>
      </c>
      <c r="B5647" s="53" t="s">
        <v>10074</v>
      </c>
      <c r="C5647" s="25" t="s">
        <v>11992</v>
      </c>
      <c r="D5647" s="162" t="s">
        <v>10097</v>
      </c>
      <c r="E5647" s="25" t="s">
        <v>12443</v>
      </c>
    </row>
    <row r="5648" spans="1:5" ht="17">
      <c r="A5648" s="25" t="s">
        <v>10075</v>
      </c>
      <c r="B5648" s="25" t="s">
        <v>10076</v>
      </c>
      <c r="C5648" s="25" t="s">
        <v>12112</v>
      </c>
      <c r="D5648" s="162" t="s">
        <v>10099</v>
      </c>
      <c r="E5648" s="25" t="s">
        <v>7458</v>
      </c>
    </row>
    <row r="5649" spans="1:5" ht="17">
      <c r="A5649" s="25" t="s">
        <v>10077</v>
      </c>
      <c r="B5649" s="25" t="s">
        <v>10078</v>
      </c>
      <c r="C5649" s="25" t="s">
        <v>12113</v>
      </c>
      <c r="D5649" s="162" t="s">
        <v>10101</v>
      </c>
      <c r="E5649" s="25" t="s">
        <v>12433</v>
      </c>
    </row>
    <row r="5650" spans="1:5" ht="17">
      <c r="A5650" s="25" t="s">
        <v>10079</v>
      </c>
      <c r="B5650" s="25" t="s">
        <v>10080</v>
      </c>
      <c r="C5650" s="25" t="s">
        <v>12114</v>
      </c>
      <c r="D5650" s="162" t="s">
        <v>10103</v>
      </c>
      <c r="E5650" s="25" t="s">
        <v>12434</v>
      </c>
    </row>
    <row r="5651" spans="1:5" ht="17">
      <c r="A5651" s="25" t="s">
        <v>10081</v>
      </c>
      <c r="B5651" s="53" t="s">
        <v>10082</v>
      </c>
      <c r="C5651" s="25" t="s">
        <v>11992</v>
      </c>
      <c r="D5651" s="162" t="s">
        <v>10113</v>
      </c>
      <c r="E5651" s="25" t="s">
        <v>12444</v>
      </c>
    </row>
    <row r="5652" spans="1:5" ht="17">
      <c r="A5652" s="25" t="s">
        <v>10083</v>
      </c>
      <c r="B5652" s="25" t="s">
        <v>10084</v>
      </c>
      <c r="C5652" s="25" t="s">
        <v>12115</v>
      </c>
      <c r="D5652" s="162" t="s">
        <v>10115</v>
      </c>
      <c r="E5652" s="25" t="s">
        <v>12445</v>
      </c>
    </row>
    <row r="5653" spans="1:5" ht="17">
      <c r="A5653" s="25" t="s">
        <v>10085</v>
      </c>
      <c r="B5653" s="25" t="s">
        <v>10086</v>
      </c>
      <c r="C5653" s="25" t="s">
        <v>12116</v>
      </c>
      <c r="D5653" s="162" t="s">
        <v>10117</v>
      </c>
      <c r="E5653" s="25" t="s">
        <v>12433</v>
      </c>
    </row>
    <row r="5654" spans="1:5" ht="17">
      <c r="A5654" s="25" t="s">
        <v>10087</v>
      </c>
      <c r="B5654" s="25" t="s">
        <v>10088</v>
      </c>
      <c r="C5654" s="25" t="s">
        <v>12117</v>
      </c>
      <c r="D5654" s="162" t="s">
        <v>10119</v>
      </c>
      <c r="E5654" s="25" t="s">
        <v>12434</v>
      </c>
    </row>
    <row r="5655" spans="1:5" ht="17">
      <c r="A5655" s="25" t="s">
        <v>10089</v>
      </c>
      <c r="B5655" s="53" t="s">
        <v>10090</v>
      </c>
      <c r="C5655" s="25" t="s">
        <v>11992</v>
      </c>
      <c r="D5655" s="162" t="s">
        <v>10105</v>
      </c>
      <c r="E5655" s="25" t="s">
        <v>12446</v>
      </c>
    </row>
    <row r="5656" spans="1:5" ht="17">
      <c r="A5656" s="25" t="s">
        <v>10091</v>
      </c>
      <c r="B5656" s="25" t="s">
        <v>10092</v>
      </c>
      <c r="C5656" s="25" t="s">
        <v>12118</v>
      </c>
      <c r="D5656" s="162" t="s">
        <v>10107</v>
      </c>
      <c r="E5656" s="25" t="s">
        <v>12447</v>
      </c>
    </row>
    <row r="5657" spans="1:5" ht="17">
      <c r="A5657" s="25" t="s">
        <v>10093</v>
      </c>
      <c r="B5657" s="25" t="s">
        <v>10094</v>
      </c>
      <c r="C5657" s="25" t="s">
        <v>12119</v>
      </c>
      <c r="D5657" s="162" t="s">
        <v>10109</v>
      </c>
      <c r="E5657" s="25" t="s">
        <v>12433</v>
      </c>
    </row>
    <row r="5658" spans="1:5" ht="17">
      <c r="A5658" s="25" t="s">
        <v>10095</v>
      </c>
      <c r="B5658" s="25" t="s">
        <v>10096</v>
      </c>
      <c r="C5658" s="25" t="s">
        <v>12119</v>
      </c>
      <c r="D5658" s="162" t="s">
        <v>10111</v>
      </c>
      <c r="E5658" s="25" t="s">
        <v>12434</v>
      </c>
    </row>
    <row r="5659" spans="1:5" ht="17">
      <c r="A5659" s="25" t="s">
        <v>10097</v>
      </c>
      <c r="B5659" s="53" t="s">
        <v>10098</v>
      </c>
      <c r="C5659" s="25" t="s">
        <v>11992</v>
      </c>
      <c r="D5659" s="162" t="s">
        <v>10126</v>
      </c>
      <c r="E5659" s="25" t="s">
        <v>12448</v>
      </c>
    </row>
    <row r="5660" spans="1:5" ht="17">
      <c r="A5660" s="25" t="s">
        <v>10099</v>
      </c>
      <c r="B5660" s="25" t="s">
        <v>10100</v>
      </c>
      <c r="C5660" s="25" t="s">
        <v>12120</v>
      </c>
      <c r="D5660" s="162" t="s">
        <v>10127</v>
      </c>
      <c r="E5660" s="25" t="s">
        <v>12436</v>
      </c>
    </row>
    <row r="5661" spans="1:5" ht="17">
      <c r="A5661" s="25" t="s">
        <v>10101</v>
      </c>
      <c r="B5661" s="25" t="s">
        <v>10102</v>
      </c>
      <c r="C5661" s="25" t="s">
        <v>12121</v>
      </c>
      <c r="D5661" s="162" t="s">
        <v>10128</v>
      </c>
      <c r="E5661" s="25" t="s">
        <v>7168</v>
      </c>
    </row>
    <row r="5662" spans="1:5" ht="17">
      <c r="A5662" s="25" t="s">
        <v>10103</v>
      </c>
      <c r="B5662" s="25" t="s">
        <v>10104</v>
      </c>
      <c r="C5662" s="25" t="s">
        <v>12122</v>
      </c>
      <c r="D5662" s="162" t="s">
        <v>10129</v>
      </c>
      <c r="E5662" s="25" t="s">
        <v>12438</v>
      </c>
    </row>
    <row r="5663" spans="1:5" ht="17">
      <c r="A5663" s="25" t="s">
        <v>10105</v>
      </c>
      <c r="B5663" s="53" t="s">
        <v>10106</v>
      </c>
      <c r="C5663" s="25" t="s">
        <v>11992</v>
      </c>
      <c r="D5663" s="162" t="s">
        <v>10121</v>
      </c>
      <c r="E5663" s="25" t="s">
        <v>12456</v>
      </c>
    </row>
    <row r="5664" spans="1:5" ht="17">
      <c r="A5664" s="25" t="s">
        <v>10107</v>
      </c>
      <c r="B5664" s="25" t="s">
        <v>10108</v>
      </c>
      <c r="C5664" s="25" t="s">
        <v>12123</v>
      </c>
      <c r="D5664" s="162" t="s">
        <v>10122</v>
      </c>
      <c r="E5664" s="25" t="s">
        <v>12432</v>
      </c>
    </row>
    <row r="5665" spans="1:5" ht="17">
      <c r="A5665" s="25" t="s">
        <v>10109</v>
      </c>
      <c r="B5665" s="25" t="s">
        <v>10110</v>
      </c>
      <c r="C5665" s="25" t="s">
        <v>12124</v>
      </c>
      <c r="D5665" s="162" t="s">
        <v>10124</v>
      </c>
      <c r="E5665" s="25" t="s">
        <v>12433</v>
      </c>
    </row>
    <row r="5666" spans="1:5" ht="17">
      <c r="A5666" s="25" t="s">
        <v>10111</v>
      </c>
      <c r="B5666" s="25" t="s">
        <v>10112</v>
      </c>
      <c r="C5666" s="25" t="s">
        <v>12125</v>
      </c>
      <c r="D5666" s="162" t="s">
        <v>10125</v>
      </c>
      <c r="E5666" s="25" t="s">
        <v>12434</v>
      </c>
    </row>
    <row r="5667" spans="1:5" ht="17">
      <c r="A5667" s="25" t="s">
        <v>10113</v>
      </c>
      <c r="B5667" s="53" t="s">
        <v>10114</v>
      </c>
      <c r="C5667" s="25" t="s">
        <v>11992</v>
      </c>
      <c r="D5667" s="162" t="s">
        <v>10130</v>
      </c>
      <c r="E5667" s="25" t="s">
        <v>12449</v>
      </c>
    </row>
    <row r="5668" spans="1:5" ht="17">
      <c r="A5668" s="25" t="s">
        <v>10115</v>
      </c>
      <c r="B5668" s="25" t="s">
        <v>10116</v>
      </c>
      <c r="C5668" s="25" t="s">
        <v>12126</v>
      </c>
      <c r="D5668" s="162" t="s">
        <v>10131</v>
      </c>
      <c r="E5668" s="25" t="s">
        <v>12445</v>
      </c>
    </row>
    <row r="5669" spans="1:5" ht="17">
      <c r="A5669" s="25" t="s">
        <v>10117</v>
      </c>
      <c r="B5669" s="25" t="s">
        <v>10118</v>
      </c>
      <c r="C5669" s="25" t="s">
        <v>12127</v>
      </c>
      <c r="D5669" s="162" t="s">
        <v>10132</v>
      </c>
      <c r="E5669" s="25" t="s">
        <v>12433</v>
      </c>
    </row>
    <row r="5670" spans="1:5" ht="17">
      <c r="A5670" s="25" t="s">
        <v>10119</v>
      </c>
      <c r="B5670" s="25" t="s">
        <v>10120</v>
      </c>
      <c r="C5670" s="25" t="s">
        <v>12127</v>
      </c>
      <c r="D5670" s="162" t="s">
        <v>10133</v>
      </c>
      <c r="E5670" s="25" t="s">
        <v>12434</v>
      </c>
    </row>
    <row r="5671" spans="1:5" ht="17">
      <c r="A5671" s="25" t="s">
        <v>10121</v>
      </c>
      <c r="B5671" s="53" t="s">
        <v>11751</v>
      </c>
      <c r="C5671" s="25" t="s">
        <v>11992</v>
      </c>
      <c r="D5671" s="162" t="s">
        <v>10142</v>
      </c>
      <c r="E5671" s="25" t="s">
        <v>12450</v>
      </c>
    </row>
    <row r="5672" spans="1:5" ht="17">
      <c r="A5672" s="25" t="s">
        <v>10122</v>
      </c>
      <c r="B5672" s="25" t="s">
        <v>11752</v>
      </c>
      <c r="C5672" s="25" t="s">
        <v>12128</v>
      </c>
      <c r="D5672" s="162" t="s">
        <v>10144</v>
      </c>
      <c r="E5672" s="25" t="s">
        <v>12432</v>
      </c>
    </row>
    <row r="5673" spans="1:5" ht="17">
      <c r="A5673" s="25" t="s">
        <v>10124</v>
      </c>
      <c r="B5673" s="25" t="s">
        <v>11753</v>
      </c>
      <c r="C5673" s="25" t="s">
        <v>12129</v>
      </c>
      <c r="D5673" s="162" t="s">
        <v>10146</v>
      </c>
      <c r="E5673" s="25" t="s">
        <v>12433</v>
      </c>
    </row>
    <row r="5674" spans="1:5" ht="17">
      <c r="A5674" s="25" t="s">
        <v>10125</v>
      </c>
      <c r="B5674" s="25" t="s">
        <v>11754</v>
      </c>
      <c r="C5674" s="25" t="s">
        <v>12130</v>
      </c>
      <c r="D5674" s="162" t="s">
        <v>10148</v>
      </c>
      <c r="E5674" s="25" t="s">
        <v>12434</v>
      </c>
    </row>
    <row r="5675" spans="1:5" ht="17">
      <c r="A5675" s="25" t="s">
        <v>10126</v>
      </c>
      <c r="B5675" s="53" t="s">
        <v>11755</v>
      </c>
      <c r="C5675" s="25" t="s">
        <v>11992</v>
      </c>
      <c r="D5675" s="162" t="s">
        <v>10134</v>
      </c>
      <c r="E5675" s="25" t="s">
        <v>12451</v>
      </c>
    </row>
    <row r="5676" spans="1:5" ht="17">
      <c r="A5676" s="25" t="s">
        <v>10127</v>
      </c>
      <c r="B5676" s="25" t="s">
        <v>11756</v>
      </c>
      <c r="C5676" s="25" t="s">
        <v>12131</v>
      </c>
      <c r="D5676" s="162" t="s">
        <v>10136</v>
      </c>
      <c r="E5676" s="25" t="s">
        <v>7458</v>
      </c>
    </row>
    <row r="5677" spans="1:5" ht="17">
      <c r="A5677" s="25" t="s">
        <v>10128</v>
      </c>
      <c r="B5677" s="25" t="s">
        <v>11757</v>
      </c>
      <c r="C5677" s="25" t="s">
        <v>12132</v>
      </c>
      <c r="D5677" s="162" t="s">
        <v>10138</v>
      </c>
      <c r="E5677" s="25" t="s">
        <v>12433</v>
      </c>
    </row>
    <row r="5678" spans="1:5" ht="17">
      <c r="A5678" s="25" t="s">
        <v>10129</v>
      </c>
      <c r="B5678" s="25" t="s">
        <v>11758</v>
      </c>
      <c r="C5678" s="25" t="s">
        <v>12133</v>
      </c>
      <c r="D5678" s="162" t="s">
        <v>10140</v>
      </c>
      <c r="E5678" s="25" t="s">
        <v>12434</v>
      </c>
    </row>
    <row r="5679" spans="1:5" ht="17">
      <c r="A5679" s="25" t="s">
        <v>10130</v>
      </c>
      <c r="B5679" s="53" t="s">
        <v>11759</v>
      </c>
      <c r="C5679" s="25" t="s">
        <v>11992</v>
      </c>
      <c r="D5679" s="162" t="s">
        <v>10089</v>
      </c>
      <c r="E5679" s="25" t="s">
        <v>12452</v>
      </c>
    </row>
    <row r="5680" spans="1:5" ht="17">
      <c r="A5680" s="25" t="s">
        <v>10131</v>
      </c>
      <c r="B5680" s="25" t="s">
        <v>11760</v>
      </c>
      <c r="C5680" s="25" t="s">
        <v>12134</v>
      </c>
      <c r="D5680" s="162" t="s">
        <v>10091</v>
      </c>
      <c r="E5680" s="25" t="s">
        <v>7458</v>
      </c>
    </row>
    <row r="5681" spans="1:5" ht="17">
      <c r="A5681" s="25" t="s">
        <v>10132</v>
      </c>
      <c r="B5681" s="25" t="s">
        <v>11761</v>
      </c>
      <c r="C5681" s="25" t="s">
        <v>12135</v>
      </c>
      <c r="D5681" s="162" t="s">
        <v>10093</v>
      </c>
      <c r="E5681" s="25" t="s">
        <v>12433</v>
      </c>
    </row>
    <row r="5682" spans="1:5" ht="17">
      <c r="A5682" s="25" t="s">
        <v>10133</v>
      </c>
      <c r="B5682" s="25" t="s">
        <v>11762</v>
      </c>
      <c r="C5682" s="25" t="s">
        <v>12136</v>
      </c>
      <c r="D5682" s="162" t="s">
        <v>10095</v>
      </c>
      <c r="E5682" s="25" t="s">
        <v>12434</v>
      </c>
    </row>
    <row r="5683" spans="1:5" ht="17">
      <c r="A5683" s="42" t="s">
        <v>10134</v>
      </c>
      <c r="B5683" s="53" t="s">
        <v>10135</v>
      </c>
      <c r="C5683" s="25" t="s">
        <v>11992</v>
      </c>
      <c r="D5683" s="162" t="s">
        <v>10033</v>
      </c>
      <c r="E5683" s="25" t="s">
        <v>12453</v>
      </c>
    </row>
    <row r="5684" spans="1:5" ht="17">
      <c r="A5684" s="42" t="s">
        <v>10136</v>
      </c>
      <c r="B5684" s="25" t="s">
        <v>10137</v>
      </c>
      <c r="C5684" s="25" t="s">
        <v>12137</v>
      </c>
      <c r="D5684" s="162" t="s">
        <v>10035</v>
      </c>
      <c r="E5684" s="25" t="s">
        <v>7458</v>
      </c>
    </row>
    <row r="5685" spans="1:5" ht="17">
      <c r="A5685" s="42" t="s">
        <v>10138</v>
      </c>
      <c r="B5685" s="25" t="s">
        <v>10139</v>
      </c>
      <c r="C5685" s="25" t="s">
        <v>12138</v>
      </c>
      <c r="D5685" s="162" t="s">
        <v>10037</v>
      </c>
      <c r="E5685" s="25" t="s">
        <v>12433</v>
      </c>
    </row>
    <row r="5686" spans="1:5" ht="17">
      <c r="A5686" s="42" t="s">
        <v>10140</v>
      </c>
      <c r="B5686" s="25" t="s">
        <v>10141</v>
      </c>
      <c r="C5686" s="25" t="s">
        <v>12139</v>
      </c>
      <c r="D5686" s="162" t="s">
        <v>10039</v>
      </c>
      <c r="E5686" s="25" t="s">
        <v>12434</v>
      </c>
    </row>
    <row r="5687" spans="1:5" ht="17">
      <c r="A5687" s="42" t="s">
        <v>10142</v>
      </c>
      <c r="B5687" s="53" t="s">
        <v>10143</v>
      </c>
      <c r="C5687" s="25" t="s">
        <v>11992</v>
      </c>
      <c r="D5687" s="162" t="s">
        <v>10065</v>
      </c>
      <c r="E5687" s="25" t="s">
        <v>12454</v>
      </c>
    </row>
    <row r="5688" spans="1:5" ht="17">
      <c r="A5688" s="42" t="s">
        <v>10144</v>
      </c>
      <c r="B5688" s="25" t="s">
        <v>10145</v>
      </c>
      <c r="C5688" s="25" t="s">
        <v>12140</v>
      </c>
      <c r="D5688" s="162" t="s">
        <v>10067</v>
      </c>
      <c r="E5688" s="25" t="s">
        <v>12432</v>
      </c>
    </row>
    <row r="5689" spans="1:5" ht="17">
      <c r="A5689" s="42" t="s">
        <v>10146</v>
      </c>
      <c r="B5689" s="25" t="s">
        <v>10147</v>
      </c>
      <c r="C5689" s="25" t="s">
        <v>12141</v>
      </c>
      <c r="D5689" s="162" t="s">
        <v>10069</v>
      </c>
      <c r="E5689" s="25" t="s">
        <v>12433</v>
      </c>
    </row>
    <row r="5690" spans="1:5" ht="17">
      <c r="A5690" s="42" t="s">
        <v>10148</v>
      </c>
      <c r="B5690" s="25" t="s">
        <v>10112</v>
      </c>
      <c r="C5690" s="25" t="s">
        <v>12142</v>
      </c>
      <c r="D5690" s="162" t="s">
        <v>10071</v>
      </c>
      <c r="E5690" s="25" t="s">
        <v>12434</v>
      </c>
    </row>
    <row r="5691" spans="1:5" ht="17">
      <c r="A5691" s="42" t="s">
        <v>10149</v>
      </c>
      <c r="B5691" s="53" t="s">
        <v>10150</v>
      </c>
      <c r="C5691" s="25" t="s">
        <v>11992</v>
      </c>
      <c r="D5691" s="162" t="s">
        <v>10149</v>
      </c>
      <c r="E5691" s="25" t="s">
        <v>12455</v>
      </c>
    </row>
    <row r="5692" spans="1:5" ht="17">
      <c r="A5692" s="42" t="s">
        <v>10151</v>
      </c>
      <c r="B5692" s="25" t="s">
        <v>10152</v>
      </c>
      <c r="C5692" s="25" t="s">
        <v>12143</v>
      </c>
      <c r="D5692" s="162" t="s">
        <v>10151</v>
      </c>
      <c r="E5692" s="25" t="s">
        <v>7458</v>
      </c>
    </row>
    <row r="5693" spans="1:5" ht="17">
      <c r="A5693" s="42" t="s">
        <v>10153</v>
      </c>
      <c r="B5693" s="25" t="s">
        <v>10154</v>
      </c>
      <c r="C5693" s="25" t="s">
        <v>12144</v>
      </c>
      <c r="D5693" s="162" t="s">
        <v>10153</v>
      </c>
      <c r="E5693" s="25" t="s">
        <v>12433</v>
      </c>
    </row>
    <row r="5694" spans="1:5" ht="17">
      <c r="A5694" s="42" t="s">
        <v>10155</v>
      </c>
      <c r="B5694" s="25" t="s">
        <v>10156</v>
      </c>
      <c r="C5694" s="25" t="s">
        <v>12145</v>
      </c>
      <c r="D5694" s="162" t="s">
        <v>10155</v>
      </c>
      <c r="E5694" s="25" t="s">
        <v>12434</v>
      </c>
    </row>
    <row r="5695" spans="1:5">
      <c r="A5695" s="42" t="s">
        <v>17112</v>
      </c>
      <c r="B5695" s="25" t="s">
        <v>17120</v>
      </c>
    </row>
    <row r="5696" spans="1:5">
      <c r="A5696" s="42" t="s">
        <v>17113</v>
      </c>
      <c r="B5696" s="25" t="s">
        <v>17121</v>
      </c>
    </row>
    <row r="5697" spans="1:5">
      <c r="A5697" s="42" t="s">
        <v>17114</v>
      </c>
      <c r="B5697" s="25" t="s">
        <v>17122</v>
      </c>
    </row>
    <row r="5698" spans="1:5">
      <c r="A5698" s="42" t="s">
        <v>17115</v>
      </c>
      <c r="B5698" s="25" t="s">
        <v>17123</v>
      </c>
    </row>
    <row r="5699" spans="1:5">
      <c r="A5699" s="42" t="s">
        <v>17116</v>
      </c>
      <c r="B5699" s="25" t="s">
        <v>17124</v>
      </c>
    </row>
    <row r="5700" spans="1:5">
      <c r="A5700" s="42" t="s">
        <v>17117</v>
      </c>
      <c r="B5700" s="25" t="s">
        <v>17125</v>
      </c>
    </row>
    <row r="5701" spans="1:5">
      <c r="A5701" s="42" t="s">
        <v>17118</v>
      </c>
      <c r="B5701" s="25" t="s">
        <v>17126</v>
      </c>
    </row>
    <row r="5702" spans="1:5">
      <c r="A5702" s="42" t="s">
        <v>17119</v>
      </c>
      <c r="B5702" s="25" t="s">
        <v>17127</v>
      </c>
    </row>
    <row r="5703" spans="1:5">
      <c r="A5703" s="25" t="s">
        <v>10157</v>
      </c>
      <c r="B5703" s="25" t="s">
        <v>10158</v>
      </c>
    </row>
    <row r="5704" spans="1:5">
      <c r="A5704" s="25" t="s">
        <v>10159</v>
      </c>
      <c r="B5704" s="25" t="s">
        <v>10160</v>
      </c>
    </row>
    <row r="5705" spans="1:5">
      <c r="A5705" s="25" t="s">
        <v>10161</v>
      </c>
      <c r="B5705" s="45" t="s">
        <v>10162</v>
      </c>
      <c r="C5705" s="45"/>
      <c r="E5705" s="45"/>
    </row>
    <row r="5706" spans="1:5">
      <c r="A5706" s="25" t="s">
        <v>10163</v>
      </c>
      <c r="B5706" s="25" t="s">
        <v>10164</v>
      </c>
    </row>
    <row r="5707" spans="1:5">
      <c r="A5707" s="25" t="s">
        <v>10165</v>
      </c>
      <c r="B5707" s="45" t="s">
        <v>10166</v>
      </c>
      <c r="C5707" s="45"/>
      <c r="E5707" s="45"/>
    </row>
    <row r="5708" spans="1:5">
      <c r="A5708" s="25" t="s">
        <v>10167</v>
      </c>
      <c r="B5708" s="45" t="s">
        <v>10168</v>
      </c>
      <c r="C5708" s="45"/>
      <c r="E5708" s="45"/>
    </row>
    <row r="5709" spans="1:5">
      <c r="A5709" s="25" t="s">
        <v>10169</v>
      </c>
      <c r="B5709" s="25" t="s">
        <v>10170</v>
      </c>
      <c r="D5709" s="53" t="s">
        <v>10171</v>
      </c>
      <c r="E5709" s="25" t="s">
        <v>10172</v>
      </c>
    </row>
    <row r="5710" spans="1:5">
      <c r="A5710" s="25" t="s">
        <v>10173</v>
      </c>
      <c r="B5710" s="25" t="s">
        <v>10174</v>
      </c>
      <c r="C5710" s="25" t="s">
        <v>10175</v>
      </c>
      <c r="D5710" s="53" t="s">
        <v>10176</v>
      </c>
      <c r="E5710" s="25" t="s">
        <v>10177</v>
      </c>
    </row>
    <row r="5711" spans="1:5">
      <c r="A5711" s="25" t="s">
        <v>10178</v>
      </c>
      <c r="B5711" s="25" t="s">
        <v>10179</v>
      </c>
      <c r="C5711" s="25" t="s">
        <v>10180</v>
      </c>
      <c r="D5711" s="53" t="s">
        <v>10181</v>
      </c>
      <c r="E5711" s="25" t="s">
        <v>10182</v>
      </c>
    </row>
    <row r="5712" spans="1:5">
      <c r="A5712" s="25" t="s">
        <v>10183</v>
      </c>
      <c r="B5712" s="25" t="s">
        <v>10184</v>
      </c>
      <c r="C5712" s="25" t="s">
        <v>10185</v>
      </c>
      <c r="D5712" s="53" t="s">
        <v>10186</v>
      </c>
      <c r="E5712" s="25" t="s">
        <v>10187</v>
      </c>
    </row>
    <row r="5713" spans="1:5">
      <c r="A5713" s="25" t="s">
        <v>10171</v>
      </c>
      <c r="B5713" s="25" t="s">
        <v>10188</v>
      </c>
      <c r="D5713" s="53" t="s">
        <v>10189</v>
      </c>
      <c r="E5713" s="25" t="s">
        <v>10190</v>
      </c>
    </row>
    <row r="5714" spans="1:5">
      <c r="A5714" s="25" t="s">
        <v>10176</v>
      </c>
      <c r="B5714" s="25" t="s">
        <v>10191</v>
      </c>
      <c r="C5714" s="25" t="s">
        <v>10192</v>
      </c>
      <c r="D5714" s="53" t="s">
        <v>10193</v>
      </c>
      <c r="E5714" s="25" t="s">
        <v>10194</v>
      </c>
    </row>
    <row r="5715" spans="1:5">
      <c r="A5715" s="25" t="s">
        <v>10181</v>
      </c>
      <c r="B5715" s="25" t="s">
        <v>10195</v>
      </c>
      <c r="C5715" s="25" t="s">
        <v>10196</v>
      </c>
      <c r="D5715" s="53" t="s">
        <v>10197</v>
      </c>
      <c r="E5715" s="25" t="s">
        <v>10177</v>
      </c>
    </row>
    <row r="5716" spans="1:5">
      <c r="A5716" s="25" t="s">
        <v>10186</v>
      </c>
      <c r="B5716" s="25" t="s">
        <v>10198</v>
      </c>
      <c r="C5716" s="25" t="s">
        <v>10199</v>
      </c>
      <c r="D5716" s="53" t="s">
        <v>10200</v>
      </c>
      <c r="E5716" s="25" t="s">
        <v>10201</v>
      </c>
    </row>
    <row r="5717" spans="1:5">
      <c r="A5717" s="25" t="s">
        <v>10202</v>
      </c>
      <c r="B5717" s="25" t="s">
        <v>10203</v>
      </c>
      <c r="D5717" s="53" t="s">
        <v>10204</v>
      </c>
      <c r="E5717" s="25" t="s">
        <v>10205</v>
      </c>
    </row>
    <row r="5718" spans="1:5">
      <c r="A5718" s="25" t="s">
        <v>10206</v>
      </c>
      <c r="B5718" s="25" t="s">
        <v>10207</v>
      </c>
      <c r="C5718" s="25" t="s">
        <v>10208</v>
      </c>
      <c r="D5718" s="53" t="s">
        <v>10209</v>
      </c>
      <c r="E5718" s="25" t="s">
        <v>10210</v>
      </c>
    </row>
    <row r="5719" spans="1:5">
      <c r="A5719" s="25" t="s">
        <v>10211</v>
      </c>
      <c r="B5719" s="25" t="s">
        <v>10212</v>
      </c>
      <c r="C5719" s="25" t="s">
        <v>10213</v>
      </c>
      <c r="D5719" s="53" t="s">
        <v>10214</v>
      </c>
      <c r="E5719" s="25" t="s">
        <v>10215</v>
      </c>
    </row>
    <row r="5720" spans="1:5">
      <c r="A5720" s="25" t="s">
        <v>10216</v>
      </c>
      <c r="B5720" s="25" t="s">
        <v>10217</v>
      </c>
      <c r="C5720" s="25" t="s">
        <v>10218</v>
      </c>
      <c r="D5720" s="53" t="s">
        <v>10219</v>
      </c>
      <c r="E5720" s="25" t="s">
        <v>7222</v>
      </c>
    </row>
    <row r="5721" spans="1:5">
      <c r="A5721" s="25" t="s">
        <v>10220</v>
      </c>
      <c r="B5721" s="25" t="s">
        <v>10221</v>
      </c>
      <c r="D5721" s="53" t="s">
        <v>10169</v>
      </c>
      <c r="E5721" s="25" t="s">
        <v>10222</v>
      </c>
    </row>
    <row r="5722" spans="1:5">
      <c r="A5722" s="25" t="s">
        <v>10223</v>
      </c>
      <c r="B5722" s="25" t="s">
        <v>10224</v>
      </c>
      <c r="C5722" s="25" t="s">
        <v>10225</v>
      </c>
      <c r="D5722" s="53" t="s">
        <v>10173</v>
      </c>
      <c r="E5722" s="25" t="s">
        <v>10226</v>
      </c>
    </row>
    <row r="5723" spans="1:5">
      <c r="A5723" s="25" t="s">
        <v>10227</v>
      </c>
      <c r="B5723" s="25" t="s">
        <v>10228</v>
      </c>
      <c r="C5723" s="25" t="s">
        <v>10229</v>
      </c>
      <c r="D5723" s="53" t="s">
        <v>10178</v>
      </c>
      <c r="E5723" s="25" t="s">
        <v>10230</v>
      </c>
    </row>
    <row r="5724" spans="1:5">
      <c r="A5724" s="25" t="s">
        <v>10231</v>
      </c>
      <c r="B5724" s="25" t="s">
        <v>10232</v>
      </c>
      <c r="C5724" s="25" t="s">
        <v>10233</v>
      </c>
      <c r="D5724" s="53" t="s">
        <v>10183</v>
      </c>
      <c r="E5724" s="25" t="s">
        <v>10234</v>
      </c>
    </row>
    <row r="5725" spans="1:5">
      <c r="A5725" s="25" t="s">
        <v>10235</v>
      </c>
      <c r="B5725" s="25" t="s">
        <v>10236</v>
      </c>
      <c r="D5725" s="53" t="s">
        <v>10220</v>
      </c>
      <c r="E5725" s="25" t="s">
        <v>10237</v>
      </c>
    </row>
    <row r="5726" spans="1:5">
      <c r="A5726" s="25" t="s">
        <v>10238</v>
      </c>
      <c r="B5726" s="25" t="s">
        <v>10239</v>
      </c>
      <c r="C5726" s="25" t="s">
        <v>10240</v>
      </c>
      <c r="D5726" s="53" t="s">
        <v>10223</v>
      </c>
      <c r="E5726" s="25" t="s">
        <v>10241</v>
      </c>
    </row>
    <row r="5727" spans="1:5">
      <c r="A5727" s="25" t="s">
        <v>10242</v>
      </c>
      <c r="B5727" s="25" t="s">
        <v>10243</v>
      </c>
      <c r="C5727" s="25" t="s">
        <v>10244</v>
      </c>
      <c r="D5727" s="53" t="s">
        <v>10227</v>
      </c>
      <c r="E5727" s="25" t="s">
        <v>10230</v>
      </c>
    </row>
    <row r="5728" spans="1:5">
      <c r="A5728" s="25" t="s">
        <v>10245</v>
      </c>
      <c r="B5728" s="25" t="s">
        <v>10246</v>
      </c>
      <c r="C5728" s="25" t="s">
        <v>10247</v>
      </c>
      <c r="D5728" s="53" t="s">
        <v>10231</v>
      </c>
      <c r="E5728" s="25" t="s">
        <v>10248</v>
      </c>
    </row>
    <row r="5729" spans="1:5">
      <c r="A5729" s="25" t="s">
        <v>10249</v>
      </c>
      <c r="B5729" s="25" t="s">
        <v>10250</v>
      </c>
      <c r="D5729" s="53" t="s">
        <v>10202</v>
      </c>
      <c r="E5729" s="25" t="s">
        <v>10251</v>
      </c>
    </row>
    <row r="5730" spans="1:5">
      <c r="A5730" s="25" t="s">
        <v>10252</v>
      </c>
      <c r="B5730" s="25" t="s">
        <v>10253</v>
      </c>
      <c r="C5730" s="25" t="s">
        <v>10254</v>
      </c>
      <c r="D5730" s="53" t="s">
        <v>10206</v>
      </c>
      <c r="E5730" s="25" t="s">
        <v>10255</v>
      </c>
    </row>
    <row r="5731" spans="1:5">
      <c r="A5731" s="25" t="s">
        <v>10256</v>
      </c>
      <c r="B5731" s="25" t="s">
        <v>10257</v>
      </c>
      <c r="C5731" s="25" t="s">
        <v>10258</v>
      </c>
      <c r="D5731" s="53" t="s">
        <v>10211</v>
      </c>
      <c r="E5731" s="25" t="s">
        <v>10259</v>
      </c>
    </row>
    <row r="5732" spans="1:5">
      <c r="A5732" s="25" t="s">
        <v>10260</v>
      </c>
      <c r="B5732" s="25" t="s">
        <v>10261</v>
      </c>
      <c r="C5732" s="25" t="s">
        <v>10262</v>
      </c>
      <c r="D5732" s="53" t="s">
        <v>10216</v>
      </c>
      <c r="E5732" s="25" t="s">
        <v>10263</v>
      </c>
    </row>
    <row r="5733" spans="1:5">
      <c r="A5733" s="25" t="s">
        <v>10264</v>
      </c>
      <c r="B5733" s="25" t="s">
        <v>10265</v>
      </c>
      <c r="D5733" s="53" t="s">
        <v>10266</v>
      </c>
      <c r="E5733" s="25" t="s">
        <v>10267</v>
      </c>
    </row>
    <row r="5734" spans="1:5">
      <c r="A5734" s="25" t="s">
        <v>10268</v>
      </c>
      <c r="B5734" s="25" t="s">
        <v>10269</v>
      </c>
      <c r="C5734" s="25" t="s">
        <v>10270</v>
      </c>
      <c r="D5734" s="53" t="s">
        <v>10271</v>
      </c>
      <c r="E5734" s="25" t="s">
        <v>10272</v>
      </c>
    </row>
    <row r="5735" spans="1:5">
      <c r="A5735" s="25" t="s">
        <v>10273</v>
      </c>
      <c r="B5735" s="25" t="s">
        <v>10274</v>
      </c>
      <c r="C5735" s="25" t="s">
        <v>10275</v>
      </c>
      <c r="D5735" s="53" t="s">
        <v>10276</v>
      </c>
      <c r="E5735" s="25" t="s">
        <v>10277</v>
      </c>
    </row>
    <row r="5736" spans="1:5">
      <c r="A5736" s="25" t="s">
        <v>10278</v>
      </c>
      <c r="B5736" s="25" t="s">
        <v>10279</v>
      </c>
      <c r="C5736" s="25" t="s">
        <v>10280</v>
      </c>
      <c r="D5736" s="53" t="s">
        <v>10281</v>
      </c>
      <c r="E5736" s="25" t="s">
        <v>10282</v>
      </c>
    </row>
    <row r="5737" spans="1:5">
      <c r="A5737" s="25" t="s">
        <v>10189</v>
      </c>
      <c r="B5737" s="25" t="s">
        <v>10283</v>
      </c>
      <c r="D5737" s="53" t="s">
        <v>10264</v>
      </c>
      <c r="E5737" s="25" t="s">
        <v>10284</v>
      </c>
    </row>
    <row r="5738" spans="1:5">
      <c r="A5738" s="25" t="s">
        <v>10193</v>
      </c>
      <c r="B5738" s="25" t="s">
        <v>10285</v>
      </c>
      <c r="C5738" s="25" t="s">
        <v>10286</v>
      </c>
      <c r="D5738" s="53" t="s">
        <v>10268</v>
      </c>
      <c r="E5738" s="25" t="s">
        <v>10287</v>
      </c>
    </row>
    <row r="5739" spans="1:5">
      <c r="A5739" s="25" t="s">
        <v>10197</v>
      </c>
      <c r="B5739" s="25" t="s">
        <v>10288</v>
      </c>
      <c r="C5739" s="25" t="s">
        <v>10289</v>
      </c>
      <c r="D5739" s="53" t="s">
        <v>10273</v>
      </c>
      <c r="E5739" s="25" t="s">
        <v>10290</v>
      </c>
    </row>
    <row r="5740" spans="1:5">
      <c r="A5740" s="25" t="s">
        <v>10200</v>
      </c>
      <c r="B5740" s="25" t="s">
        <v>10291</v>
      </c>
      <c r="C5740" s="25" t="s">
        <v>10292</v>
      </c>
      <c r="D5740" s="53" t="s">
        <v>10278</v>
      </c>
      <c r="E5740" s="25" t="s">
        <v>10293</v>
      </c>
    </row>
    <row r="5741" spans="1:5">
      <c r="A5741" s="25" t="s">
        <v>10204</v>
      </c>
      <c r="B5741" s="25" t="s">
        <v>10294</v>
      </c>
      <c r="D5741" s="53" t="s">
        <v>10295</v>
      </c>
      <c r="E5741" s="25" t="s">
        <v>10296</v>
      </c>
    </row>
    <row r="5742" spans="1:5">
      <c r="A5742" s="25" t="s">
        <v>10209</v>
      </c>
      <c r="B5742" s="25" t="s">
        <v>10297</v>
      </c>
      <c r="C5742" s="25" t="s">
        <v>10298</v>
      </c>
      <c r="D5742" s="53" t="s">
        <v>10299</v>
      </c>
      <c r="E5742" s="25" t="s">
        <v>10300</v>
      </c>
    </row>
    <row r="5743" spans="1:5">
      <c r="A5743" s="25" t="s">
        <v>10214</v>
      </c>
      <c r="B5743" s="25" t="s">
        <v>10301</v>
      </c>
      <c r="C5743" s="25" t="s">
        <v>10302</v>
      </c>
      <c r="D5743" s="53" t="s">
        <v>10303</v>
      </c>
      <c r="E5743" s="25" t="s">
        <v>10304</v>
      </c>
    </row>
    <row r="5744" spans="1:5">
      <c r="A5744" s="25" t="s">
        <v>10219</v>
      </c>
      <c r="B5744" s="25" t="s">
        <v>10305</v>
      </c>
      <c r="C5744" s="25" t="s">
        <v>10306</v>
      </c>
      <c r="D5744" s="53" t="s">
        <v>10307</v>
      </c>
      <c r="E5744" s="25" t="s">
        <v>10293</v>
      </c>
    </row>
    <row r="5745" spans="1:5">
      <c r="A5745" s="25" t="s">
        <v>10266</v>
      </c>
      <c r="B5745" s="25" t="s">
        <v>10308</v>
      </c>
      <c r="D5745" s="53" t="s">
        <v>10309</v>
      </c>
      <c r="E5745" s="25" t="s">
        <v>10310</v>
      </c>
    </row>
    <row r="5746" spans="1:5">
      <c r="A5746" s="25" t="s">
        <v>10271</v>
      </c>
      <c r="B5746" s="25" t="s">
        <v>10311</v>
      </c>
      <c r="C5746" s="25" t="s">
        <v>10312</v>
      </c>
      <c r="D5746" s="53" t="s">
        <v>10313</v>
      </c>
      <c r="E5746" s="25" t="s">
        <v>10314</v>
      </c>
    </row>
    <row r="5747" spans="1:5">
      <c r="A5747" s="25" t="s">
        <v>10276</v>
      </c>
      <c r="B5747" s="25" t="s">
        <v>10315</v>
      </c>
      <c r="C5747" s="25" t="s">
        <v>10316</v>
      </c>
      <c r="D5747" s="53" t="s">
        <v>10317</v>
      </c>
      <c r="E5747" s="25" t="s">
        <v>10318</v>
      </c>
    </row>
    <row r="5748" spans="1:5">
      <c r="A5748" s="25" t="s">
        <v>10281</v>
      </c>
      <c r="B5748" s="25" t="s">
        <v>10319</v>
      </c>
      <c r="C5748" s="25" t="s">
        <v>10320</v>
      </c>
      <c r="D5748" s="53" t="s">
        <v>10321</v>
      </c>
      <c r="E5748" s="25" t="s">
        <v>10322</v>
      </c>
    </row>
    <row r="5749" spans="1:5">
      <c r="A5749" s="25" t="s">
        <v>10295</v>
      </c>
      <c r="B5749" s="25" t="s">
        <v>10323</v>
      </c>
      <c r="D5749" s="53" t="s">
        <v>10324</v>
      </c>
      <c r="E5749" s="25" t="s">
        <v>10325</v>
      </c>
    </row>
    <row r="5750" spans="1:5">
      <c r="A5750" s="25" t="s">
        <v>10299</v>
      </c>
      <c r="B5750" s="25" t="s">
        <v>10326</v>
      </c>
      <c r="C5750" s="25" t="s">
        <v>10327</v>
      </c>
      <c r="D5750" s="53" t="s">
        <v>10328</v>
      </c>
      <c r="E5750" s="25" t="s">
        <v>10177</v>
      </c>
    </row>
    <row r="5751" spans="1:5">
      <c r="A5751" s="25" t="s">
        <v>10303</v>
      </c>
      <c r="B5751" s="25" t="s">
        <v>10329</v>
      </c>
      <c r="C5751" s="25" t="s">
        <v>10330</v>
      </c>
      <c r="D5751" s="53" t="s">
        <v>10331</v>
      </c>
      <c r="E5751" s="25" t="s">
        <v>10332</v>
      </c>
    </row>
    <row r="5752" spans="1:5">
      <c r="A5752" s="25" t="s">
        <v>10307</v>
      </c>
      <c r="B5752" s="25" t="s">
        <v>10333</v>
      </c>
      <c r="C5752" s="25" t="s">
        <v>10334</v>
      </c>
      <c r="D5752" s="53" t="s">
        <v>10335</v>
      </c>
      <c r="E5752" s="25" t="s">
        <v>10336</v>
      </c>
    </row>
    <row r="5753" spans="1:5">
      <c r="A5753" s="25" t="s">
        <v>10337</v>
      </c>
      <c r="B5753" s="25" t="s">
        <v>10338</v>
      </c>
      <c r="D5753" s="53" t="s">
        <v>10339</v>
      </c>
      <c r="E5753" s="25" t="s">
        <v>10340</v>
      </c>
    </row>
    <row r="5754" spans="1:5">
      <c r="A5754" s="25" t="s">
        <v>10341</v>
      </c>
      <c r="B5754" s="25" t="s">
        <v>10342</v>
      </c>
      <c r="C5754" s="25" t="s">
        <v>10343</v>
      </c>
      <c r="D5754" s="53" t="s">
        <v>10344</v>
      </c>
      <c r="E5754" s="25" t="s">
        <v>10177</v>
      </c>
    </row>
    <row r="5755" spans="1:5">
      <c r="A5755" s="25" t="s">
        <v>10345</v>
      </c>
      <c r="B5755" s="25" t="s">
        <v>10346</v>
      </c>
      <c r="C5755" s="25" t="s">
        <v>10347</v>
      </c>
      <c r="D5755" s="53" t="s">
        <v>10348</v>
      </c>
      <c r="E5755" s="25" t="s">
        <v>10349</v>
      </c>
    </row>
    <row r="5756" spans="1:5">
      <c r="A5756" s="25" t="s">
        <v>10350</v>
      </c>
      <c r="B5756" s="25" t="s">
        <v>10351</v>
      </c>
      <c r="C5756" s="25" t="s">
        <v>10352</v>
      </c>
      <c r="D5756" s="53" t="s">
        <v>10353</v>
      </c>
      <c r="E5756" s="25" t="s">
        <v>10354</v>
      </c>
    </row>
    <row r="5757" spans="1:5">
      <c r="A5757" s="25" t="s">
        <v>10355</v>
      </c>
      <c r="B5757" s="25" t="s">
        <v>10338</v>
      </c>
      <c r="D5757" s="53" t="s">
        <v>10337</v>
      </c>
      <c r="E5757" s="25" t="s">
        <v>10356</v>
      </c>
    </row>
    <row r="5758" spans="1:5">
      <c r="A5758" s="25" t="s">
        <v>10357</v>
      </c>
      <c r="B5758" s="25" t="s">
        <v>10358</v>
      </c>
      <c r="C5758" s="25" t="s">
        <v>10359</v>
      </c>
      <c r="D5758" s="53" t="s">
        <v>10341</v>
      </c>
      <c r="E5758" s="25" t="s">
        <v>10177</v>
      </c>
    </row>
    <row r="5759" spans="1:5">
      <c r="A5759" s="25" t="s">
        <v>10360</v>
      </c>
      <c r="B5759" s="25" t="s">
        <v>10361</v>
      </c>
      <c r="C5759" s="25" t="s">
        <v>10362</v>
      </c>
      <c r="D5759" s="53" t="s">
        <v>10345</v>
      </c>
      <c r="E5759" s="25" t="s">
        <v>10363</v>
      </c>
    </row>
    <row r="5760" spans="1:5">
      <c r="A5760" s="25" t="s">
        <v>10364</v>
      </c>
      <c r="B5760" s="25" t="s">
        <v>10365</v>
      </c>
      <c r="C5760" s="25" t="s">
        <v>10366</v>
      </c>
      <c r="D5760" s="53" t="s">
        <v>10350</v>
      </c>
      <c r="E5760" s="25" t="s">
        <v>10367</v>
      </c>
    </row>
    <row r="5761" spans="1:5">
      <c r="A5761" s="25" t="s">
        <v>10368</v>
      </c>
      <c r="B5761" s="25" t="s">
        <v>10369</v>
      </c>
      <c r="D5761" s="53" t="s">
        <v>10235</v>
      </c>
      <c r="E5761" s="25" t="s">
        <v>10370</v>
      </c>
    </row>
    <row r="5762" spans="1:5">
      <c r="A5762" s="25" t="s">
        <v>10371</v>
      </c>
      <c r="B5762" s="25" t="s">
        <v>10372</v>
      </c>
      <c r="C5762" s="25" t="s">
        <v>10373</v>
      </c>
      <c r="D5762" s="53" t="s">
        <v>10238</v>
      </c>
      <c r="E5762" s="25" t="s">
        <v>10374</v>
      </c>
    </row>
    <row r="5763" spans="1:5">
      <c r="A5763" s="25" t="s">
        <v>10375</v>
      </c>
      <c r="B5763" s="25" t="s">
        <v>10376</v>
      </c>
      <c r="C5763" s="25" t="s">
        <v>10377</v>
      </c>
      <c r="D5763" s="53" t="s">
        <v>10242</v>
      </c>
      <c r="E5763" s="25" t="s">
        <v>10378</v>
      </c>
    </row>
    <row r="5764" spans="1:5">
      <c r="A5764" s="25" t="s">
        <v>10379</v>
      </c>
      <c r="B5764" s="25" t="s">
        <v>10380</v>
      </c>
      <c r="C5764" s="25" t="s">
        <v>10381</v>
      </c>
      <c r="D5764" s="53" t="s">
        <v>10245</v>
      </c>
      <c r="E5764" s="25" t="s">
        <v>10382</v>
      </c>
    </row>
    <row r="5765" spans="1:5">
      <c r="A5765" s="25" t="s">
        <v>10383</v>
      </c>
      <c r="B5765" s="25" t="s">
        <v>10384</v>
      </c>
      <c r="D5765" s="53" t="s">
        <v>10249</v>
      </c>
      <c r="E5765" s="25" t="s">
        <v>10385</v>
      </c>
    </row>
    <row r="5766" spans="1:5">
      <c r="A5766" s="25" t="s">
        <v>10386</v>
      </c>
      <c r="B5766" s="25" t="s">
        <v>10387</v>
      </c>
      <c r="C5766" s="25" t="s">
        <v>10388</v>
      </c>
      <c r="D5766" s="53" t="s">
        <v>10252</v>
      </c>
      <c r="E5766" s="25" t="s">
        <v>10374</v>
      </c>
    </row>
    <row r="5767" spans="1:5">
      <c r="A5767" s="25" t="s">
        <v>10389</v>
      </c>
      <c r="B5767" s="25" t="s">
        <v>10390</v>
      </c>
      <c r="C5767" s="25" t="s">
        <v>10391</v>
      </c>
      <c r="D5767" s="53" t="s">
        <v>10256</v>
      </c>
      <c r="E5767" s="25" t="s">
        <v>10378</v>
      </c>
    </row>
    <row r="5768" spans="1:5">
      <c r="A5768" s="25" t="s">
        <v>10392</v>
      </c>
      <c r="B5768" s="25" t="s">
        <v>10393</v>
      </c>
      <c r="C5768" s="25" t="s">
        <v>10394</v>
      </c>
      <c r="D5768" s="53" t="s">
        <v>10260</v>
      </c>
      <c r="E5768" s="25" t="s">
        <v>10382</v>
      </c>
    </row>
    <row r="5769" spans="1:5">
      <c r="A5769" s="25" t="s">
        <v>10309</v>
      </c>
      <c r="B5769" s="25" t="s">
        <v>10395</v>
      </c>
      <c r="D5769" s="53" t="s">
        <v>10368</v>
      </c>
      <c r="E5769" s="25" t="s">
        <v>10396</v>
      </c>
    </row>
    <row r="5770" spans="1:5">
      <c r="A5770" s="25" t="s">
        <v>10313</v>
      </c>
      <c r="B5770" s="25" t="s">
        <v>10397</v>
      </c>
      <c r="C5770" s="25" t="s">
        <v>10398</v>
      </c>
      <c r="D5770" s="53" t="s">
        <v>10371</v>
      </c>
      <c r="E5770" s="25" t="s">
        <v>10177</v>
      </c>
    </row>
    <row r="5771" spans="1:5">
      <c r="A5771" s="25" t="s">
        <v>10317</v>
      </c>
      <c r="B5771" s="25" t="s">
        <v>10399</v>
      </c>
      <c r="C5771" s="25" t="s">
        <v>10400</v>
      </c>
      <c r="D5771" s="53" t="s">
        <v>10375</v>
      </c>
      <c r="E5771" s="25" t="s">
        <v>10401</v>
      </c>
    </row>
    <row r="5772" spans="1:5">
      <c r="A5772" s="25" t="s">
        <v>10321</v>
      </c>
      <c r="B5772" s="25" t="s">
        <v>10402</v>
      </c>
      <c r="C5772" s="45" t="s">
        <v>10403</v>
      </c>
      <c r="D5772" s="53" t="s">
        <v>10379</v>
      </c>
      <c r="E5772" s="25" t="s">
        <v>10248</v>
      </c>
    </row>
    <row r="5773" spans="1:5">
      <c r="A5773" s="25" t="s">
        <v>10324</v>
      </c>
      <c r="B5773" s="25" t="s">
        <v>10404</v>
      </c>
      <c r="D5773" s="53" t="s">
        <v>10355</v>
      </c>
      <c r="E5773" s="25" t="s">
        <v>10405</v>
      </c>
    </row>
    <row r="5774" spans="1:5">
      <c r="A5774" s="25" t="s">
        <v>10328</v>
      </c>
      <c r="B5774" s="25" t="s">
        <v>10406</v>
      </c>
      <c r="C5774" s="25" t="s">
        <v>10407</v>
      </c>
      <c r="D5774" s="53" t="s">
        <v>10357</v>
      </c>
      <c r="E5774" s="25" t="s">
        <v>10177</v>
      </c>
    </row>
    <row r="5775" spans="1:5">
      <c r="A5775" s="25" t="s">
        <v>10331</v>
      </c>
      <c r="B5775" s="25" t="s">
        <v>10408</v>
      </c>
      <c r="C5775" s="25" t="s">
        <v>10409</v>
      </c>
      <c r="D5775" s="53" t="s">
        <v>10360</v>
      </c>
      <c r="E5775" s="25" t="s">
        <v>10410</v>
      </c>
    </row>
    <row r="5776" spans="1:5">
      <c r="A5776" s="25" t="s">
        <v>10335</v>
      </c>
      <c r="B5776" s="25" t="s">
        <v>10411</v>
      </c>
      <c r="C5776" s="25" t="s">
        <v>10412</v>
      </c>
      <c r="D5776" s="53" t="s">
        <v>10364</v>
      </c>
      <c r="E5776" s="25" t="s">
        <v>10413</v>
      </c>
    </row>
    <row r="5777" spans="1:5">
      <c r="A5777" s="25" t="s">
        <v>10339</v>
      </c>
      <c r="B5777" s="25" t="s">
        <v>10414</v>
      </c>
      <c r="D5777" s="53" t="s">
        <v>10383</v>
      </c>
      <c r="E5777" s="25" t="s">
        <v>10415</v>
      </c>
    </row>
    <row r="5778" spans="1:5">
      <c r="A5778" s="25" t="s">
        <v>10344</v>
      </c>
      <c r="B5778" s="25" t="s">
        <v>10416</v>
      </c>
      <c r="C5778" s="45" t="s">
        <v>10417</v>
      </c>
      <c r="D5778" s="53" t="s">
        <v>10386</v>
      </c>
      <c r="E5778" s="25" t="s">
        <v>10418</v>
      </c>
    </row>
    <row r="5779" spans="1:5">
      <c r="A5779" s="25" t="s">
        <v>10348</v>
      </c>
      <c r="B5779" s="25" t="s">
        <v>10419</v>
      </c>
      <c r="C5779" s="45" t="s">
        <v>10420</v>
      </c>
      <c r="D5779" s="53" t="s">
        <v>10389</v>
      </c>
      <c r="E5779" s="25" t="s">
        <v>10290</v>
      </c>
    </row>
    <row r="5780" spans="1:5">
      <c r="A5780" s="25" t="s">
        <v>10353</v>
      </c>
      <c r="B5780" s="25" t="s">
        <v>10421</v>
      </c>
      <c r="C5780" s="45" t="s">
        <v>10420</v>
      </c>
      <c r="D5780" s="53" t="s">
        <v>10392</v>
      </c>
      <c r="E5780" s="25" t="s">
        <v>10422</v>
      </c>
    </row>
    <row r="5781" spans="1:5">
      <c r="A5781" s="25" t="s">
        <v>16936</v>
      </c>
      <c r="B5781" s="25" t="s">
        <v>16944</v>
      </c>
    </row>
    <row r="5782" spans="1:5">
      <c r="A5782" s="25" t="s">
        <v>16937</v>
      </c>
      <c r="B5782" s="25" t="s">
        <v>16945</v>
      </c>
    </row>
    <row r="5783" spans="1:5">
      <c r="A5783" s="25" t="s">
        <v>16938</v>
      </c>
      <c r="B5783" s="25" t="s">
        <v>16946</v>
      </c>
    </row>
    <row r="5784" spans="1:5">
      <c r="A5784" s="25" t="s">
        <v>16939</v>
      </c>
      <c r="B5784" s="25" t="s">
        <v>16947</v>
      </c>
    </row>
    <row r="5785" spans="1:5">
      <c r="A5785" s="25" t="s">
        <v>16940</v>
      </c>
      <c r="B5785" s="25" t="s">
        <v>16948</v>
      </c>
    </row>
    <row r="5786" spans="1:5">
      <c r="A5786" s="25" t="s">
        <v>16941</v>
      </c>
      <c r="B5786" s="25" t="s">
        <v>16949</v>
      </c>
    </row>
    <row r="5787" spans="1:5">
      <c r="A5787" s="25" t="s">
        <v>16942</v>
      </c>
      <c r="B5787" s="25" t="s">
        <v>16950</v>
      </c>
    </row>
    <row r="5788" spans="1:5">
      <c r="A5788" s="25" t="s">
        <v>16943</v>
      </c>
      <c r="B5788" s="25" t="s">
        <v>16951</v>
      </c>
    </row>
    <row r="5789" spans="1:5">
      <c r="A5789" s="25" t="s">
        <v>11031</v>
      </c>
      <c r="B5789" s="25" t="s">
        <v>11042</v>
      </c>
    </row>
    <row r="5790" spans="1:5">
      <c r="A5790" s="25" t="s">
        <v>10423</v>
      </c>
      <c r="B5790" s="45" t="s">
        <v>10424</v>
      </c>
      <c r="E5790" s="45"/>
    </row>
    <row r="5791" spans="1:5">
      <c r="A5791" s="25" t="s">
        <v>10425</v>
      </c>
      <c r="B5791" s="25" t="s">
        <v>10426</v>
      </c>
    </row>
    <row r="5792" spans="1:5">
      <c r="A5792" s="25" t="s">
        <v>10427</v>
      </c>
      <c r="B5792" s="25" t="s">
        <v>10428</v>
      </c>
    </row>
    <row r="5793" spans="1:5">
      <c r="A5793" s="25" t="s">
        <v>10429</v>
      </c>
      <c r="B5793" s="25" t="s">
        <v>10430</v>
      </c>
    </row>
    <row r="5794" spans="1:5">
      <c r="A5794" s="25" t="s">
        <v>10431</v>
      </c>
      <c r="B5794" s="25" t="s">
        <v>10432</v>
      </c>
    </row>
    <row r="5795" spans="1:5">
      <c r="A5795" s="25" t="s">
        <v>10433</v>
      </c>
      <c r="B5795" s="45" t="s">
        <v>10434</v>
      </c>
      <c r="E5795" s="45"/>
    </row>
    <row r="5796" spans="1:5">
      <c r="A5796" s="25" t="s">
        <v>10435</v>
      </c>
      <c r="B5796" s="45" t="s">
        <v>10436</v>
      </c>
      <c r="E5796" s="45"/>
    </row>
    <row r="5797" spans="1:5">
      <c r="A5797" s="25" t="s">
        <v>10437</v>
      </c>
      <c r="B5797" s="41" t="s">
        <v>10438</v>
      </c>
      <c r="C5797" s="59"/>
      <c r="D5797" s="53" t="s">
        <v>10439</v>
      </c>
      <c r="E5797" s="41" t="s">
        <v>10440</v>
      </c>
    </row>
    <row r="5798" spans="1:5">
      <c r="A5798" s="25" t="s">
        <v>10441</v>
      </c>
      <c r="B5798" s="42" t="s">
        <v>10442</v>
      </c>
      <c r="C5798" s="42" t="s">
        <v>10443</v>
      </c>
      <c r="D5798" s="53" t="s">
        <v>10444</v>
      </c>
      <c r="E5798" s="42" t="s">
        <v>10445</v>
      </c>
    </row>
    <row r="5799" spans="1:5">
      <c r="A5799" s="25" t="s">
        <v>10446</v>
      </c>
      <c r="B5799" s="42" t="s">
        <v>10447</v>
      </c>
      <c r="C5799" s="42" t="s">
        <v>10448</v>
      </c>
      <c r="D5799" s="53" t="s">
        <v>10449</v>
      </c>
      <c r="E5799" s="42" t="s">
        <v>10450</v>
      </c>
    </row>
    <row r="5800" spans="1:5">
      <c r="A5800" s="25" t="s">
        <v>10451</v>
      </c>
      <c r="B5800" s="42" t="s">
        <v>10452</v>
      </c>
      <c r="C5800" s="42" t="s">
        <v>10453</v>
      </c>
      <c r="D5800" s="53" t="s">
        <v>10454</v>
      </c>
      <c r="E5800" s="42" t="s">
        <v>10455</v>
      </c>
    </row>
    <row r="5801" spans="1:5">
      <c r="A5801" s="25" t="s">
        <v>10439</v>
      </c>
      <c r="B5801" s="41" t="s">
        <v>10456</v>
      </c>
      <c r="C5801" s="59"/>
      <c r="D5801" s="53" t="s">
        <v>10437</v>
      </c>
      <c r="E5801" s="41" t="s">
        <v>10457</v>
      </c>
    </row>
    <row r="5802" spans="1:5">
      <c r="A5802" s="25" t="s">
        <v>10444</v>
      </c>
      <c r="B5802" s="42" t="s">
        <v>10458</v>
      </c>
      <c r="C5802" s="42" t="s">
        <v>10459</v>
      </c>
      <c r="D5802" s="53" t="s">
        <v>10441</v>
      </c>
      <c r="E5802" s="42" t="s">
        <v>7458</v>
      </c>
    </row>
    <row r="5803" spans="1:5">
      <c r="A5803" s="25" t="s">
        <v>10449</v>
      </c>
      <c r="B5803" s="42" t="s">
        <v>10460</v>
      </c>
      <c r="C5803" s="42" t="s">
        <v>10461</v>
      </c>
      <c r="D5803" s="53" t="s">
        <v>10446</v>
      </c>
      <c r="E5803" s="42" t="s">
        <v>10462</v>
      </c>
    </row>
    <row r="5804" spans="1:5">
      <c r="A5804" s="25" t="s">
        <v>10454</v>
      </c>
      <c r="B5804" s="42" t="s">
        <v>10463</v>
      </c>
      <c r="C5804" s="42" t="s">
        <v>10464</v>
      </c>
      <c r="D5804" s="53" t="s">
        <v>10451</v>
      </c>
      <c r="E5804" s="42" t="s">
        <v>10465</v>
      </c>
    </row>
    <row r="5805" spans="1:5">
      <c r="A5805" s="25" t="s">
        <v>10466</v>
      </c>
      <c r="B5805" s="41" t="s">
        <v>10467</v>
      </c>
      <c r="C5805" s="59"/>
      <c r="D5805" s="53" t="s">
        <v>10468</v>
      </c>
      <c r="E5805" s="41" t="s">
        <v>10469</v>
      </c>
    </row>
    <row r="5806" spans="1:5">
      <c r="A5806" s="25" t="s">
        <v>10470</v>
      </c>
      <c r="B5806" s="42" t="s">
        <v>10471</v>
      </c>
      <c r="C5806" s="42" t="s">
        <v>10472</v>
      </c>
      <c r="D5806" s="53" t="s">
        <v>10473</v>
      </c>
      <c r="E5806" s="42" t="s">
        <v>7458</v>
      </c>
    </row>
    <row r="5807" spans="1:5">
      <c r="A5807" s="25" t="s">
        <v>10474</v>
      </c>
      <c r="B5807" s="42" t="s">
        <v>10475</v>
      </c>
      <c r="C5807" s="42" t="s">
        <v>10476</v>
      </c>
      <c r="D5807" s="53" t="s">
        <v>10477</v>
      </c>
      <c r="E5807" s="42" t="s">
        <v>10462</v>
      </c>
    </row>
    <row r="5808" spans="1:5">
      <c r="A5808" s="25" t="s">
        <v>10478</v>
      </c>
      <c r="B5808" s="42" t="s">
        <v>10479</v>
      </c>
      <c r="C5808" s="42" t="s">
        <v>10480</v>
      </c>
      <c r="D5808" s="53" t="s">
        <v>10481</v>
      </c>
      <c r="E5808" s="42" t="s">
        <v>10465</v>
      </c>
    </row>
    <row r="5809" spans="1:5">
      <c r="A5809" s="25" t="s">
        <v>10482</v>
      </c>
      <c r="B5809" s="43" t="s">
        <v>10483</v>
      </c>
      <c r="C5809" s="60"/>
      <c r="D5809" s="53" t="s">
        <v>10484</v>
      </c>
      <c r="E5809" s="43" t="s">
        <v>10485</v>
      </c>
    </row>
    <row r="5810" spans="1:5">
      <c r="A5810" s="25" t="s">
        <v>10486</v>
      </c>
      <c r="B5810" s="25" t="s">
        <v>10487</v>
      </c>
      <c r="C5810" s="25" t="s">
        <v>10488</v>
      </c>
      <c r="D5810" s="53" t="s">
        <v>10489</v>
      </c>
      <c r="E5810" s="25" t="s">
        <v>7458</v>
      </c>
    </row>
    <row r="5811" spans="1:5">
      <c r="A5811" s="25" t="s">
        <v>10490</v>
      </c>
      <c r="B5811" s="25" t="s">
        <v>10491</v>
      </c>
      <c r="C5811" s="25" t="s">
        <v>10492</v>
      </c>
      <c r="D5811" s="53" t="s">
        <v>10493</v>
      </c>
      <c r="E5811" s="25" t="s">
        <v>10462</v>
      </c>
    </row>
    <row r="5812" spans="1:5">
      <c r="A5812" s="25" t="s">
        <v>10494</v>
      </c>
      <c r="B5812" s="25" t="s">
        <v>10495</v>
      </c>
      <c r="C5812" s="25" t="s">
        <v>10496</v>
      </c>
      <c r="D5812" s="53" t="s">
        <v>10497</v>
      </c>
      <c r="E5812" s="25" t="s">
        <v>10498</v>
      </c>
    </row>
    <row r="5813" spans="1:5">
      <c r="A5813" s="25" t="s">
        <v>10499</v>
      </c>
      <c r="B5813" s="43" t="s">
        <v>10500</v>
      </c>
      <c r="C5813" s="60"/>
      <c r="D5813" s="53" t="s">
        <v>10501</v>
      </c>
      <c r="E5813" s="43" t="s">
        <v>10502</v>
      </c>
    </row>
    <row r="5814" spans="1:5">
      <c r="A5814" s="25" t="s">
        <v>10503</v>
      </c>
      <c r="B5814" s="25" t="s">
        <v>10504</v>
      </c>
      <c r="C5814" s="25" t="s">
        <v>10505</v>
      </c>
      <c r="D5814" s="53" t="s">
        <v>10506</v>
      </c>
      <c r="E5814" s="25" t="s">
        <v>7538</v>
      </c>
    </row>
    <row r="5815" spans="1:5">
      <c r="A5815" s="25" t="s">
        <v>10507</v>
      </c>
      <c r="B5815" s="25" t="s">
        <v>10508</v>
      </c>
      <c r="C5815" s="25" t="s">
        <v>10509</v>
      </c>
      <c r="D5815" s="53" t="s">
        <v>10510</v>
      </c>
      <c r="E5815" s="25" t="s">
        <v>10462</v>
      </c>
    </row>
    <row r="5816" spans="1:5">
      <c r="A5816" s="25" t="s">
        <v>10511</v>
      </c>
      <c r="B5816" s="25" t="s">
        <v>10512</v>
      </c>
      <c r="C5816" s="25" t="s">
        <v>10513</v>
      </c>
      <c r="D5816" s="53" t="s">
        <v>10514</v>
      </c>
      <c r="E5816" s="25" t="s">
        <v>10465</v>
      </c>
    </row>
    <row r="5817" spans="1:5">
      <c r="A5817" s="25" t="s">
        <v>10515</v>
      </c>
      <c r="B5817" s="43" t="s">
        <v>10516</v>
      </c>
      <c r="C5817" s="60"/>
      <c r="D5817" s="53" t="s">
        <v>10517</v>
      </c>
      <c r="E5817" s="43" t="s">
        <v>10518</v>
      </c>
    </row>
    <row r="5818" spans="1:5">
      <c r="A5818" s="25" t="s">
        <v>10519</v>
      </c>
      <c r="B5818" s="25" t="s">
        <v>10520</v>
      </c>
      <c r="C5818" s="25" t="s">
        <v>10521</v>
      </c>
      <c r="D5818" s="53" t="s">
        <v>10522</v>
      </c>
      <c r="E5818" s="25" t="s">
        <v>10523</v>
      </c>
    </row>
    <row r="5819" spans="1:5">
      <c r="A5819" s="25" t="s">
        <v>10524</v>
      </c>
      <c r="B5819" s="25" t="s">
        <v>10525</v>
      </c>
      <c r="C5819" s="25" t="s">
        <v>10526</v>
      </c>
      <c r="D5819" s="53" t="s">
        <v>10527</v>
      </c>
      <c r="E5819" s="25" t="s">
        <v>10462</v>
      </c>
    </row>
    <row r="5820" spans="1:5">
      <c r="A5820" s="25" t="s">
        <v>10528</v>
      </c>
      <c r="B5820" s="25" t="s">
        <v>10529</v>
      </c>
      <c r="C5820" s="25" t="s">
        <v>10530</v>
      </c>
      <c r="D5820" s="53" t="s">
        <v>10531</v>
      </c>
      <c r="E5820" s="25" t="s">
        <v>10465</v>
      </c>
    </row>
    <row r="5821" spans="1:5">
      <c r="A5821" s="25" t="s">
        <v>10532</v>
      </c>
      <c r="B5821" s="43" t="s">
        <v>10533</v>
      </c>
      <c r="C5821" s="60"/>
      <c r="D5821" s="53" t="s">
        <v>10532</v>
      </c>
      <c r="E5821" s="43" t="s">
        <v>10534</v>
      </c>
    </row>
    <row r="5822" spans="1:5">
      <c r="A5822" s="25" t="s">
        <v>10535</v>
      </c>
      <c r="B5822" s="25" t="s">
        <v>10536</v>
      </c>
      <c r="C5822" s="25" t="s">
        <v>10537</v>
      </c>
      <c r="D5822" s="53" t="s">
        <v>10535</v>
      </c>
      <c r="E5822" s="25" t="s">
        <v>7538</v>
      </c>
    </row>
    <row r="5823" spans="1:5">
      <c r="A5823" s="25" t="s">
        <v>10538</v>
      </c>
      <c r="B5823" s="25" t="s">
        <v>10539</v>
      </c>
      <c r="C5823" s="25" t="s">
        <v>10540</v>
      </c>
      <c r="D5823" s="53" t="s">
        <v>10538</v>
      </c>
      <c r="E5823" s="25" t="s">
        <v>10462</v>
      </c>
    </row>
    <row r="5824" spans="1:5">
      <c r="A5824" s="25" t="s">
        <v>10541</v>
      </c>
      <c r="B5824" s="25" t="s">
        <v>10542</v>
      </c>
      <c r="C5824" s="25" t="s">
        <v>10540</v>
      </c>
      <c r="D5824" s="53" t="s">
        <v>10541</v>
      </c>
      <c r="E5824" s="25" t="s">
        <v>10465</v>
      </c>
    </row>
    <row r="5825" spans="1:5">
      <c r="A5825" s="25" t="s">
        <v>10484</v>
      </c>
      <c r="B5825" s="43" t="s">
        <v>10543</v>
      </c>
      <c r="D5825" s="53" t="s">
        <v>10544</v>
      </c>
      <c r="E5825" s="43" t="s">
        <v>10545</v>
      </c>
    </row>
    <row r="5826" spans="1:5">
      <c r="A5826" s="25" t="s">
        <v>10489</v>
      </c>
      <c r="B5826" s="25" t="s">
        <v>10546</v>
      </c>
      <c r="C5826" s="25" t="s">
        <v>10547</v>
      </c>
      <c r="D5826" s="53" t="s">
        <v>10548</v>
      </c>
      <c r="E5826" s="25" t="s">
        <v>7458</v>
      </c>
    </row>
    <row r="5827" spans="1:5">
      <c r="A5827" s="25" t="s">
        <v>10493</v>
      </c>
      <c r="B5827" s="25" t="s">
        <v>10549</v>
      </c>
      <c r="C5827" s="25" t="s">
        <v>10550</v>
      </c>
      <c r="D5827" s="53" t="s">
        <v>10551</v>
      </c>
      <c r="E5827" s="25" t="s">
        <v>10462</v>
      </c>
    </row>
    <row r="5828" spans="1:5">
      <c r="A5828" s="25" t="s">
        <v>10497</v>
      </c>
      <c r="B5828" s="25" t="s">
        <v>10552</v>
      </c>
      <c r="C5828" s="25" t="s">
        <v>10553</v>
      </c>
      <c r="D5828" s="53" t="s">
        <v>10554</v>
      </c>
      <c r="E5828" s="25" t="s">
        <v>10465</v>
      </c>
    </row>
    <row r="5829" spans="1:5">
      <c r="A5829" s="25" t="s">
        <v>10517</v>
      </c>
      <c r="B5829" s="43" t="s">
        <v>10555</v>
      </c>
      <c r="C5829" s="60"/>
      <c r="D5829" s="53" t="s">
        <v>10556</v>
      </c>
      <c r="E5829" s="43" t="s">
        <v>10557</v>
      </c>
    </row>
    <row r="5830" spans="1:5">
      <c r="A5830" s="25" t="s">
        <v>10522</v>
      </c>
      <c r="B5830" s="25" t="s">
        <v>10558</v>
      </c>
      <c r="C5830" s="25" t="s">
        <v>10559</v>
      </c>
      <c r="D5830" s="53" t="s">
        <v>10560</v>
      </c>
      <c r="E5830" s="25" t="s">
        <v>10561</v>
      </c>
    </row>
    <row r="5831" spans="1:5">
      <c r="A5831" s="25" t="s">
        <v>10527</v>
      </c>
      <c r="B5831" s="25" t="s">
        <v>10562</v>
      </c>
      <c r="C5831" s="25" t="s">
        <v>10563</v>
      </c>
      <c r="D5831" s="53" t="s">
        <v>10564</v>
      </c>
      <c r="E5831" s="25" t="s">
        <v>10462</v>
      </c>
    </row>
    <row r="5832" spans="1:5">
      <c r="A5832" s="25" t="s">
        <v>10531</v>
      </c>
      <c r="B5832" s="25" t="s">
        <v>10565</v>
      </c>
      <c r="C5832" s="25" t="s">
        <v>10566</v>
      </c>
      <c r="D5832" s="53" t="s">
        <v>10567</v>
      </c>
      <c r="E5832" s="25" t="s">
        <v>10465</v>
      </c>
    </row>
    <row r="5833" spans="1:5">
      <c r="A5833" s="25" t="s">
        <v>10568</v>
      </c>
      <c r="B5833" s="43" t="s">
        <v>10569</v>
      </c>
      <c r="C5833" s="60"/>
      <c r="D5833" s="53" t="s">
        <v>10466</v>
      </c>
      <c r="E5833" s="43" t="s">
        <v>10570</v>
      </c>
    </row>
    <row r="5834" spans="1:5">
      <c r="A5834" s="25" t="s">
        <v>10571</v>
      </c>
      <c r="B5834" s="25" t="s">
        <v>10572</v>
      </c>
      <c r="C5834" s="25" t="s">
        <v>10573</v>
      </c>
      <c r="D5834" s="53" t="s">
        <v>10470</v>
      </c>
      <c r="E5834" s="25" t="s">
        <v>7458</v>
      </c>
    </row>
    <row r="5835" spans="1:5">
      <c r="A5835" s="25" t="s">
        <v>10574</v>
      </c>
      <c r="B5835" s="25" t="s">
        <v>10575</v>
      </c>
      <c r="C5835" s="25" t="s">
        <v>10576</v>
      </c>
      <c r="D5835" s="53" t="s">
        <v>10474</v>
      </c>
      <c r="E5835" s="25" t="s">
        <v>10462</v>
      </c>
    </row>
    <row r="5836" spans="1:5">
      <c r="A5836" s="25" t="s">
        <v>10577</v>
      </c>
      <c r="B5836" s="25" t="s">
        <v>10578</v>
      </c>
      <c r="C5836" s="25" t="s">
        <v>10579</v>
      </c>
      <c r="D5836" s="53" t="s">
        <v>10478</v>
      </c>
      <c r="E5836" s="25" t="s">
        <v>10465</v>
      </c>
    </row>
    <row r="5837" spans="1:5">
      <c r="A5837" s="25" t="s">
        <v>10468</v>
      </c>
      <c r="B5837" s="43" t="s">
        <v>10580</v>
      </c>
      <c r="C5837" s="60"/>
      <c r="D5837" s="53" t="s">
        <v>10482</v>
      </c>
      <c r="E5837" s="43" t="s">
        <v>10581</v>
      </c>
    </row>
    <row r="5838" spans="1:5">
      <c r="A5838" s="25" t="s">
        <v>10473</v>
      </c>
      <c r="B5838" s="25" t="s">
        <v>10582</v>
      </c>
      <c r="C5838" s="25" t="s">
        <v>10583</v>
      </c>
      <c r="D5838" s="53" t="s">
        <v>10486</v>
      </c>
      <c r="E5838" s="25" t="s">
        <v>7458</v>
      </c>
    </row>
    <row r="5839" spans="1:5">
      <c r="A5839" s="25" t="s">
        <v>10477</v>
      </c>
      <c r="B5839" s="25" t="s">
        <v>10584</v>
      </c>
      <c r="C5839" s="25" t="s">
        <v>10585</v>
      </c>
      <c r="D5839" s="53" t="s">
        <v>10490</v>
      </c>
      <c r="E5839" s="25" t="s">
        <v>10462</v>
      </c>
    </row>
    <row r="5840" spans="1:5">
      <c r="A5840" s="25" t="s">
        <v>10481</v>
      </c>
      <c r="B5840" s="25" t="s">
        <v>10586</v>
      </c>
      <c r="C5840" s="25" t="s">
        <v>10587</v>
      </c>
      <c r="D5840" s="53" t="s">
        <v>10494</v>
      </c>
      <c r="E5840" s="25" t="s">
        <v>10465</v>
      </c>
    </row>
    <row r="5841" spans="1:5">
      <c r="A5841" s="25" t="s">
        <v>10588</v>
      </c>
      <c r="B5841" s="43" t="s">
        <v>10589</v>
      </c>
      <c r="C5841" s="60"/>
      <c r="D5841" s="53" t="s">
        <v>10499</v>
      </c>
      <c r="E5841" s="43" t="s">
        <v>10590</v>
      </c>
    </row>
    <row r="5842" spans="1:5">
      <c r="A5842" s="25" t="s">
        <v>10591</v>
      </c>
      <c r="B5842" s="25" t="s">
        <v>10592</v>
      </c>
      <c r="C5842" s="25" t="s">
        <v>10593</v>
      </c>
      <c r="D5842" s="53" t="s">
        <v>10503</v>
      </c>
      <c r="E5842" s="25" t="s">
        <v>7458</v>
      </c>
    </row>
    <row r="5843" spans="1:5">
      <c r="A5843" s="25" t="s">
        <v>10594</v>
      </c>
      <c r="B5843" s="25" t="s">
        <v>10595</v>
      </c>
      <c r="C5843" s="25" t="s">
        <v>10596</v>
      </c>
      <c r="D5843" s="53" t="s">
        <v>10507</v>
      </c>
      <c r="E5843" s="25" t="s">
        <v>10462</v>
      </c>
    </row>
    <row r="5844" spans="1:5">
      <c r="A5844" s="25" t="s">
        <v>10597</v>
      </c>
      <c r="B5844" s="25" t="s">
        <v>10598</v>
      </c>
      <c r="C5844" s="25" t="s">
        <v>10599</v>
      </c>
      <c r="D5844" s="53" t="s">
        <v>10511</v>
      </c>
      <c r="E5844" s="25" t="s">
        <v>10465</v>
      </c>
    </row>
    <row r="5845" spans="1:5">
      <c r="A5845" s="25" t="s">
        <v>10544</v>
      </c>
      <c r="B5845" s="43" t="s">
        <v>10600</v>
      </c>
      <c r="C5845" s="60"/>
      <c r="D5845" s="53" t="s">
        <v>10588</v>
      </c>
      <c r="E5845" s="43" t="s">
        <v>10601</v>
      </c>
    </row>
    <row r="5846" spans="1:5">
      <c r="A5846" s="25" t="s">
        <v>10548</v>
      </c>
      <c r="B5846" s="25" t="s">
        <v>10123</v>
      </c>
      <c r="C5846" s="25" t="s">
        <v>10602</v>
      </c>
      <c r="D5846" s="53" t="s">
        <v>10591</v>
      </c>
      <c r="E5846" s="25" t="s">
        <v>10523</v>
      </c>
    </row>
    <row r="5847" spans="1:5">
      <c r="A5847" s="25" t="s">
        <v>10551</v>
      </c>
      <c r="B5847" s="25" t="s">
        <v>10603</v>
      </c>
      <c r="C5847" s="25" t="s">
        <v>10604</v>
      </c>
      <c r="D5847" s="53" t="s">
        <v>10594</v>
      </c>
      <c r="E5847" s="25" t="s">
        <v>10462</v>
      </c>
    </row>
    <row r="5848" spans="1:5">
      <c r="A5848" s="25" t="s">
        <v>10554</v>
      </c>
      <c r="B5848" s="25" t="s">
        <v>10605</v>
      </c>
      <c r="C5848" s="25" t="s">
        <v>10606</v>
      </c>
      <c r="D5848" s="53" t="s">
        <v>10597</v>
      </c>
      <c r="E5848" s="25" t="s">
        <v>10465</v>
      </c>
    </row>
    <row r="5849" spans="1:5">
      <c r="A5849" s="25" t="s">
        <v>10556</v>
      </c>
      <c r="B5849" s="43" t="s">
        <v>10607</v>
      </c>
      <c r="C5849" s="60"/>
      <c r="D5849" s="53" t="s">
        <v>10515</v>
      </c>
      <c r="E5849" s="43" t="s">
        <v>10608</v>
      </c>
    </row>
    <row r="5850" spans="1:5">
      <c r="A5850" s="25" t="s">
        <v>10560</v>
      </c>
      <c r="B5850" s="25" t="s">
        <v>10609</v>
      </c>
      <c r="C5850" s="25" t="s">
        <v>10610</v>
      </c>
      <c r="D5850" s="53" t="s">
        <v>10519</v>
      </c>
      <c r="E5850" s="25" t="s">
        <v>7538</v>
      </c>
    </row>
    <row r="5851" spans="1:5">
      <c r="A5851" s="25" t="s">
        <v>10564</v>
      </c>
      <c r="B5851" s="25" t="s">
        <v>10611</v>
      </c>
      <c r="C5851" s="25" t="s">
        <v>10612</v>
      </c>
      <c r="D5851" s="53" t="s">
        <v>10524</v>
      </c>
      <c r="E5851" s="25" t="s">
        <v>10462</v>
      </c>
    </row>
    <row r="5852" spans="1:5">
      <c r="A5852" s="25" t="s">
        <v>10567</v>
      </c>
      <c r="B5852" s="25" t="s">
        <v>10613</v>
      </c>
      <c r="C5852" s="25" t="s">
        <v>10614</v>
      </c>
      <c r="D5852" s="53" t="s">
        <v>10528</v>
      </c>
      <c r="E5852" s="25" t="s">
        <v>10465</v>
      </c>
    </row>
    <row r="5853" spans="1:5">
      <c r="A5853" s="25" t="s">
        <v>10615</v>
      </c>
      <c r="B5853" s="43" t="s">
        <v>10616</v>
      </c>
      <c r="C5853" s="60"/>
      <c r="D5853" s="53" t="s">
        <v>10615</v>
      </c>
      <c r="E5853" s="43" t="s">
        <v>10617</v>
      </c>
    </row>
    <row r="5854" spans="1:5">
      <c r="A5854" s="25" t="s">
        <v>10618</v>
      </c>
      <c r="B5854" s="25" t="s">
        <v>10619</v>
      </c>
      <c r="C5854" s="25" t="s">
        <v>10620</v>
      </c>
      <c r="D5854" s="53" t="s">
        <v>10618</v>
      </c>
      <c r="E5854" s="25" t="s">
        <v>7538</v>
      </c>
    </row>
    <row r="5855" spans="1:5">
      <c r="A5855" s="25" t="s">
        <v>10621</v>
      </c>
      <c r="B5855" s="25" t="s">
        <v>10622</v>
      </c>
      <c r="C5855" s="25" t="s">
        <v>10623</v>
      </c>
      <c r="D5855" s="53" t="s">
        <v>10621</v>
      </c>
      <c r="E5855" s="25" t="s">
        <v>10462</v>
      </c>
    </row>
    <row r="5856" spans="1:5">
      <c r="A5856" s="25" t="s">
        <v>10624</v>
      </c>
      <c r="B5856" s="25" t="s">
        <v>10625</v>
      </c>
      <c r="C5856" s="25" t="s">
        <v>10626</v>
      </c>
      <c r="D5856" s="53" t="s">
        <v>10624</v>
      </c>
      <c r="E5856" s="25" t="s">
        <v>10465</v>
      </c>
    </row>
    <row r="5857" spans="1:5">
      <c r="A5857" s="42" t="s">
        <v>10627</v>
      </c>
      <c r="B5857" s="41" t="s">
        <v>10628</v>
      </c>
      <c r="C5857" s="59"/>
      <c r="D5857" s="53" t="s">
        <v>10568</v>
      </c>
      <c r="E5857" s="41" t="s">
        <v>10629</v>
      </c>
    </row>
    <row r="5858" spans="1:5">
      <c r="A5858" s="42" t="s">
        <v>10630</v>
      </c>
      <c r="B5858" s="42" t="s">
        <v>10631</v>
      </c>
      <c r="C5858" s="42" t="s">
        <v>10632</v>
      </c>
      <c r="D5858" s="53" t="s">
        <v>10571</v>
      </c>
      <c r="E5858" s="42" t="s">
        <v>10226</v>
      </c>
    </row>
    <row r="5859" spans="1:5">
      <c r="A5859" s="42" t="s">
        <v>10633</v>
      </c>
      <c r="B5859" s="42" t="s">
        <v>10634</v>
      </c>
      <c r="C5859" s="42" t="s">
        <v>10635</v>
      </c>
      <c r="D5859" s="53" t="s">
        <v>10574</v>
      </c>
      <c r="E5859" s="42" t="s">
        <v>10462</v>
      </c>
    </row>
    <row r="5860" spans="1:5">
      <c r="A5860" s="42" t="s">
        <v>10636</v>
      </c>
      <c r="B5860" s="42" t="s">
        <v>10637</v>
      </c>
      <c r="C5860" s="42" t="s">
        <v>10638</v>
      </c>
      <c r="D5860" s="53" t="s">
        <v>10577</v>
      </c>
      <c r="E5860" s="42" t="s">
        <v>10639</v>
      </c>
    </row>
    <row r="5861" spans="1:5">
      <c r="A5861" s="42" t="s">
        <v>10640</v>
      </c>
      <c r="B5861" s="41" t="s">
        <v>7644</v>
      </c>
      <c r="C5861" s="59"/>
      <c r="D5861" s="53" t="s">
        <v>10627</v>
      </c>
      <c r="E5861" s="41" t="s">
        <v>7645</v>
      </c>
    </row>
    <row r="5862" spans="1:5">
      <c r="A5862" s="42" t="s">
        <v>10641</v>
      </c>
      <c r="B5862" s="42" t="s">
        <v>10642</v>
      </c>
      <c r="C5862" s="42" t="s">
        <v>10643</v>
      </c>
      <c r="D5862" s="53" t="s">
        <v>10630</v>
      </c>
      <c r="E5862" s="42" t="s">
        <v>10644</v>
      </c>
    </row>
    <row r="5863" spans="1:5">
      <c r="A5863" s="42" t="s">
        <v>10645</v>
      </c>
      <c r="B5863" s="42" t="s">
        <v>10646</v>
      </c>
      <c r="C5863" s="42" t="s">
        <v>10647</v>
      </c>
      <c r="D5863" s="53" t="s">
        <v>10633</v>
      </c>
      <c r="E5863" s="42" t="s">
        <v>10648</v>
      </c>
    </row>
    <row r="5864" spans="1:5">
      <c r="A5864" s="42" t="s">
        <v>10649</v>
      </c>
      <c r="B5864" s="42" t="s">
        <v>10650</v>
      </c>
      <c r="C5864" s="42" t="s">
        <v>10651</v>
      </c>
      <c r="D5864" s="53" t="s">
        <v>10636</v>
      </c>
      <c r="E5864" s="42" t="s">
        <v>10652</v>
      </c>
    </row>
    <row r="5865" spans="1:5">
      <c r="A5865" s="42" t="s">
        <v>10501</v>
      </c>
      <c r="B5865" s="41" t="s">
        <v>10653</v>
      </c>
      <c r="C5865" s="59"/>
      <c r="D5865" s="53" t="s">
        <v>10640</v>
      </c>
      <c r="E5865" s="41" t="s">
        <v>10654</v>
      </c>
    </row>
    <row r="5866" spans="1:5">
      <c r="A5866" s="42" t="s">
        <v>10506</v>
      </c>
      <c r="B5866" s="42" t="s">
        <v>10655</v>
      </c>
      <c r="C5866" s="42" t="s">
        <v>10656</v>
      </c>
      <c r="D5866" s="53" t="s">
        <v>10641</v>
      </c>
      <c r="E5866" s="42" t="s">
        <v>10657</v>
      </c>
    </row>
    <row r="5867" spans="1:5">
      <c r="A5867" s="42" t="s">
        <v>10510</v>
      </c>
      <c r="B5867" s="42" t="s">
        <v>10658</v>
      </c>
      <c r="C5867" s="42" t="s">
        <v>10659</v>
      </c>
      <c r="D5867" s="53" t="s">
        <v>10645</v>
      </c>
      <c r="E5867" s="42" t="s">
        <v>10648</v>
      </c>
    </row>
    <row r="5868" spans="1:5">
      <c r="A5868" s="42" t="s">
        <v>10514</v>
      </c>
      <c r="B5868" s="42" t="s">
        <v>10660</v>
      </c>
      <c r="C5868" s="42" t="s">
        <v>10661</v>
      </c>
      <c r="D5868" s="53" t="s">
        <v>10649</v>
      </c>
      <c r="E5868" s="42" t="s">
        <v>10652</v>
      </c>
    </row>
    <row r="5869" spans="1:5">
      <c r="A5869" s="25" t="s">
        <v>16802</v>
      </c>
      <c r="B5869" s="25" t="s">
        <v>10887</v>
      </c>
    </row>
    <row r="5870" spans="1:5">
      <c r="A5870" s="25" t="s">
        <v>16803</v>
      </c>
      <c r="B5870" s="25" t="s">
        <v>10888</v>
      </c>
    </row>
    <row r="5871" spans="1:5">
      <c r="A5871" s="25" t="s">
        <v>16804</v>
      </c>
      <c r="B5871" s="25" t="s">
        <v>10889</v>
      </c>
    </row>
    <row r="5872" spans="1:5">
      <c r="A5872" s="25" t="s">
        <v>16805</v>
      </c>
      <c r="B5872" s="25" t="s">
        <v>10890</v>
      </c>
    </row>
    <row r="5873" spans="1:5">
      <c r="A5873" s="25" t="s">
        <v>16806</v>
      </c>
      <c r="B5873" s="25" t="s">
        <v>10891</v>
      </c>
    </row>
    <row r="5874" spans="1:5">
      <c r="A5874" s="25" t="s">
        <v>16807</v>
      </c>
      <c r="B5874" s="25" t="s">
        <v>10892</v>
      </c>
    </row>
    <row r="5875" spans="1:5">
      <c r="A5875" s="25" t="s">
        <v>16808</v>
      </c>
      <c r="B5875" s="25" t="s">
        <v>10893</v>
      </c>
    </row>
    <row r="5876" spans="1:5">
      <c r="A5876" s="25" t="s">
        <v>16809</v>
      </c>
      <c r="B5876" s="25" t="s">
        <v>10894</v>
      </c>
    </row>
    <row r="5877" spans="1:5">
      <c r="A5877" s="25" t="s">
        <v>10662</v>
      </c>
      <c r="B5877" s="45" t="s">
        <v>10663</v>
      </c>
      <c r="C5877" s="45"/>
      <c r="E5877" s="45"/>
    </row>
    <row r="5878" spans="1:5">
      <c r="A5878" s="42" t="s">
        <v>10664</v>
      </c>
      <c r="B5878" s="25" t="s">
        <v>16317</v>
      </c>
      <c r="C5878" s="25" t="s">
        <v>11992</v>
      </c>
      <c r="D5878" s="3" t="s">
        <v>10672</v>
      </c>
      <c r="E5878" s="25" t="s">
        <v>16318</v>
      </c>
    </row>
    <row r="5879" spans="1:5">
      <c r="A5879" s="42" t="s">
        <v>10665</v>
      </c>
      <c r="B5879" s="25" t="s">
        <v>16319</v>
      </c>
      <c r="C5879" s="25" t="s">
        <v>16320</v>
      </c>
      <c r="D5879" s="3" t="s">
        <v>10673</v>
      </c>
      <c r="E5879" s="25" t="s">
        <v>12432</v>
      </c>
    </row>
    <row r="5880" spans="1:5">
      <c r="A5880" s="42" t="s">
        <v>10666</v>
      </c>
      <c r="B5880" s="25" t="s">
        <v>16321</v>
      </c>
      <c r="C5880" s="25" t="s">
        <v>16322</v>
      </c>
      <c r="D5880" s="3" t="s">
        <v>10674</v>
      </c>
      <c r="E5880" s="25" t="s">
        <v>12433</v>
      </c>
    </row>
    <row r="5881" spans="1:5">
      <c r="A5881" s="42" t="s">
        <v>10667</v>
      </c>
      <c r="B5881" s="25" t="s">
        <v>16323</v>
      </c>
      <c r="C5881" s="25" t="s">
        <v>16324</v>
      </c>
      <c r="D5881" s="3" t="s">
        <v>10676</v>
      </c>
      <c r="E5881" s="25" t="s">
        <v>12434</v>
      </c>
    </row>
    <row r="5882" spans="1:5">
      <c r="A5882" s="42" t="s">
        <v>10668</v>
      </c>
      <c r="B5882" s="25" t="s">
        <v>16325</v>
      </c>
      <c r="C5882" s="25" t="s">
        <v>11992</v>
      </c>
      <c r="D5882" s="3" t="s">
        <v>10682</v>
      </c>
      <c r="E5882" s="25" t="s">
        <v>16326</v>
      </c>
    </row>
    <row r="5883" spans="1:5">
      <c r="A5883" s="42" t="s">
        <v>10669</v>
      </c>
      <c r="B5883" s="25" t="s">
        <v>16327</v>
      </c>
      <c r="C5883" s="25" t="s">
        <v>16328</v>
      </c>
      <c r="D5883" s="3" t="s">
        <v>10683</v>
      </c>
      <c r="E5883" s="25" t="s">
        <v>12432</v>
      </c>
    </row>
    <row r="5884" spans="1:5">
      <c r="A5884" s="42" t="s">
        <v>10670</v>
      </c>
      <c r="B5884" s="25" t="s">
        <v>16329</v>
      </c>
      <c r="C5884" s="25" t="s">
        <v>16330</v>
      </c>
      <c r="D5884" s="3" t="s">
        <v>10684</v>
      </c>
      <c r="E5884" s="25" t="s">
        <v>12433</v>
      </c>
    </row>
    <row r="5885" spans="1:5">
      <c r="A5885" s="42" t="s">
        <v>10671</v>
      </c>
      <c r="B5885" s="25" t="s">
        <v>16331</v>
      </c>
      <c r="C5885" s="25" t="s">
        <v>16332</v>
      </c>
      <c r="D5885" s="3" t="s">
        <v>10685</v>
      </c>
      <c r="E5885" s="25" t="s">
        <v>12434</v>
      </c>
    </row>
    <row r="5886" spans="1:5">
      <c r="A5886" s="42" t="s">
        <v>10672</v>
      </c>
      <c r="B5886" s="25" t="s">
        <v>16333</v>
      </c>
      <c r="C5886" s="25" t="s">
        <v>11992</v>
      </c>
      <c r="D5886" s="3" t="s">
        <v>10687</v>
      </c>
      <c r="E5886" s="25" t="s">
        <v>16334</v>
      </c>
    </row>
    <row r="5887" spans="1:5">
      <c r="A5887" s="42" t="s">
        <v>10673</v>
      </c>
      <c r="B5887" s="25" t="s">
        <v>16335</v>
      </c>
      <c r="C5887" s="25" t="s">
        <v>16336</v>
      </c>
      <c r="D5887" s="3" t="s">
        <v>10688</v>
      </c>
      <c r="E5887" s="25" t="s">
        <v>12432</v>
      </c>
    </row>
    <row r="5888" spans="1:5">
      <c r="A5888" s="42" t="s">
        <v>10674</v>
      </c>
      <c r="B5888" s="25" t="s">
        <v>10675</v>
      </c>
      <c r="C5888" s="25" t="s">
        <v>16337</v>
      </c>
      <c r="D5888" s="3" t="s">
        <v>10689</v>
      </c>
      <c r="E5888" s="25" t="s">
        <v>12433</v>
      </c>
    </row>
    <row r="5889" spans="1:5">
      <c r="A5889" s="42" t="s">
        <v>10676</v>
      </c>
      <c r="B5889" s="25" t="s">
        <v>16338</v>
      </c>
      <c r="C5889" s="25" t="s">
        <v>16337</v>
      </c>
      <c r="D5889" s="3" t="s">
        <v>10690</v>
      </c>
      <c r="E5889" s="25" t="s">
        <v>12434</v>
      </c>
    </row>
    <row r="5890" spans="1:5">
      <c r="A5890" s="42" t="s">
        <v>10677</v>
      </c>
      <c r="B5890" s="25" t="s">
        <v>16339</v>
      </c>
      <c r="C5890" s="25" t="s">
        <v>11992</v>
      </c>
      <c r="D5890" s="3" t="s">
        <v>10695</v>
      </c>
      <c r="E5890" s="25" t="s">
        <v>16340</v>
      </c>
    </row>
    <row r="5891" spans="1:5">
      <c r="A5891" s="42" t="s">
        <v>10678</v>
      </c>
      <c r="B5891" s="25" t="s">
        <v>16341</v>
      </c>
      <c r="C5891" s="25" t="s">
        <v>16342</v>
      </c>
      <c r="D5891" s="3" t="s">
        <v>10696</v>
      </c>
      <c r="E5891" s="25" t="s">
        <v>12432</v>
      </c>
    </row>
    <row r="5892" spans="1:5">
      <c r="A5892" s="42" t="s">
        <v>10679</v>
      </c>
      <c r="B5892" s="25" t="s">
        <v>10680</v>
      </c>
      <c r="C5892" s="25" t="s">
        <v>16343</v>
      </c>
      <c r="D5892" s="3" t="s">
        <v>10697</v>
      </c>
      <c r="E5892" s="25" t="s">
        <v>12433</v>
      </c>
    </row>
    <row r="5893" spans="1:5">
      <c r="A5893" s="42" t="s">
        <v>10681</v>
      </c>
      <c r="B5893" s="25" t="s">
        <v>16344</v>
      </c>
      <c r="C5893" s="25" t="s">
        <v>16343</v>
      </c>
      <c r="D5893" s="3" t="s">
        <v>10698</v>
      </c>
      <c r="E5893" s="25" t="s">
        <v>12434</v>
      </c>
    </row>
    <row r="5894" spans="1:5">
      <c r="A5894" s="42" t="s">
        <v>10682</v>
      </c>
      <c r="B5894" s="25" t="s">
        <v>16345</v>
      </c>
      <c r="C5894" s="25" t="s">
        <v>11992</v>
      </c>
      <c r="D5894" s="3" t="s">
        <v>10699</v>
      </c>
      <c r="E5894" s="25" t="s">
        <v>16346</v>
      </c>
    </row>
    <row r="5895" spans="1:5">
      <c r="A5895" s="42" t="s">
        <v>10683</v>
      </c>
      <c r="B5895" s="25" t="s">
        <v>16347</v>
      </c>
      <c r="C5895" s="25" t="s">
        <v>16348</v>
      </c>
      <c r="D5895" s="3" t="s">
        <v>10700</v>
      </c>
      <c r="E5895" s="25" t="s">
        <v>12432</v>
      </c>
    </row>
    <row r="5896" spans="1:5">
      <c r="A5896" s="42" t="s">
        <v>10684</v>
      </c>
      <c r="B5896" s="25" t="s">
        <v>16349</v>
      </c>
      <c r="C5896" s="25" t="s">
        <v>16350</v>
      </c>
      <c r="D5896" s="3" t="s">
        <v>10701</v>
      </c>
      <c r="E5896" s="25" t="s">
        <v>12433</v>
      </c>
    </row>
    <row r="5897" spans="1:5">
      <c r="A5897" s="42" t="s">
        <v>10685</v>
      </c>
      <c r="B5897" s="25" t="s">
        <v>10686</v>
      </c>
      <c r="C5897" s="25" t="s">
        <v>16351</v>
      </c>
      <c r="D5897" s="3" t="s">
        <v>10702</v>
      </c>
      <c r="E5897" s="25" t="s">
        <v>12434</v>
      </c>
    </row>
    <row r="5898" spans="1:5">
      <c r="A5898" s="42" t="s">
        <v>10687</v>
      </c>
      <c r="B5898" s="25" t="s">
        <v>16352</v>
      </c>
      <c r="C5898" s="25" t="s">
        <v>11992</v>
      </c>
      <c r="D5898" s="3" t="s">
        <v>10691</v>
      </c>
      <c r="E5898" s="25" t="s">
        <v>16353</v>
      </c>
    </row>
    <row r="5899" spans="1:5">
      <c r="A5899" s="42" t="s">
        <v>10688</v>
      </c>
      <c r="B5899" s="25" t="s">
        <v>16354</v>
      </c>
      <c r="C5899" s="25" t="s">
        <v>16355</v>
      </c>
      <c r="D5899" s="3" t="s">
        <v>10692</v>
      </c>
      <c r="E5899" s="25" t="s">
        <v>12432</v>
      </c>
    </row>
    <row r="5900" spans="1:5">
      <c r="A5900" s="42" t="s">
        <v>10689</v>
      </c>
      <c r="B5900" s="25" t="s">
        <v>16356</v>
      </c>
      <c r="C5900" s="25" t="s">
        <v>16357</v>
      </c>
      <c r="D5900" s="3" t="s">
        <v>10693</v>
      </c>
      <c r="E5900" s="25" t="s">
        <v>12433</v>
      </c>
    </row>
    <row r="5901" spans="1:5">
      <c r="A5901" s="42" t="s">
        <v>10690</v>
      </c>
      <c r="B5901" s="25" t="s">
        <v>16358</v>
      </c>
      <c r="C5901" s="25" t="s">
        <v>16359</v>
      </c>
      <c r="D5901" s="3" t="s">
        <v>10694</v>
      </c>
      <c r="E5901" s="25" t="s">
        <v>12434</v>
      </c>
    </row>
    <row r="5902" spans="1:5">
      <c r="A5902" s="42" t="s">
        <v>10691</v>
      </c>
      <c r="B5902" s="25" t="s">
        <v>16360</v>
      </c>
      <c r="C5902" s="25" t="s">
        <v>11992</v>
      </c>
      <c r="D5902" s="3" t="s">
        <v>10664</v>
      </c>
      <c r="E5902" s="25" t="s">
        <v>16361</v>
      </c>
    </row>
    <row r="5903" spans="1:5">
      <c r="A5903" s="42" t="s">
        <v>10692</v>
      </c>
      <c r="B5903" s="25" t="s">
        <v>16362</v>
      </c>
      <c r="C5903" s="25" t="s">
        <v>16363</v>
      </c>
      <c r="D5903" s="3" t="s">
        <v>10665</v>
      </c>
      <c r="E5903" s="25" t="s">
        <v>12432</v>
      </c>
    </row>
    <row r="5904" spans="1:5">
      <c r="A5904" s="42" t="s">
        <v>10693</v>
      </c>
      <c r="B5904" s="25" t="s">
        <v>16364</v>
      </c>
      <c r="C5904" s="25" t="s">
        <v>16365</v>
      </c>
      <c r="D5904" s="3" t="s">
        <v>10666</v>
      </c>
      <c r="E5904" s="25" t="s">
        <v>12433</v>
      </c>
    </row>
    <row r="5905" spans="1:5">
      <c r="A5905" s="42" t="s">
        <v>10694</v>
      </c>
      <c r="B5905" s="25" t="s">
        <v>16366</v>
      </c>
      <c r="C5905" s="25" t="s">
        <v>16367</v>
      </c>
      <c r="D5905" s="3" t="s">
        <v>10667</v>
      </c>
      <c r="E5905" s="25" t="s">
        <v>12434</v>
      </c>
    </row>
    <row r="5906" spans="1:5">
      <c r="A5906" s="42" t="s">
        <v>10695</v>
      </c>
      <c r="B5906" s="25" t="s">
        <v>16368</v>
      </c>
      <c r="C5906" s="25" t="s">
        <v>11992</v>
      </c>
      <c r="D5906" s="3" t="s">
        <v>10677</v>
      </c>
      <c r="E5906" s="25" t="s">
        <v>16369</v>
      </c>
    </row>
    <row r="5907" spans="1:5">
      <c r="A5907" s="42" t="s">
        <v>10696</v>
      </c>
      <c r="B5907" s="25" t="s">
        <v>16370</v>
      </c>
      <c r="C5907" s="25" t="s">
        <v>16371</v>
      </c>
      <c r="D5907" s="3" t="s">
        <v>10678</v>
      </c>
      <c r="E5907" s="25" t="s">
        <v>12432</v>
      </c>
    </row>
    <row r="5908" spans="1:5">
      <c r="A5908" s="42" t="s">
        <v>10697</v>
      </c>
      <c r="B5908" s="25" t="s">
        <v>16372</v>
      </c>
      <c r="C5908" s="25" t="s">
        <v>16373</v>
      </c>
      <c r="D5908" s="3" t="s">
        <v>10679</v>
      </c>
      <c r="E5908" s="25" t="s">
        <v>12433</v>
      </c>
    </row>
    <row r="5909" spans="1:5">
      <c r="A5909" s="42" t="s">
        <v>10698</v>
      </c>
      <c r="B5909" s="25" t="s">
        <v>16374</v>
      </c>
      <c r="C5909" s="25" t="s">
        <v>16375</v>
      </c>
      <c r="D5909" s="3" t="s">
        <v>10681</v>
      </c>
      <c r="E5909" s="25" t="s">
        <v>12434</v>
      </c>
    </row>
    <row r="5910" spans="1:5">
      <c r="A5910" s="42" t="s">
        <v>10699</v>
      </c>
      <c r="B5910" s="25" t="s">
        <v>16376</v>
      </c>
      <c r="C5910" s="25" t="s">
        <v>11992</v>
      </c>
      <c r="D5910" s="3" t="s">
        <v>10668</v>
      </c>
      <c r="E5910" s="25" t="s">
        <v>16377</v>
      </c>
    </row>
    <row r="5911" spans="1:5">
      <c r="A5911" s="42" t="s">
        <v>10700</v>
      </c>
      <c r="B5911" s="25" t="s">
        <v>16378</v>
      </c>
      <c r="C5911" s="25" t="s">
        <v>16379</v>
      </c>
      <c r="D5911" s="3" t="s">
        <v>10669</v>
      </c>
      <c r="E5911" s="25" t="s">
        <v>12432</v>
      </c>
    </row>
    <row r="5912" spans="1:5">
      <c r="A5912" s="42" t="s">
        <v>10701</v>
      </c>
      <c r="B5912" s="25" t="s">
        <v>16380</v>
      </c>
      <c r="C5912" s="25" t="s">
        <v>16381</v>
      </c>
      <c r="D5912" s="3" t="s">
        <v>10670</v>
      </c>
      <c r="E5912" s="25" t="s">
        <v>12433</v>
      </c>
    </row>
    <row r="5913" spans="1:5">
      <c r="A5913" s="42" t="s">
        <v>10702</v>
      </c>
      <c r="B5913" s="25" t="s">
        <v>16382</v>
      </c>
      <c r="C5913" s="25" t="s">
        <v>16383</v>
      </c>
      <c r="D5913" s="3" t="s">
        <v>10671</v>
      </c>
      <c r="E5913" s="25" t="s">
        <v>12434</v>
      </c>
    </row>
    <row r="5914" spans="1:5">
      <c r="A5914" s="42" t="s">
        <v>10703</v>
      </c>
      <c r="B5914" s="25" t="s">
        <v>16384</v>
      </c>
      <c r="C5914" s="25" t="s">
        <v>11992</v>
      </c>
      <c r="D5914" s="3" t="s">
        <v>10715</v>
      </c>
      <c r="E5914" s="25" t="s">
        <v>16385</v>
      </c>
    </row>
    <row r="5915" spans="1:5">
      <c r="A5915" s="42" t="s">
        <v>10704</v>
      </c>
      <c r="B5915" s="25" t="s">
        <v>16386</v>
      </c>
      <c r="C5915" s="25" t="s">
        <v>16387</v>
      </c>
      <c r="D5915" s="3" t="s">
        <v>10716</v>
      </c>
      <c r="E5915" s="25" t="s">
        <v>12432</v>
      </c>
    </row>
    <row r="5916" spans="1:5">
      <c r="A5916" s="42" t="s">
        <v>10705</v>
      </c>
      <c r="B5916" s="25" t="s">
        <v>16388</v>
      </c>
      <c r="C5916" s="25" t="s">
        <v>16389</v>
      </c>
      <c r="D5916" s="3" t="s">
        <v>10717</v>
      </c>
      <c r="E5916" s="25" t="s">
        <v>12433</v>
      </c>
    </row>
    <row r="5917" spans="1:5">
      <c r="A5917" s="42" t="s">
        <v>10706</v>
      </c>
      <c r="B5917" s="25" t="s">
        <v>16390</v>
      </c>
      <c r="C5917" s="25" t="s">
        <v>16391</v>
      </c>
      <c r="D5917" s="3" t="s">
        <v>10718</v>
      </c>
      <c r="E5917" s="25" t="s">
        <v>12434</v>
      </c>
    </row>
    <row r="5918" spans="1:5">
      <c r="A5918" s="42" t="s">
        <v>10707</v>
      </c>
      <c r="B5918" s="25" t="s">
        <v>16392</v>
      </c>
      <c r="C5918" s="25" t="s">
        <v>11992</v>
      </c>
      <c r="D5918" s="3" t="s">
        <v>10719</v>
      </c>
      <c r="E5918" s="25" t="s">
        <v>16393</v>
      </c>
    </row>
    <row r="5919" spans="1:5">
      <c r="A5919" s="42" t="s">
        <v>10708</v>
      </c>
      <c r="B5919" s="25" t="s">
        <v>16394</v>
      </c>
      <c r="C5919" s="25" t="s">
        <v>16395</v>
      </c>
      <c r="D5919" s="3" t="s">
        <v>10720</v>
      </c>
      <c r="E5919" s="25" t="s">
        <v>12432</v>
      </c>
    </row>
    <row r="5920" spans="1:5">
      <c r="A5920" s="42" t="s">
        <v>10709</v>
      </c>
      <c r="B5920" s="25" t="s">
        <v>16396</v>
      </c>
      <c r="C5920" s="25" t="s">
        <v>16397</v>
      </c>
      <c r="D5920" s="3" t="s">
        <v>10721</v>
      </c>
      <c r="E5920" s="25" t="s">
        <v>12433</v>
      </c>
    </row>
    <row r="5921" spans="1:5">
      <c r="A5921" s="42" t="s">
        <v>10710</v>
      </c>
      <c r="B5921" s="25" t="s">
        <v>16398</v>
      </c>
      <c r="C5921" s="25" t="s">
        <v>16399</v>
      </c>
      <c r="D5921" s="3" t="s">
        <v>10722</v>
      </c>
      <c r="E5921" s="25" t="s">
        <v>12434</v>
      </c>
    </row>
    <row r="5922" spans="1:5">
      <c r="A5922" s="42" t="s">
        <v>10711</v>
      </c>
      <c r="B5922" s="25" t="s">
        <v>16400</v>
      </c>
      <c r="C5922" s="25" t="s">
        <v>11992</v>
      </c>
      <c r="D5922" s="3" t="s">
        <v>10723</v>
      </c>
      <c r="E5922" s="25" t="s">
        <v>16401</v>
      </c>
    </row>
    <row r="5923" spans="1:5">
      <c r="A5923" s="42" t="s">
        <v>10712</v>
      </c>
      <c r="B5923" s="25" t="s">
        <v>16402</v>
      </c>
      <c r="C5923" s="25" t="s">
        <v>16403</v>
      </c>
      <c r="D5923" s="3" t="s">
        <v>10724</v>
      </c>
      <c r="E5923" s="25" t="s">
        <v>12432</v>
      </c>
    </row>
    <row r="5924" spans="1:5">
      <c r="A5924" s="42" t="s">
        <v>10713</v>
      </c>
      <c r="B5924" s="25" t="s">
        <v>16404</v>
      </c>
      <c r="C5924" s="25" t="s">
        <v>16405</v>
      </c>
      <c r="D5924" s="3" t="s">
        <v>10725</v>
      </c>
      <c r="E5924" s="25" t="s">
        <v>12433</v>
      </c>
    </row>
    <row r="5925" spans="1:5">
      <c r="A5925" s="42" t="s">
        <v>10714</v>
      </c>
      <c r="B5925" s="25" t="s">
        <v>16406</v>
      </c>
      <c r="C5925" s="25" t="s">
        <v>16407</v>
      </c>
      <c r="D5925" s="3" t="s">
        <v>10726</v>
      </c>
      <c r="E5925" s="25" t="s">
        <v>12434</v>
      </c>
    </row>
    <row r="5926" spans="1:5">
      <c r="A5926" s="42" t="s">
        <v>10715</v>
      </c>
      <c r="B5926" s="25" t="s">
        <v>16408</v>
      </c>
      <c r="C5926" s="25" t="s">
        <v>11992</v>
      </c>
      <c r="D5926" s="3" t="s">
        <v>10703</v>
      </c>
      <c r="E5926" s="25" t="s">
        <v>16409</v>
      </c>
    </row>
    <row r="5927" spans="1:5">
      <c r="A5927" s="42" t="s">
        <v>10716</v>
      </c>
      <c r="B5927" s="25" t="s">
        <v>16410</v>
      </c>
      <c r="C5927" s="25" t="s">
        <v>16411</v>
      </c>
      <c r="D5927" s="3" t="s">
        <v>10704</v>
      </c>
      <c r="E5927" s="25" t="s">
        <v>12432</v>
      </c>
    </row>
    <row r="5928" spans="1:5">
      <c r="A5928" s="42" t="s">
        <v>10717</v>
      </c>
      <c r="B5928" s="25" t="s">
        <v>16412</v>
      </c>
      <c r="C5928" s="25" t="s">
        <v>16413</v>
      </c>
      <c r="D5928" s="3" t="s">
        <v>10705</v>
      </c>
      <c r="E5928" s="25" t="s">
        <v>12433</v>
      </c>
    </row>
    <row r="5929" spans="1:5">
      <c r="A5929" s="42" t="s">
        <v>10718</v>
      </c>
      <c r="B5929" s="25" t="s">
        <v>10613</v>
      </c>
      <c r="C5929" s="25" t="s">
        <v>16414</v>
      </c>
      <c r="D5929" s="3" t="s">
        <v>10706</v>
      </c>
      <c r="E5929" s="25" t="s">
        <v>12434</v>
      </c>
    </row>
    <row r="5930" spans="1:5">
      <c r="A5930" s="42" t="s">
        <v>10719</v>
      </c>
      <c r="B5930" s="25" t="s">
        <v>16415</v>
      </c>
      <c r="C5930" s="25" t="s">
        <v>11992</v>
      </c>
      <c r="D5930" s="3" t="s">
        <v>10707</v>
      </c>
      <c r="E5930" s="25" t="s">
        <v>16416</v>
      </c>
    </row>
    <row r="5931" spans="1:5">
      <c r="A5931" s="42" t="s">
        <v>10720</v>
      </c>
      <c r="B5931" s="25" t="s">
        <v>16417</v>
      </c>
      <c r="C5931" s="25" t="s">
        <v>16418</v>
      </c>
      <c r="D5931" s="3" t="s">
        <v>10708</v>
      </c>
      <c r="E5931" s="25" t="s">
        <v>12432</v>
      </c>
    </row>
    <row r="5932" spans="1:5">
      <c r="A5932" s="42" t="s">
        <v>10721</v>
      </c>
      <c r="B5932" s="25" t="s">
        <v>16419</v>
      </c>
      <c r="C5932" s="25" t="s">
        <v>16420</v>
      </c>
      <c r="D5932" s="3" t="s">
        <v>10709</v>
      </c>
      <c r="E5932" s="25" t="s">
        <v>12433</v>
      </c>
    </row>
    <row r="5933" spans="1:5">
      <c r="A5933" s="42" t="s">
        <v>10722</v>
      </c>
      <c r="B5933" s="25" t="s">
        <v>16421</v>
      </c>
      <c r="C5933" s="25" t="s">
        <v>16422</v>
      </c>
      <c r="D5933" s="3" t="s">
        <v>10710</v>
      </c>
      <c r="E5933" s="25" t="s">
        <v>12434</v>
      </c>
    </row>
    <row r="5934" spans="1:5">
      <c r="A5934" s="42" t="s">
        <v>10723</v>
      </c>
      <c r="B5934" s="25" t="s">
        <v>16423</v>
      </c>
      <c r="C5934" s="25" t="s">
        <v>11992</v>
      </c>
      <c r="D5934" s="3" t="s">
        <v>10711</v>
      </c>
      <c r="E5934" s="25" t="s">
        <v>16424</v>
      </c>
    </row>
    <row r="5935" spans="1:5">
      <c r="A5935" s="42" t="s">
        <v>10724</v>
      </c>
      <c r="B5935" s="25" t="s">
        <v>16425</v>
      </c>
      <c r="C5935" s="25" t="s">
        <v>16426</v>
      </c>
      <c r="D5935" s="3" t="s">
        <v>10712</v>
      </c>
      <c r="E5935" s="25" t="s">
        <v>12432</v>
      </c>
    </row>
    <row r="5936" spans="1:5">
      <c r="A5936" s="42" t="s">
        <v>10725</v>
      </c>
      <c r="B5936" s="25" t="s">
        <v>16427</v>
      </c>
      <c r="C5936" s="25" t="s">
        <v>16428</v>
      </c>
      <c r="D5936" s="3" t="s">
        <v>10713</v>
      </c>
      <c r="E5936" s="25" t="s">
        <v>12433</v>
      </c>
    </row>
    <row r="5937" spans="1:5">
      <c r="A5937" s="42" t="s">
        <v>10726</v>
      </c>
      <c r="B5937" s="25" t="s">
        <v>16429</v>
      </c>
      <c r="C5937" s="25" t="s">
        <v>16430</v>
      </c>
      <c r="D5937" s="3" t="s">
        <v>10714</v>
      </c>
      <c r="E5937" s="25" t="s">
        <v>12434</v>
      </c>
    </row>
    <row r="5938" spans="1:5">
      <c r="A5938" s="42" t="s">
        <v>10727</v>
      </c>
      <c r="B5938" s="25" t="s">
        <v>16431</v>
      </c>
      <c r="C5938" s="25" t="s">
        <v>11992</v>
      </c>
      <c r="D5938" s="3" t="s">
        <v>10731</v>
      </c>
      <c r="E5938" s="25" t="s">
        <v>16432</v>
      </c>
    </row>
    <row r="5939" spans="1:5">
      <c r="A5939" s="42" t="s">
        <v>10728</v>
      </c>
      <c r="B5939" s="25" t="s">
        <v>16433</v>
      </c>
      <c r="C5939" s="25" t="s">
        <v>16434</v>
      </c>
      <c r="D5939" s="3" t="s">
        <v>10732</v>
      </c>
      <c r="E5939" s="25" t="s">
        <v>12432</v>
      </c>
    </row>
    <row r="5940" spans="1:5">
      <c r="A5940" s="42" t="s">
        <v>10729</v>
      </c>
      <c r="B5940" s="25" t="s">
        <v>16435</v>
      </c>
      <c r="C5940" s="25" t="s">
        <v>16436</v>
      </c>
      <c r="D5940" s="3" t="s">
        <v>10733</v>
      </c>
      <c r="E5940" s="25" t="s">
        <v>12433</v>
      </c>
    </row>
    <row r="5941" spans="1:5">
      <c r="A5941" s="42" t="s">
        <v>10730</v>
      </c>
      <c r="B5941" s="25" t="s">
        <v>10613</v>
      </c>
      <c r="C5941" s="25" t="s">
        <v>16437</v>
      </c>
      <c r="D5941" s="3" t="s">
        <v>10734</v>
      </c>
      <c r="E5941" s="25" t="s">
        <v>12434</v>
      </c>
    </row>
    <row r="5942" spans="1:5">
      <c r="A5942" s="42" t="s">
        <v>10731</v>
      </c>
      <c r="B5942" s="25" t="s">
        <v>16438</v>
      </c>
      <c r="C5942" s="25" t="s">
        <v>11992</v>
      </c>
      <c r="D5942" s="3" t="s">
        <v>10727</v>
      </c>
      <c r="E5942" s="25" t="s">
        <v>16439</v>
      </c>
    </row>
    <row r="5943" spans="1:5">
      <c r="A5943" s="42" t="s">
        <v>10732</v>
      </c>
      <c r="B5943" s="25" t="s">
        <v>16440</v>
      </c>
      <c r="C5943" s="25" t="s">
        <v>16441</v>
      </c>
      <c r="D5943" s="3" t="s">
        <v>10728</v>
      </c>
      <c r="E5943" s="25" t="s">
        <v>12432</v>
      </c>
    </row>
    <row r="5944" spans="1:5">
      <c r="A5944" s="42" t="s">
        <v>10733</v>
      </c>
      <c r="B5944" s="25" t="s">
        <v>16442</v>
      </c>
      <c r="C5944" s="25" t="s">
        <v>16443</v>
      </c>
      <c r="D5944" s="3" t="s">
        <v>10729</v>
      </c>
      <c r="E5944" s="25" t="s">
        <v>12433</v>
      </c>
    </row>
    <row r="5945" spans="1:5">
      <c r="A5945" s="42" t="s">
        <v>10734</v>
      </c>
      <c r="B5945" s="25" t="s">
        <v>16444</v>
      </c>
      <c r="C5945" s="25" t="s">
        <v>16445</v>
      </c>
      <c r="D5945" s="3" t="s">
        <v>10730</v>
      </c>
      <c r="E5945" s="25" t="s">
        <v>12434</v>
      </c>
    </row>
    <row r="5946" spans="1:5">
      <c r="A5946" s="42" t="s">
        <v>10735</v>
      </c>
      <c r="B5946" s="25" t="s">
        <v>16446</v>
      </c>
      <c r="C5946" s="25" t="s">
        <v>11992</v>
      </c>
      <c r="D5946" s="3" t="s">
        <v>10735</v>
      </c>
      <c r="E5946" s="25" t="s">
        <v>16447</v>
      </c>
    </row>
    <row r="5947" spans="1:5">
      <c r="A5947" s="42" t="s">
        <v>10736</v>
      </c>
      <c r="B5947" s="25" t="s">
        <v>16448</v>
      </c>
      <c r="C5947" s="25" t="s">
        <v>16449</v>
      </c>
      <c r="D5947" s="3" t="s">
        <v>10736</v>
      </c>
      <c r="E5947" s="25" t="s">
        <v>12432</v>
      </c>
    </row>
    <row r="5948" spans="1:5">
      <c r="A5948" s="42" t="s">
        <v>10737</v>
      </c>
      <c r="B5948" s="25" t="s">
        <v>16450</v>
      </c>
      <c r="C5948" s="25" t="s">
        <v>16451</v>
      </c>
      <c r="D5948" s="3" t="s">
        <v>10737</v>
      </c>
      <c r="E5948" s="25" t="s">
        <v>12433</v>
      </c>
    </row>
    <row r="5949" spans="1:5">
      <c r="A5949" s="42" t="s">
        <v>10738</v>
      </c>
      <c r="B5949" s="25" t="s">
        <v>10613</v>
      </c>
      <c r="C5949" s="25" t="s">
        <v>16452</v>
      </c>
      <c r="D5949" s="3" t="s">
        <v>10738</v>
      </c>
      <c r="E5949" s="25" t="s">
        <v>12434</v>
      </c>
    </row>
    <row r="5950" spans="1:5">
      <c r="A5950" s="42" t="s">
        <v>17593</v>
      </c>
      <c r="B5950" s="25" t="s">
        <v>17665</v>
      </c>
    </row>
    <row r="5951" spans="1:5">
      <c r="A5951" s="42" t="s">
        <v>17594</v>
      </c>
      <c r="B5951" s="25" t="s">
        <v>17666</v>
      </c>
    </row>
    <row r="5952" spans="1:5">
      <c r="A5952" s="42" t="s">
        <v>17595</v>
      </c>
      <c r="B5952" s="25" t="s">
        <v>17667</v>
      </c>
    </row>
    <row r="5953" spans="1:5">
      <c r="A5953" s="42" t="s">
        <v>17596</v>
      </c>
      <c r="B5953" s="25" t="s">
        <v>17668</v>
      </c>
    </row>
    <row r="5954" spans="1:5">
      <c r="A5954" s="42" t="s">
        <v>17597</v>
      </c>
      <c r="B5954" s="25" t="s">
        <v>17669</v>
      </c>
    </row>
    <row r="5955" spans="1:5">
      <c r="A5955" s="42" t="s">
        <v>17598</v>
      </c>
      <c r="B5955" s="25" t="s">
        <v>17670</v>
      </c>
    </row>
    <row r="5956" spans="1:5">
      <c r="A5956" s="42" t="s">
        <v>17599</v>
      </c>
      <c r="B5956" s="25" t="s">
        <v>17671</v>
      </c>
    </row>
    <row r="5957" spans="1:5">
      <c r="A5957" s="42" t="s">
        <v>17600</v>
      </c>
      <c r="B5957" s="25" t="s">
        <v>17672</v>
      </c>
    </row>
    <row r="5958" spans="1:5">
      <c r="A5958" s="25" t="s">
        <v>10739</v>
      </c>
      <c r="B5958" s="25" t="s">
        <v>10740</v>
      </c>
    </row>
    <row r="5959" spans="1:5">
      <c r="A5959" s="25" t="s">
        <v>10741</v>
      </c>
      <c r="B5959" s="25" t="s">
        <v>10742</v>
      </c>
    </row>
    <row r="5960" spans="1:5">
      <c r="A5960" s="42" t="s">
        <v>10743</v>
      </c>
      <c r="B5960" s="25" t="s">
        <v>10744</v>
      </c>
      <c r="D5960" s="42"/>
    </row>
    <row r="5961" spans="1:5">
      <c r="A5961" s="25" t="s">
        <v>10745</v>
      </c>
      <c r="B5961" s="25" t="s">
        <v>10746</v>
      </c>
    </row>
    <row r="5962" spans="1:5">
      <c r="A5962" s="25" t="s">
        <v>10747</v>
      </c>
      <c r="B5962" s="45" t="s">
        <v>18321</v>
      </c>
      <c r="C5962" s="45"/>
      <c r="E5962" s="45"/>
    </row>
    <row r="5963" spans="1:5">
      <c r="A5963" s="25" t="s">
        <v>18299</v>
      </c>
      <c r="B5963" s="25" t="s">
        <v>18307</v>
      </c>
    </row>
    <row r="5964" spans="1:5">
      <c r="A5964" s="25" t="s">
        <v>10748</v>
      </c>
      <c r="B5964" s="25" t="s">
        <v>10749</v>
      </c>
    </row>
    <row r="5965" spans="1:5">
      <c r="A5965" s="25" t="s">
        <v>10750</v>
      </c>
      <c r="B5965" s="25" t="s">
        <v>10751</v>
      </c>
    </row>
    <row r="5966" spans="1:5">
      <c r="A5966" s="25" t="s">
        <v>10752</v>
      </c>
      <c r="B5966" s="25" t="s">
        <v>10753</v>
      </c>
    </row>
    <row r="5967" spans="1:5">
      <c r="A5967" s="25" t="s">
        <v>10754</v>
      </c>
      <c r="B5967" s="25" t="s">
        <v>10755</v>
      </c>
    </row>
    <row r="5968" spans="1:5">
      <c r="A5968" s="25" t="s">
        <v>10756</v>
      </c>
      <c r="B5968" s="45" t="s">
        <v>10757</v>
      </c>
      <c r="C5968" s="45" t="s">
        <v>11992</v>
      </c>
      <c r="D5968" s="45" t="s">
        <v>11992</v>
      </c>
      <c r="E5968" s="45" t="s">
        <v>11992</v>
      </c>
    </row>
    <row r="5969" spans="1:5">
      <c r="A5969" s="25" t="s">
        <v>10758</v>
      </c>
      <c r="B5969" s="45" t="s">
        <v>13506</v>
      </c>
      <c r="C5969" s="45" t="s">
        <v>11992</v>
      </c>
      <c r="D5969" s="25" t="s">
        <v>10758</v>
      </c>
      <c r="E5969" s="45" t="s">
        <v>13507</v>
      </c>
    </row>
    <row r="5970" spans="1:5">
      <c r="A5970" s="25" t="s">
        <v>10759</v>
      </c>
      <c r="B5970" s="45" t="s">
        <v>13508</v>
      </c>
      <c r="C5970" s="45" t="s">
        <v>13509</v>
      </c>
      <c r="D5970" s="25" t="s">
        <v>10759</v>
      </c>
      <c r="E5970" s="45" t="s">
        <v>12432</v>
      </c>
    </row>
    <row r="5971" spans="1:5">
      <c r="A5971" s="25" t="s">
        <v>10760</v>
      </c>
      <c r="B5971" s="45" t="s">
        <v>13510</v>
      </c>
      <c r="C5971" s="45" t="s">
        <v>13511</v>
      </c>
      <c r="D5971" s="25" t="s">
        <v>10760</v>
      </c>
      <c r="E5971" s="45" t="s">
        <v>12433</v>
      </c>
    </row>
    <row r="5972" spans="1:5">
      <c r="A5972" s="25" t="s">
        <v>10761</v>
      </c>
      <c r="B5972" s="45" t="s">
        <v>13512</v>
      </c>
      <c r="C5972" s="45" t="s">
        <v>13513</v>
      </c>
      <c r="D5972" s="25" t="s">
        <v>10761</v>
      </c>
      <c r="E5972" s="45" t="s">
        <v>12434</v>
      </c>
    </row>
    <row r="5973" spans="1:5">
      <c r="A5973" s="25" t="s">
        <v>10762</v>
      </c>
      <c r="B5973" s="45" t="s">
        <v>13514</v>
      </c>
      <c r="C5973" s="45" t="s">
        <v>11992</v>
      </c>
      <c r="D5973" s="25" t="s">
        <v>10762</v>
      </c>
      <c r="E5973" s="45" t="s">
        <v>13515</v>
      </c>
    </row>
    <row r="5974" spans="1:5">
      <c r="A5974" s="25" t="s">
        <v>10763</v>
      </c>
      <c r="B5974" s="45" t="s">
        <v>13516</v>
      </c>
      <c r="C5974" s="45" t="s">
        <v>13517</v>
      </c>
      <c r="D5974" s="25" t="s">
        <v>10763</v>
      </c>
      <c r="E5974" s="45" t="s">
        <v>12432</v>
      </c>
    </row>
    <row r="5975" spans="1:5">
      <c r="A5975" s="25" t="s">
        <v>10764</v>
      </c>
      <c r="B5975" s="45" t="s">
        <v>13518</v>
      </c>
      <c r="C5975" s="45" t="s">
        <v>13519</v>
      </c>
      <c r="D5975" s="25" t="s">
        <v>10764</v>
      </c>
      <c r="E5975" s="45" t="s">
        <v>12433</v>
      </c>
    </row>
    <row r="5976" spans="1:5">
      <c r="A5976" s="25" t="s">
        <v>10765</v>
      </c>
      <c r="B5976" s="45" t="s">
        <v>13520</v>
      </c>
      <c r="C5976" s="45" t="s">
        <v>13521</v>
      </c>
      <c r="D5976" s="25" t="s">
        <v>10765</v>
      </c>
      <c r="E5976" s="45" t="s">
        <v>12434</v>
      </c>
    </row>
    <row r="5977" spans="1:5">
      <c r="A5977" s="25" t="s">
        <v>10766</v>
      </c>
      <c r="B5977" s="45" t="s">
        <v>13522</v>
      </c>
      <c r="C5977" s="45" t="s">
        <v>11992</v>
      </c>
      <c r="D5977" s="25" t="s">
        <v>10774</v>
      </c>
      <c r="E5977" s="45" t="s">
        <v>13523</v>
      </c>
    </row>
    <row r="5978" spans="1:5">
      <c r="A5978" s="25" t="s">
        <v>10767</v>
      </c>
      <c r="B5978" s="45" t="s">
        <v>13524</v>
      </c>
      <c r="C5978" s="45" t="s">
        <v>13525</v>
      </c>
      <c r="D5978" s="25" t="s">
        <v>10775</v>
      </c>
      <c r="E5978" s="45" t="s">
        <v>7458</v>
      </c>
    </row>
    <row r="5979" spans="1:5">
      <c r="A5979" s="25" t="s">
        <v>10768</v>
      </c>
      <c r="B5979" s="45" t="s">
        <v>13526</v>
      </c>
      <c r="C5979" s="45" t="s">
        <v>13527</v>
      </c>
      <c r="D5979" s="25" t="s">
        <v>10776</v>
      </c>
      <c r="E5979" s="45" t="s">
        <v>12433</v>
      </c>
    </row>
    <row r="5980" spans="1:5">
      <c r="A5980" s="25" t="s">
        <v>10769</v>
      </c>
      <c r="B5980" s="45" t="s">
        <v>10056</v>
      </c>
      <c r="C5980" s="45" t="s">
        <v>13528</v>
      </c>
      <c r="D5980" s="25" t="s">
        <v>10777</v>
      </c>
      <c r="E5980" s="45" t="s">
        <v>12434</v>
      </c>
    </row>
    <row r="5981" spans="1:5">
      <c r="A5981" s="25" t="s">
        <v>10770</v>
      </c>
      <c r="B5981" s="45" t="s">
        <v>13506</v>
      </c>
      <c r="C5981" s="45" t="s">
        <v>11992</v>
      </c>
      <c r="D5981" s="25" t="s">
        <v>10770</v>
      </c>
      <c r="E5981" s="45" t="s">
        <v>13529</v>
      </c>
    </row>
    <row r="5982" spans="1:5">
      <c r="A5982" s="25" t="s">
        <v>10771</v>
      </c>
      <c r="B5982" s="45" t="s">
        <v>13530</v>
      </c>
      <c r="C5982" s="45" t="s">
        <v>13531</v>
      </c>
      <c r="D5982" s="25" t="s">
        <v>10771</v>
      </c>
      <c r="E5982" s="45" t="s">
        <v>12432</v>
      </c>
    </row>
    <row r="5983" spans="1:5">
      <c r="A5983" s="25" t="s">
        <v>10772</v>
      </c>
      <c r="B5983" s="45" t="s">
        <v>13532</v>
      </c>
      <c r="C5983" s="45" t="s">
        <v>13533</v>
      </c>
      <c r="D5983" s="25" t="s">
        <v>10772</v>
      </c>
      <c r="E5983" s="45" t="s">
        <v>12433</v>
      </c>
    </row>
    <row r="5984" spans="1:5">
      <c r="A5984" s="25" t="s">
        <v>10773</v>
      </c>
      <c r="B5984" s="45" t="s">
        <v>13534</v>
      </c>
      <c r="C5984" s="45" t="s">
        <v>13531</v>
      </c>
      <c r="D5984" s="25" t="s">
        <v>10773</v>
      </c>
      <c r="E5984" s="45" t="s">
        <v>12434</v>
      </c>
    </row>
    <row r="5985" spans="1:5">
      <c r="A5985" s="25" t="s">
        <v>10774</v>
      </c>
      <c r="B5985" s="45" t="s">
        <v>13535</v>
      </c>
      <c r="C5985" s="45" t="s">
        <v>11992</v>
      </c>
      <c r="D5985" s="25" t="s">
        <v>10778</v>
      </c>
      <c r="E5985" s="45" t="s">
        <v>13536</v>
      </c>
    </row>
    <row r="5986" spans="1:5">
      <c r="A5986" s="25" t="s">
        <v>10775</v>
      </c>
      <c r="B5986" s="45" t="s">
        <v>13537</v>
      </c>
      <c r="C5986" s="45" t="s">
        <v>13538</v>
      </c>
      <c r="D5986" s="25" t="s">
        <v>10779</v>
      </c>
      <c r="E5986" s="45" t="s">
        <v>12432</v>
      </c>
    </row>
    <row r="5987" spans="1:5">
      <c r="A5987" s="25" t="s">
        <v>10776</v>
      </c>
      <c r="B5987" s="45" t="s">
        <v>13539</v>
      </c>
      <c r="C5987" s="45" t="s">
        <v>13540</v>
      </c>
      <c r="D5987" s="25" t="s">
        <v>10780</v>
      </c>
      <c r="E5987" s="45" t="s">
        <v>12433</v>
      </c>
    </row>
    <row r="5988" spans="1:5">
      <c r="A5988" s="25" t="s">
        <v>10777</v>
      </c>
      <c r="B5988" s="45" t="s">
        <v>13541</v>
      </c>
      <c r="C5988" s="45" t="s">
        <v>13542</v>
      </c>
      <c r="D5988" s="25" t="s">
        <v>10781</v>
      </c>
      <c r="E5988" s="45" t="s">
        <v>12434</v>
      </c>
    </row>
    <row r="5989" spans="1:5">
      <c r="A5989" s="25" t="s">
        <v>10778</v>
      </c>
      <c r="B5989" s="45" t="s">
        <v>13543</v>
      </c>
      <c r="C5989" s="45" t="s">
        <v>11992</v>
      </c>
      <c r="D5989" s="25" t="s">
        <v>10766</v>
      </c>
      <c r="E5989" s="45" t="s">
        <v>13544</v>
      </c>
    </row>
    <row r="5990" spans="1:5">
      <c r="A5990" s="25" t="s">
        <v>10779</v>
      </c>
      <c r="B5990" s="45" t="s">
        <v>13545</v>
      </c>
      <c r="C5990" s="45" t="s">
        <v>13546</v>
      </c>
      <c r="D5990" s="25" t="s">
        <v>10767</v>
      </c>
      <c r="E5990" s="45" t="s">
        <v>12432</v>
      </c>
    </row>
    <row r="5991" spans="1:5">
      <c r="A5991" s="25" t="s">
        <v>10780</v>
      </c>
      <c r="B5991" s="45" t="s">
        <v>13547</v>
      </c>
      <c r="C5991" s="45" t="s">
        <v>13548</v>
      </c>
      <c r="D5991" s="25" t="s">
        <v>10768</v>
      </c>
      <c r="E5991" s="45" t="s">
        <v>12433</v>
      </c>
    </row>
    <row r="5992" spans="1:5">
      <c r="A5992" s="25" t="s">
        <v>10781</v>
      </c>
      <c r="B5992" s="45" t="s">
        <v>13549</v>
      </c>
      <c r="C5992" s="45" t="s">
        <v>13550</v>
      </c>
      <c r="D5992" s="25" t="s">
        <v>10769</v>
      </c>
      <c r="E5992" s="45" t="s">
        <v>12434</v>
      </c>
    </row>
    <row r="5993" spans="1:5">
      <c r="A5993" s="25" t="s">
        <v>10782</v>
      </c>
      <c r="B5993" s="45" t="s">
        <v>10783</v>
      </c>
      <c r="C5993" s="45" t="s">
        <v>11992</v>
      </c>
      <c r="D5993" s="25" t="s">
        <v>10806</v>
      </c>
      <c r="E5993" s="45" t="s">
        <v>13551</v>
      </c>
    </row>
    <row r="5994" spans="1:5">
      <c r="A5994" s="25" t="s">
        <v>10784</v>
      </c>
      <c r="B5994" s="45" t="s">
        <v>13552</v>
      </c>
      <c r="C5994" s="45" t="s">
        <v>13553</v>
      </c>
      <c r="D5994" s="25" t="s">
        <v>10807</v>
      </c>
      <c r="E5994" s="45" t="s">
        <v>12432</v>
      </c>
    </row>
    <row r="5995" spans="1:5">
      <c r="A5995" s="25" t="s">
        <v>10785</v>
      </c>
      <c r="B5995" s="45" t="s">
        <v>13554</v>
      </c>
      <c r="C5995" s="45" t="s">
        <v>13555</v>
      </c>
      <c r="D5995" s="25" t="s">
        <v>10808</v>
      </c>
      <c r="E5995" s="45" t="s">
        <v>12433</v>
      </c>
    </row>
    <row r="5996" spans="1:5">
      <c r="A5996" s="25" t="s">
        <v>10786</v>
      </c>
      <c r="B5996" s="45" t="s">
        <v>13556</v>
      </c>
      <c r="C5996" s="45" t="s">
        <v>13557</v>
      </c>
      <c r="D5996" s="25" t="s">
        <v>10810</v>
      </c>
      <c r="E5996" s="45" t="s">
        <v>12434</v>
      </c>
    </row>
    <row r="5997" spans="1:5">
      <c r="A5997" s="25" t="s">
        <v>10787</v>
      </c>
      <c r="B5997" s="45" t="s">
        <v>13558</v>
      </c>
      <c r="C5997" s="45" t="s">
        <v>11992</v>
      </c>
      <c r="D5997" s="25" t="s">
        <v>10797</v>
      </c>
      <c r="E5997" s="45" t="s">
        <v>13559</v>
      </c>
    </row>
    <row r="5998" spans="1:5">
      <c r="A5998" s="25" t="s">
        <v>10788</v>
      </c>
      <c r="B5998" s="45" t="s">
        <v>13560</v>
      </c>
      <c r="C5998" s="45" t="s">
        <v>13561</v>
      </c>
      <c r="D5998" s="25" t="s">
        <v>10798</v>
      </c>
      <c r="E5998" s="45" t="s">
        <v>12432</v>
      </c>
    </row>
    <row r="5999" spans="1:5">
      <c r="A5999" s="25" t="s">
        <v>10789</v>
      </c>
      <c r="B5999" s="45" t="s">
        <v>13562</v>
      </c>
      <c r="C5999" s="45" t="s">
        <v>13563</v>
      </c>
      <c r="D5999" s="25" t="s">
        <v>10799</v>
      </c>
      <c r="E5999" s="45" t="s">
        <v>12433</v>
      </c>
    </row>
    <row r="6000" spans="1:5">
      <c r="A6000" s="25" t="s">
        <v>10790</v>
      </c>
      <c r="B6000" s="45" t="s">
        <v>13564</v>
      </c>
      <c r="C6000" s="45" t="s">
        <v>13565</v>
      </c>
      <c r="D6000" s="25" t="s">
        <v>10800</v>
      </c>
      <c r="E6000" s="45" t="s">
        <v>12434</v>
      </c>
    </row>
    <row r="6001" spans="1:5">
      <c r="A6001" s="25" t="s">
        <v>10791</v>
      </c>
      <c r="B6001" s="45" t="s">
        <v>13566</v>
      </c>
      <c r="C6001" s="45" t="s">
        <v>11992</v>
      </c>
      <c r="D6001" s="25" t="s">
        <v>10791</v>
      </c>
      <c r="E6001" s="45" t="s">
        <v>13567</v>
      </c>
    </row>
    <row r="6002" spans="1:5">
      <c r="A6002" s="25" t="s">
        <v>10792</v>
      </c>
      <c r="B6002" s="45" t="s">
        <v>10793</v>
      </c>
      <c r="C6002" s="45" t="s">
        <v>13568</v>
      </c>
      <c r="D6002" s="25" t="s">
        <v>10792</v>
      </c>
      <c r="E6002" s="45" t="s">
        <v>12432</v>
      </c>
    </row>
    <row r="6003" spans="1:5">
      <c r="A6003" s="25" t="s">
        <v>10794</v>
      </c>
      <c r="B6003" s="45" t="s">
        <v>10795</v>
      </c>
      <c r="C6003" s="45" t="s">
        <v>13569</v>
      </c>
      <c r="D6003" s="25" t="s">
        <v>10794</v>
      </c>
      <c r="E6003" s="45" t="s">
        <v>12433</v>
      </c>
    </row>
    <row r="6004" spans="1:5">
      <c r="A6004" s="25" t="s">
        <v>10796</v>
      </c>
      <c r="B6004" s="45" t="s">
        <v>13570</v>
      </c>
      <c r="C6004" s="45" t="s">
        <v>13571</v>
      </c>
      <c r="D6004" s="25" t="s">
        <v>10796</v>
      </c>
      <c r="E6004" s="45" t="s">
        <v>12434</v>
      </c>
    </row>
    <row r="6005" spans="1:5">
      <c r="A6005" s="25" t="s">
        <v>10797</v>
      </c>
      <c r="B6005" s="45" t="s">
        <v>13572</v>
      </c>
      <c r="C6005" s="45" t="s">
        <v>11992</v>
      </c>
      <c r="D6005" s="25" t="s">
        <v>10787</v>
      </c>
      <c r="E6005" s="45" t="s">
        <v>13573</v>
      </c>
    </row>
    <row r="6006" spans="1:5">
      <c r="A6006" s="25" t="s">
        <v>10798</v>
      </c>
      <c r="B6006" s="45" t="s">
        <v>13574</v>
      </c>
      <c r="C6006" s="45" t="s">
        <v>13575</v>
      </c>
      <c r="D6006" s="25" t="s">
        <v>10788</v>
      </c>
      <c r="E6006" s="45" t="s">
        <v>12432</v>
      </c>
    </row>
    <row r="6007" spans="1:5">
      <c r="A6007" s="25" t="s">
        <v>10799</v>
      </c>
      <c r="B6007" s="45" t="s">
        <v>13576</v>
      </c>
      <c r="C6007" s="45" t="s">
        <v>13577</v>
      </c>
      <c r="D6007" s="25" t="s">
        <v>10789</v>
      </c>
      <c r="E6007" s="45" t="s">
        <v>12433</v>
      </c>
    </row>
    <row r="6008" spans="1:5">
      <c r="A6008" s="25" t="s">
        <v>10800</v>
      </c>
      <c r="B6008" s="45" t="s">
        <v>13578</v>
      </c>
      <c r="C6008" s="45" t="s">
        <v>13579</v>
      </c>
      <c r="D6008" s="25" t="s">
        <v>10790</v>
      </c>
      <c r="E6008" s="45" t="s">
        <v>12434</v>
      </c>
    </row>
    <row r="6009" spans="1:5">
      <c r="A6009" s="25" t="s">
        <v>10801</v>
      </c>
      <c r="B6009" s="45" t="s">
        <v>13580</v>
      </c>
      <c r="C6009" s="45" t="s">
        <v>11992</v>
      </c>
      <c r="D6009" s="25" t="s">
        <v>10801</v>
      </c>
      <c r="E6009" s="45" t="s">
        <v>13581</v>
      </c>
    </row>
    <row r="6010" spans="1:5">
      <c r="A6010" s="25" t="s">
        <v>10802</v>
      </c>
      <c r="B6010" s="45" t="s">
        <v>13582</v>
      </c>
      <c r="C6010" s="45" t="s">
        <v>13583</v>
      </c>
      <c r="D6010" s="25" t="s">
        <v>10802</v>
      </c>
      <c r="E6010" s="45" t="s">
        <v>10226</v>
      </c>
    </row>
    <row r="6011" spans="1:5">
      <c r="A6011" s="25" t="s">
        <v>10803</v>
      </c>
      <c r="B6011" s="45" t="s">
        <v>13584</v>
      </c>
      <c r="C6011" s="45" t="s">
        <v>13585</v>
      </c>
      <c r="D6011" s="25" t="s">
        <v>10803</v>
      </c>
      <c r="E6011" s="45" t="s">
        <v>12433</v>
      </c>
    </row>
    <row r="6012" spans="1:5">
      <c r="A6012" s="25" t="s">
        <v>10804</v>
      </c>
      <c r="B6012" s="45" t="s">
        <v>10805</v>
      </c>
      <c r="C6012" s="45" t="s">
        <v>13586</v>
      </c>
      <c r="D6012" s="25" t="s">
        <v>10804</v>
      </c>
      <c r="E6012" s="45" t="s">
        <v>12434</v>
      </c>
    </row>
    <row r="6013" spans="1:5">
      <c r="A6013" s="25" t="s">
        <v>10806</v>
      </c>
      <c r="B6013" s="45" t="s">
        <v>13587</v>
      </c>
      <c r="C6013" s="45" t="s">
        <v>11992</v>
      </c>
      <c r="D6013" s="25" t="s">
        <v>10782</v>
      </c>
      <c r="E6013" s="45" t="s">
        <v>13588</v>
      </c>
    </row>
    <row r="6014" spans="1:5">
      <c r="A6014" s="25" t="s">
        <v>10807</v>
      </c>
      <c r="B6014" s="45" t="s">
        <v>13589</v>
      </c>
      <c r="C6014" s="45" t="s">
        <v>13590</v>
      </c>
      <c r="D6014" s="25" t="s">
        <v>10784</v>
      </c>
      <c r="E6014" s="45" t="s">
        <v>10226</v>
      </c>
    </row>
    <row r="6015" spans="1:5">
      <c r="A6015" s="25" t="s">
        <v>10808</v>
      </c>
      <c r="B6015" s="45" t="s">
        <v>10809</v>
      </c>
      <c r="C6015" s="45" t="s">
        <v>13591</v>
      </c>
      <c r="D6015" s="25" t="s">
        <v>10785</v>
      </c>
      <c r="E6015" s="45" t="s">
        <v>12433</v>
      </c>
    </row>
    <row r="6016" spans="1:5">
      <c r="A6016" s="25" t="s">
        <v>10810</v>
      </c>
      <c r="B6016" s="45" t="s">
        <v>13592</v>
      </c>
      <c r="C6016" s="45" t="s">
        <v>13593</v>
      </c>
      <c r="D6016" s="25" t="s">
        <v>10786</v>
      </c>
      <c r="E6016" s="45" t="s">
        <v>12434</v>
      </c>
    </row>
    <row r="6017" spans="1:5">
      <c r="A6017" s="25" t="s">
        <v>10811</v>
      </c>
      <c r="B6017" s="45" t="s">
        <v>13594</v>
      </c>
      <c r="C6017" s="45" t="s">
        <v>11992</v>
      </c>
      <c r="D6017" s="25" t="s">
        <v>10811</v>
      </c>
      <c r="E6017" s="45" t="s">
        <v>13595</v>
      </c>
    </row>
    <row r="6018" spans="1:5">
      <c r="A6018" s="25" t="s">
        <v>10812</v>
      </c>
      <c r="B6018" s="45" t="s">
        <v>13596</v>
      </c>
      <c r="C6018" s="45" t="s">
        <v>13597</v>
      </c>
      <c r="D6018" s="25" t="s">
        <v>10812</v>
      </c>
      <c r="E6018" s="45" t="s">
        <v>10226</v>
      </c>
    </row>
    <row r="6019" spans="1:5">
      <c r="A6019" s="25" t="s">
        <v>10813</v>
      </c>
      <c r="B6019" s="45" t="s">
        <v>10814</v>
      </c>
      <c r="C6019" s="45" t="s">
        <v>13598</v>
      </c>
      <c r="D6019" s="25" t="s">
        <v>10813</v>
      </c>
      <c r="E6019" s="45" t="s">
        <v>12433</v>
      </c>
    </row>
    <row r="6020" spans="1:5">
      <c r="A6020" s="25" t="s">
        <v>10815</v>
      </c>
      <c r="B6020" s="45" t="s">
        <v>13599</v>
      </c>
      <c r="C6020" s="45" t="s">
        <v>13600</v>
      </c>
      <c r="D6020" s="25" t="s">
        <v>10815</v>
      </c>
      <c r="E6020" s="45" t="s">
        <v>12434</v>
      </c>
    </row>
    <row r="6021" spans="1:5">
      <c r="A6021" s="25" t="s">
        <v>10816</v>
      </c>
      <c r="B6021" s="45" t="s">
        <v>13601</v>
      </c>
      <c r="C6021" s="45" t="s">
        <v>11992</v>
      </c>
      <c r="D6021" s="25" t="s">
        <v>10816</v>
      </c>
      <c r="E6021" s="45" t="s">
        <v>13602</v>
      </c>
    </row>
    <row r="6022" spans="1:5">
      <c r="A6022" s="25" t="s">
        <v>10817</v>
      </c>
      <c r="B6022" s="45" t="s">
        <v>10818</v>
      </c>
      <c r="C6022" s="45" t="s">
        <v>13603</v>
      </c>
      <c r="D6022" s="25" t="s">
        <v>10817</v>
      </c>
      <c r="E6022" s="45" t="s">
        <v>12432</v>
      </c>
    </row>
    <row r="6023" spans="1:5">
      <c r="A6023" s="25" t="s">
        <v>10819</v>
      </c>
      <c r="B6023" s="45" t="s">
        <v>13604</v>
      </c>
      <c r="C6023" s="45" t="s">
        <v>13605</v>
      </c>
      <c r="D6023" s="25" t="s">
        <v>10819</v>
      </c>
      <c r="E6023" s="45" t="s">
        <v>12433</v>
      </c>
    </row>
    <row r="6024" spans="1:5">
      <c r="A6024" s="25" t="s">
        <v>10820</v>
      </c>
      <c r="B6024" s="45" t="s">
        <v>10821</v>
      </c>
      <c r="C6024" s="45" t="s">
        <v>13605</v>
      </c>
      <c r="D6024" s="25" t="s">
        <v>10820</v>
      </c>
      <c r="E6024" s="45" t="s">
        <v>12434</v>
      </c>
    </row>
    <row r="6025" spans="1:5">
      <c r="A6025" s="25" t="s">
        <v>10822</v>
      </c>
      <c r="B6025" s="45" t="s">
        <v>10823</v>
      </c>
      <c r="C6025" s="45" t="s">
        <v>11992</v>
      </c>
      <c r="D6025" s="25" t="s">
        <v>10822</v>
      </c>
      <c r="E6025" s="45" t="s">
        <v>13606</v>
      </c>
    </row>
    <row r="6026" spans="1:5">
      <c r="A6026" s="25" t="s">
        <v>10824</v>
      </c>
      <c r="B6026" s="45" t="s">
        <v>13607</v>
      </c>
      <c r="C6026" s="45" t="s">
        <v>13608</v>
      </c>
      <c r="D6026" s="25" t="s">
        <v>10824</v>
      </c>
      <c r="E6026" s="45" t="s">
        <v>12432</v>
      </c>
    </row>
    <row r="6027" spans="1:5">
      <c r="A6027" s="25" t="s">
        <v>10825</v>
      </c>
      <c r="B6027" s="45" t="s">
        <v>10826</v>
      </c>
      <c r="C6027" s="45" t="s">
        <v>13609</v>
      </c>
      <c r="D6027" s="25" t="s">
        <v>10825</v>
      </c>
      <c r="E6027" s="45" t="s">
        <v>12433</v>
      </c>
    </row>
    <row r="6028" spans="1:5">
      <c r="A6028" s="25" t="s">
        <v>10827</v>
      </c>
      <c r="B6028" s="45" t="s">
        <v>10828</v>
      </c>
      <c r="C6028" s="45" t="s">
        <v>13610</v>
      </c>
      <c r="D6028" s="25" t="s">
        <v>10827</v>
      </c>
      <c r="E6028" s="45" t="s">
        <v>12434</v>
      </c>
    </row>
    <row r="6029" spans="1:5">
      <c r="A6029" s="42" t="s">
        <v>10829</v>
      </c>
      <c r="B6029" s="45" t="s">
        <v>13611</v>
      </c>
      <c r="C6029" s="45" t="s">
        <v>11992</v>
      </c>
      <c r="D6029" s="42" t="s">
        <v>10834</v>
      </c>
      <c r="E6029" s="45" t="s">
        <v>13612</v>
      </c>
    </row>
    <row r="6030" spans="1:5">
      <c r="A6030" s="42" t="s">
        <v>10830</v>
      </c>
      <c r="B6030" s="45" t="s">
        <v>13613</v>
      </c>
      <c r="C6030" s="45" t="s">
        <v>13614</v>
      </c>
      <c r="D6030" s="42" t="s">
        <v>10835</v>
      </c>
      <c r="E6030" s="45" t="s">
        <v>12432</v>
      </c>
    </row>
    <row r="6031" spans="1:5">
      <c r="A6031" s="42" t="s">
        <v>10831</v>
      </c>
      <c r="B6031" s="45" t="s">
        <v>10832</v>
      </c>
      <c r="C6031" s="45" t="s">
        <v>13615</v>
      </c>
      <c r="D6031" s="42" t="s">
        <v>10836</v>
      </c>
      <c r="E6031" s="45" t="s">
        <v>12433</v>
      </c>
    </row>
    <row r="6032" spans="1:5">
      <c r="A6032" s="42" t="s">
        <v>10833</v>
      </c>
      <c r="B6032" s="45" t="s">
        <v>13616</v>
      </c>
      <c r="C6032" s="45" t="s">
        <v>13617</v>
      </c>
      <c r="D6032" s="42" t="s">
        <v>10837</v>
      </c>
      <c r="E6032" s="45" t="s">
        <v>12434</v>
      </c>
    </row>
    <row r="6033" spans="1:5">
      <c r="A6033" s="42" t="s">
        <v>10834</v>
      </c>
      <c r="B6033" s="45" t="s">
        <v>13618</v>
      </c>
      <c r="C6033" s="45" t="s">
        <v>11992</v>
      </c>
      <c r="D6033" s="42" t="s">
        <v>10829</v>
      </c>
      <c r="E6033" s="45" t="s">
        <v>13619</v>
      </c>
    </row>
    <row r="6034" spans="1:5">
      <c r="A6034" s="42" t="s">
        <v>10835</v>
      </c>
      <c r="B6034" s="45" t="s">
        <v>13620</v>
      </c>
      <c r="C6034" s="45" t="s">
        <v>13621</v>
      </c>
      <c r="D6034" s="42" t="s">
        <v>10830</v>
      </c>
      <c r="E6034" s="45" t="s">
        <v>12432</v>
      </c>
    </row>
    <row r="6035" spans="1:5">
      <c r="A6035" s="42" t="s">
        <v>10836</v>
      </c>
      <c r="B6035" s="45" t="s">
        <v>13622</v>
      </c>
      <c r="C6035" s="45" t="s">
        <v>13623</v>
      </c>
      <c r="D6035" s="42" t="s">
        <v>10831</v>
      </c>
      <c r="E6035" s="45" t="s">
        <v>12433</v>
      </c>
    </row>
    <row r="6036" spans="1:5">
      <c r="A6036" s="42" t="s">
        <v>10837</v>
      </c>
      <c r="B6036" s="45" t="s">
        <v>13624</v>
      </c>
      <c r="C6036" s="45" t="s">
        <v>13625</v>
      </c>
      <c r="D6036" s="42" t="s">
        <v>10833</v>
      </c>
      <c r="E6036" s="45" t="s">
        <v>12434</v>
      </c>
    </row>
    <row r="6037" spans="1:5">
      <c r="A6037" s="42" t="s">
        <v>10838</v>
      </c>
      <c r="B6037" s="45" t="s">
        <v>13626</v>
      </c>
      <c r="C6037" s="45" t="s">
        <v>11992</v>
      </c>
      <c r="D6037" s="42" t="s">
        <v>10838</v>
      </c>
      <c r="E6037" s="45" t="s">
        <v>13627</v>
      </c>
    </row>
    <row r="6038" spans="1:5">
      <c r="A6038" s="42" t="s">
        <v>10839</v>
      </c>
      <c r="B6038" s="45" t="s">
        <v>13628</v>
      </c>
      <c r="C6038" s="45" t="s">
        <v>13629</v>
      </c>
      <c r="D6038" s="42" t="s">
        <v>10839</v>
      </c>
      <c r="E6038" s="45" t="s">
        <v>12432</v>
      </c>
    </row>
    <row r="6039" spans="1:5">
      <c r="A6039" s="42" t="s">
        <v>10840</v>
      </c>
      <c r="B6039" s="45" t="s">
        <v>13630</v>
      </c>
      <c r="C6039" s="45" t="s">
        <v>13631</v>
      </c>
      <c r="D6039" s="42" t="s">
        <v>10840</v>
      </c>
      <c r="E6039" s="45" t="s">
        <v>12433</v>
      </c>
    </row>
    <row r="6040" spans="1:5">
      <c r="A6040" s="42" t="s">
        <v>10841</v>
      </c>
      <c r="B6040" s="45" t="s">
        <v>13632</v>
      </c>
      <c r="C6040" s="45" t="s">
        <v>13633</v>
      </c>
      <c r="D6040" s="42" t="s">
        <v>10841</v>
      </c>
      <c r="E6040" s="45" t="s">
        <v>12434</v>
      </c>
    </row>
    <row r="6041" spans="1:5">
      <c r="A6041" s="42" t="s">
        <v>17288</v>
      </c>
      <c r="B6041" s="25" t="s">
        <v>17296</v>
      </c>
    </row>
    <row r="6042" spans="1:5">
      <c r="A6042" s="42" t="s">
        <v>17289</v>
      </c>
      <c r="B6042" s="25" t="s">
        <v>17297</v>
      </c>
    </row>
    <row r="6043" spans="1:5">
      <c r="A6043" s="42" t="s">
        <v>17290</v>
      </c>
      <c r="B6043" s="25" t="s">
        <v>17298</v>
      </c>
    </row>
    <row r="6044" spans="1:5">
      <c r="A6044" s="42" t="s">
        <v>17291</v>
      </c>
      <c r="B6044" s="25" t="s">
        <v>17299</v>
      </c>
    </row>
    <row r="6045" spans="1:5">
      <c r="A6045" s="42" t="s">
        <v>17292</v>
      </c>
      <c r="B6045" s="25" t="s">
        <v>17300</v>
      </c>
    </row>
    <row r="6046" spans="1:5">
      <c r="A6046" s="42" t="s">
        <v>17293</v>
      </c>
      <c r="B6046" s="25" t="s">
        <v>17301</v>
      </c>
    </row>
    <row r="6047" spans="1:5">
      <c r="A6047" s="42" t="s">
        <v>17294</v>
      </c>
      <c r="B6047" s="25" t="s">
        <v>17302</v>
      </c>
    </row>
    <row r="6048" spans="1:5">
      <c r="A6048" s="42" t="s">
        <v>17295</v>
      </c>
      <c r="B6048" s="25" t="s">
        <v>17303</v>
      </c>
    </row>
    <row r="6049" spans="1:5">
      <c r="A6049" s="25" t="s">
        <v>10842</v>
      </c>
      <c r="B6049" s="25" t="s">
        <v>10843</v>
      </c>
    </row>
    <row r="6050" spans="1:5">
      <c r="A6050" s="25" t="s">
        <v>10844</v>
      </c>
      <c r="B6050" s="25" t="s">
        <v>10845</v>
      </c>
    </row>
    <row r="6051" spans="1:5">
      <c r="A6051" s="25" t="s">
        <v>10846</v>
      </c>
      <c r="B6051" s="45" t="s">
        <v>10847</v>
      </c>
      <c r="C6051" s="45"/>
      <c r="E6051" s="45"/>
    </row>
    <row r="6052" spans="1:5">
      <c r="A6052" s="25" t="s">
        <v>11053</v>
      </c>
      <c r="B6052" s="25" t="s">
        <v>11064</v>
      </c>
    </row>
    <row r="6053" spans="1:5">
      <c r="A6053" s="25" t="s">
        <v>10848</v>
      </c>
      <c r="B6053" s="25" t="s">
        <v>10849</v>
      </c>
    </row>
    <row r="6054" spans="1:5">
      <c r="A6054" s="25" t="s">
        <v>10850</v>
      </c>
      <c r="B6054" s="25" t="s">
        <v>10851</v>
      </c>
    </row>
    <row r="6055" spans="1:5">
      <c r="A6055" s="42" t="s">
        <v>10852</v>
      </c>
      <c r="B6055" s="25" t="s">
        <v>10853</v>
      </c>
      <c r="D6055" s="42"/>
    </row>
    <row r="6056" spans="1:5">
      <c r="A6056" s="42" t="s">
        <v>10854</v>
      </c>
      <c r="B6056" s="25" t="s">
        <v>10855</v>
      </c>
      <c r="D6056" s="42"/>
    </row>
    <row r="6057" spans="1:5">
      <c r="A6057" s="42" t="s">
        <v>10856</v>
      </c>
      <c r="B6057" s="25" t="s">
        <v>10857</v>
      </c>
      <c r="D6057" s="42"/>
    </row>
    <row r="6058" spans="1:5">
      <c r="A6058" s="42" t="s">
        <v>10858</v>
      </c>
      <c r="B6058" s="25" t="s">
        <v>10859</v>
      </c>
      <c r="D6058" s="42"/>
    </row>
    <row r="6059" spans="1:5">
      <c r="A6059" s="42" t="s">
        <v>10860</v>
      </c>
      <c r="B6059" s="25" t="s">
        <v>10861</v>
      </c>
      <c r="D6059" s="42"/>
    </row>
    <row r="6060" spans="1:5">
      <c r="A6060" s="42" t="s">
        <v>10862</v>
      </c>
      <c r="B6060" s="25" t="s">
        <v>10863</v>
      </c>
      <c r="D6060" s="42"/>
    </row>
    <row r="6061" spans="1:5">
      <c r="A6061" s="42" t="s">
        <v>10864</v>
      </c>
      <c r="B6061" s="25" t="s">
        <v>10865</v>
      </c>
      <c r="D6061" s="42"/>
    </row>
    <row r="6062" spans="1:5">
      <c r="A6062" s="42" t="s">
        <v>10866</v>
      </c>
      <c r="B6062" s="25" t="s">
        <v>10867</v>
      </c>
      <c r="D6062" s="42"/>
    </row>
    <row r="6063" spans="1:5">
      <c r="A6063" s="25" t="s">
        <v>10868</v>
      </c>
      <c r="B6063" s="25" t="s">
        <v>17512</v>
      </c>
    </row>
    <row r="6064" spans="1:5">
      <c r="A6064" s="25" t="s">
        <v>10869</v>
      </c>
      <c r="B6064" s="45" t="s">
        <v>10870</v>
      </c>
      <c r="C6064" s="45"/>
      <c r="E6064" s="45"/>
    </row>
    <row r="6065" spans="1:2">
      <c r="A6065" s="25" t="s">
        <v>10871</v>
      </c>
      <c r="B6065" s="25" t="s">
        <v>10872</v>
      </c>
    </row>
    <row r="6066" spans="1:2">
      <c r="A6066" s="25" t="s">
        <v>10873</v>
      </c>
      <c r="B6066" s="25" t="s">
        <v>10874</v>
      </c>
    </row>
    <row r="6067" spans="1:2">
      <c r="A6067" s="25" t="s">
        <v>10875</v>
      </c>
      <c r="B6067" s="25" t="s">
        <v>17720</v>
      </c>
    </row>
    <row r="6068" spans="1:2">
      <c r="A6068" s="25" t="s">
        <v>10876</v>
      </c>
      <c r="B6068" s="25" t="s">
        <v>10740</v>
      </c>
    </row>
    <row r="6069" spans="1:2">
      <c r="A6069" s="25" t="s">
        <v>10877</v>
      </c>
      <c r="B6069" s="25" t="s">
        <v>10878</v>
      </c>
    </row>
    <row r="6070" spans="1:2">
      <c r="A6070" s="25" t="s">
        <v>10879</v>
      </c>
      <c r="B6070" s="25" t="s">
        <v>10880</v>
      </c>
    </row>
    <row r="6071" spans="1:2">
      <c r="A6071" s="25" t="s">
        <v>10881</v>
      </c>
      <c r="B6071" s="25" t="s">
        <v>10882</v>
      </c>
    </row>
    <row r="6072" spans="1:2">
      <c r="A6072" s="25" t="s">
        <v>10883</v>
      </c>
      <c r="B6072" s="25" t="s">
        <v>10884</v>
      </c>
    </row>
    <row r="6073" spans="1:2">
      <c r="A6073" s="25" t="s">
        <v>11012</v>
      </c>
      <c r="B6073" s="25" t="s">
        <v>11021</v>
      </c>
    </row>
    <row r="6074" spans="1:2">
      <c r="A6074" s="25" t="s">
        <v>10885</v>
      </c>
      <c r="B6074" s="25" t="s">
        <v>10886</v>
      </c>
    </row>
    <row r="6075" spans="1:2">
      <c r="A6075" s="25" t="s">
        <v>10895</v>
      </c>
      <c r="B6075" s="25" t="s">
        <v>10896</v>
      </c>
    </row>
    <row r="6076" spans="1:2">
      <c r="A6076" s="25" t="s">
        <v>10897</v>
      </c>
      <c r="B6076" s="25" t="s">
        <v>10898</v>
      </c>
    </row>
  </sheetData>
  <sheetProtection selectLockedCells="1" autoFilter="0" pivotTables="0"/>
  <autoFilter ref="A1:E6076" xr:uid="{EB561945-4522-304D-958B-032AA8C07912}"/>
  <sortState xmlns:xlrd2="http://schemas.microsoft.com/office/spreadsheetml/2017/richdata2" ref="A2:E6076">
    <sortCondition ref="A2:A6076"/>
  </sortState>
  <phoneticPr fontId="1" type="noConversion"/>
  <pageMargins left="0.7" right="0.7" top="0.75" bottom="0.75" header="0.3" footer="0.3"/>
  <pageSetup paperSize="9"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C6847-5711-A64B-AF49-24426108BE21}">
  <sheetPr codeName="Foglio4"/>
  <dimension ref="A1:AR2000"/>
  <sheetViews>
    <sheetView showGridLines="0" zoomScale="143" workbookViewId="0">
      <selection activeCell="A3" sqref="A3:A5"/>
    </sheetView>
  </sheetViews>
  <sheetFormatPr baseColWidth="10" defaultColWidth="11" defaultRowHeight="16"/>
  <cols>
    <col min="1" max="1" width="18.6640625" style="25" customWidth="1"/>
    <col min="2" max="3" width="15.83203125" style="25" customWidth="1"/>
    <col min="4" max="4" width="2.1640625" style="49" customWidth="1"/>
    <col min="5" max="7" width="12.5" style="25" customWidth="1"/>
    <col min="8" max="8" width="11.33203125" style="25" customWidth="1"/>
    <col min="9" max="9" width="21.33203125" style="25" customWidth="1"/>
    <col min="10" max="10" width="80.83203125" style="25" customWidth="1"/>
    <col min="11" max="16384" width="11" style="25"/>
  </cols>
  <sheetData>
    <row r="1" spans="1:44" ht="26" customHeight="1">
      <c r="A1" t="s">
        <v>2618</v>
      </c>
      <c r="B1"/>
      <c r="C1"/>
      <c r="D1"/>
      <c r="E1"/>
      <c r="F1"/>
      <c r="G1"/>
      <c r="H1" t="s">
        <v>2955</v>
      </c>
      <c r="I1"/>
      <c r="J1"/>
      <c r="K1"/>
      <c r="L1"/>
      <c r="M1"/>
      <c r="N1"/>
      <c r="O1"/>
      <c r="P1"/>
      <c r="Q1"/>
      <c r="R1"/>
      <c r="S1"/>
      <c r="T1"/>
      <c r="U1"/>
      <c r="V1"/>
      <c r="W1"/>
      <c r="X1"/>
    </row>
    <row r="2" spans="1:44" s="39" customFormat="1" ht="26" customHeight="1">
      <c r="A2" t="s">
        <v>2343</v>
      </c>
      <c r="B2" t="s">
        <v>2350</v>
      </c>
      <c r="C2" t="s">
        <v>2615</v>
      </c>
      <c r="D2"/>
      <c r="E2" t="s">
        <v>2097</v>
      </c>
      <c r="F2" t="s">
        <v>2099</v>
      </c>
      <c r="G2" t="s">
        <v>2101</v>
      </c>
      <c r="H2" t="s">
        <v>3104</v>
      </c>
      <c r="I2" t="s">
        <v>3062</v>
      </c>
      <c r="J2" t="s">
        <v>2957</v>
      </c>
      <c r="K2"/>
      <c r="L2"/>
      <c r="M2"/>
      <c r="N2"/>
      <c r="O2"/>
      <c r="P2"/>
      <c r="Q2"/>
      <c r="R2"/>
      <c r="S2"/>
      <c r="T2"/>
      <c r="U2"/>
      <c r="V2"/>
      <c r="W2"/>
      <c r="X2"/>
    </row>
    <row r="3" spans="1:44" s="39" customFormat="1" ht="18" customHeight="1">
      <c r="A3" t="s">
        <v>18045</v>
      </c>
      <c r="B3" t="s">
        <v>18046</v>
      </c>
      <c r="C3" t="s">
        <v>18047</v>
      </c>
      <c r="D3" t="s">
        <v>19</v>
      </c>
      <c r="E3" t="s">
        <v>18048</v>
      </c>
      <c r="F3" t="s">
        <v>18049</v>
      </c>
      <c r="G3" t="s">
        <v>18050</v>
      </c>
      <c r="H3" t="s">
        <v>10902</v>
      </c>
      <c r="I3" t="s">
        <v>18325</v>
      </c>
      <c r="J3" t="s">
        <v>18326</v>
      </c>
      <c r="K3"/>
      <c r="L3"/>
      <c r="M3"/>
      <c r="N3"/>
      <c r="O3"/>
      <c r="P3"/>
      <c r="Q3"/>
      <c r="R3"/>
      <c r="S3"/>
      <c r="T3"/>
      <c r="U3"/>
      <c r="V3"/>
      <c r="W3"/>
      <c r="X3"/>
    </row>
    <row r="4" spans="1:44" s="39" customFormat="1" ht="18" customHeight="1">
      <c r="A4" t="s">
        <v>18051</v>
      </c>
      <c r="B4" t="s">
        <v>18052</v>
      </c>
      <c r="C4" t="s">
        <v>18053</v>
      </c>
      <c r="D4" t="s">
        <v>8</v>
      </c>
      <c r="E4" t="s">
        <v>18054</v>
      </c>
      <c r="F4" t="s">
        <v>18055</v>
      </c>
      <c r="G4" t="s">
        <v>18050</v>
      </c>
      <c r="H4" t="s">
        <v>10902</v>
      </c>
      <c r="I4" t="s">
        <v>18325</v>
      </c>
      <c r="J4" t="s">
        <v>18327</v>
      </c>
      <c r="K4"/>
      <c r="L4"/>
      <c r="M4"/>
      <c r="N4"/>
      <c r="O4"/>
      <c r="P4"/>
      <c r="Q4"/>
      <c r="R4"/>
      <c r="S4"/>
      <c r="T4"/>
      <c r="U4"/>
      <c r="V4"/>
      <c r="W4"/>
      <c r="X4"/>
      <c r="Y4"/>
      <c r="Z4"/>
      <c r="AA4"/>
      <c r="AB4"/>
      <c r="AC4"/>
      <c r="AD4"/>
      <c r="AE4"/>
      <c r="AF4" s="25"/>
      <c r="AG4" s="25"/>
      <c r="AH4" s="25"/>
      <c r="AI4" s="25"/>
      <c r="AJ4" s="25"/>
      <c r="AK4" s="25"/>
      <c r="AL4" s="25"/>
      <c r="AM4" s="25"/>
      <c r="AN4" s="25"/>
      <c r="AO4" s="25"/>
      <c r="AP4" s="25"/>
      <c r="AQ4" s="25"/>
      <c r="AR4" s="25"/>
    </row>
    <row r="5" spans="1:44" s="39" customFormat="1" ht="18" customHeight="1">
      <c r="A5" t="s">
        <v>11091</v>
      </c>
      <c r="B5" t="s">
        <v>18056</v>
      </c>
      <c r="C5" t="s">
        <v>18057</v>
      </c>
      <c r="D5" t="s">
        <v>25</v>
      </c>
      <c r="E5" t="s">
        <v>18058</v>
      </c>
      <c r="F5" t="s">
        <v>18059</v>
      </c>
      <c r="G5" t="s">
        <v>18060</v>
      </c>
      <c r="H5" t="s">
        <v>10902</v>
      </c>
      <c r="I5" t="s">
        <v>18325</v>
      </c>
      <c r="J5" t="s">
        <v>18328</v>
      </c>
      <c r="K5"/>
      <c r="L5"/>
      <c r="M5"/>
      <c r="N5"/>
      <c r="O5"/>
      <c r="P5"/>
      <c r="Q5"/>
      <c r="R5"/>
      <c r="S5"/>
      <c r="T5"/>
      <c r="U5"/>
      <c r="V5"/>
      <c r="W5"/>
      <c r="X5"/>
      <c r="Y5"/>
      <c r="Z5"/>
      <c r="AA5"/>
      <c r="AB5"/>
      <c r="AC5"/>
      <c r="AD5"/>
      <c r="AE5"/>
      <c r="AF5" s="25"/>
      <c r="AG5" s="25"/>
      <c r="AH5" s="25"/>
      <c r="AI5" s="25"/>
      <c r="AJ5" s="25"/>
      <c r="AK5" s="25"/>
      <c r="AL5" s="25"/>
      <c r="AM5" s="25"/>
      <c r="AN5" s="25"/>
      <c r="AO5" s="25"/>
      <c r="AP5" s="25"/>
      <c r="AQ5" s="25"/>
      <c r="AR5" s="25"/>
    </row>
    <row r="6" spans="1:44" s="39" customFormat="1" ht="18" customHeight="1">
      <c r="A6" t="s">
        <v>11095</v>
      </c>
      <c r="B6" t="s">
        <v>18061</v>
      </c>
      <c r="C6" t="s">
        <v>18062</v>
      </c>
      <c r="D6" t="s">
        <v>11</v>
      </c>
      <c r="E6" t="s">
        <v>18063</v>
      </c>
      <c r="F6" t="s">
        <v>18049</v>
      </c>
      <c r="G6" t="s">
        <v>18064</v>
      </c>
      <c r="H6" t="s">
        <v>10902</v>
      </c>
      <c r="I6" t="s">
        <v>18325</v>
      </c>
      <c r="J6" t="s">
        <v>18329</v>
      </c>
      <c r="K6"/>
      <c r="L6"/>
      <c r="M6"/>
      <c r="N6"/>
      <c r="O6"/>
      <c r="P6"/>
      <c r="Q6"/>
      <c r="R6"/>
      <c r="S6"/>
      <c r="T6"/>
      <c r="U6"/>
      <c r="V6"/>
      <c r="W6"/>
      <c r="X6"/>
      <c r="Y6"/>
      <c r="Z6"/>
      <c r="AA6"/>
      <c r="AB6"/>
      <c r="AC6"/>
      <c r="AD6"/>
      <c r="AE6"/>
      <c r="AF6" s="25"/>
      <c r="AG6" s="25"/>
      <c r="AH6" s="25"/>
      <c r="AI6" s="25"/>
      <c r="AJ6" s="25"/>
      <c r="AK6" s="25"/>
      <c r="AL6" s="25"/>
      <c r="AM6" s="25"/>
      <c r="AN6" s="25"/>
      <c r="AO6" s="25"/>
      <c r="AP6" s="25"/>
      <c r="AQ6" s="25"/>
      <c r="AR6" s="25"/>
    </row>
    <row r="7" spans="1:44" s="39" customFormat="1" ht="18" customHeight="1">
      <c r="A7" t="s">
        <v>11099</v>
      </c>
      <c r="B7" t="s">
        <v>18065</v>
      </c>
      <c r="C7" t="s">
        <v>18066</v>
      </c>
      <c r="D7" t="s">
        <v>14</v>
      </c>
      <c r="E7" t="s">
        <v>18067</v>
      </c>
      <c r="F7" t="s">
        <v>18049</v>
      </c>
      <c r="G7" t="s">
        <v>18060</v>
      </c>
      <c r="H7" t="s">
        <v>18068</v>
      </c>
      <c r="I7" t="s">
        <v>18325</v>
      </c>
      <c r="J7" t="s">
        <v>18330</v>
      </c>
      <c r="K7"/>
      <c r="L7"/>
      <c r="M7"/>
      <c r="N7"/>
      <c r="O7"/>
      <c r="P7"/>
      <c r="Q7"/>
      <c r="R7"/>
      <c r="S7"/>
      <c r="T7"/>
      <c r="U7"/>
      <c r="V7"/>
      <c r="W7"/>
      <c r="X7"/>
      <c r="Y7"/>
      <c r="Z7"/>
      <c r="AA7"/>
      <c r="AB7"/>
      <c r="AC7"/>
      <c r="AD7"/>
      <c r="AE7"/>
      <c r="AF7" s="25"/>
      <c r="AG7" s="25"/>
      <c r="AH7" s="25"/>
      <c r="AI7" s="25"/>
      <c r="AJ7" s="25"/>
      <c r="AK7" s="25"/>
      <c r="AL7" s="25"/>
      <c r="AM7" s="25"/>
      <c r="AN7" s="25"/>
      <c r="AO7" s="25"/>
      <c r="AP7" s="25"/>
      <c r="AQ7" s="25"/>
      <c r="AR7" s="25"/>
    </row>
    <row r="8" spans="1:44" s="39" customFormat="1" ht="18" customHeight="1">
      <c r="A8" t="s">
        <v>11103</v>
      </c>
      <c r="B8" t="s">
        <v>18069</v>
      </c>
      <c r="C8" t="s">
        <v>18070</v>
      </c>
      <c r="D8" t="s">
        <v>20</v>
      </c>
      <c r="E8" t="s">
        <v>18071</v>
      </c>
      <c r="F8" t="s">
        <v>18049</v>
      </c>
      <c r="G8" t="s">
        <v>18064</v>
      </c>
      <c r="H8" t="s">
        <v>10902</v>
      </c>
      <c r="I8" t="s">
        <v>18325</v>
      </c>
      <c r="J8" t="s">
        <v>18331</v>
      </c>
      <c r="K8"/>
      <c r="L8"/>
      <c r="M8"/>
      <c r="N8"/>
      <c r="O8"/>
      <c r="P8"/>
      <c r="Q8"/>
      <c r="R8"/>
      <c r="S8"/>
      <c r="T8"/>
      <c r="U8"/>
      <c r="V8"/>
      <c r="W8"/>
      <c r="X8"/>
      <c r="Y8"/>
      <c r="Z8"/>
      <c r="AA8"/>
      <c r="AB8"/>
      <c r="AC8"/>
      <c r="AD8"/>
      <c r="AE8"/>
      <c r="AF8" s="25"/>
      <c r="AG8" s="25"/>
      <c r="AH8" s="25"/>
      <c r="AI8" s="25"/>
      <c r="AJ8" s="25"/>
      <c r="AK8" s="25"/>
      <c r="AL8" s="25"/>
      <c r="AM8" s="25"/>
      <c r="AN8" s="25"/>
      <c r="AO8" s="25"/>
      <c r="AP8" s="25"/>
      <c r="AQ8" s="25"/>
      <c r="AR8" s="25"/>
    </row>
    <row r="9" spans="1:44" s="39" customFormat="1" ht="18" customHeight="1">
      <c r="A9" t="s">
        <v>11107</v>
      </c>
      <c r="B9" t="s">
        <v>18072</v>
      </c>
      <c r="C9" t="s">
        <v>18073</v>
      </c>
      <c r="D9" t="s">
        <v>0</v>
      </c>
      <c r="E9" t="s">
        <v>18074</v>
      </c>
      <c r="F9" t="s">
        <v>18049</v>
      </c>
      <c r="G9" t="s">
        <v>18050</v>
      </c>
      <c r="H9" t="s">
        <v>10902</v>
      </c>
      <c r="I9" t="s">
        <v>18325</v>
      </c>
      <c r="J9" t="s">
        <v>18332</v>
      </c>
      <c r="K9"/>
      <c r="L9"/>
      <c r="M9"/>
      <c r="N9"/>
      <c r="O9"/>
      <c r="P9"/>
      <c r="Q9"/>
      <c r="R9"/>
      <c r="S9"/>
      <c r="T9"/>
      <c r="U9"/>
      <c r="V9"/>
      <c r="W9"/>
      <c r="X9"/>
      <c r="Y9"/>
      <c r="Z9"/>
      <c r="AA9"/>
      <c r="AB9"/>
      <c r="AC9"/>
      <c r="AD9"/>
      <c r="AE9"/>
      <c r="AF9" s="25"/>
      <c r="AG9" s="25"/>
      <c r="AH9" s="25"/>
      <c r="AI9" s="25"/>
      <c r="AJ9" s="25"/>
      <c r="AK9" s="25"/>
      <c r="AL9" s="25"/>
      <c r="AM9" s="25"/>
      <c r="AN9" s="25"/>
      <c r="AO9" s="25"/>
      <c r="AP9" s="25"/>
      <c r="AQ9" s="25"/>
      <c r="AR9" s="25"/>
    </row>
    <row r="10" spans="1:44" s="39" customFormat="1" ht="18" customHeight="1">
      <c r="A10" t="s">
        <v>11111</v>
      </c>
      <c r="B10" t="s">
        <v>18075</v>
      </c>
      <c r="C10" t="s">
        <v>18073</v>
      </c>
      <c r="D10" t="s">
        <v>16</v>
      </c>
      <c r="E10" t="s">
        <v>18076</v>
      </c>
      <c r="F10" t="s">
        <v>18049</v>
      </c>
      <c r="G10" t="s">
        <v>18050</v>
      </c>
      <c r="H10" t="s">
        <v>18077</v>
      </c>
      <c r="I10" t="s">
        <v>18325</v>
      </c>
      <c r="J10" t="s">
        <v>18333</v>
      </c>
      <c r="K10"/>
      <c r="L10"/>
      <c r="M10"/>
      <c r="N10"/>
      <c r="O10"/>
      <c r="P10"/>
      <c r="Q10"/>
      <c r="R10"/>
      <c r="S10"/>
      <c r="T10"/>
      <c r="U10"/>
      <c r="V10"/>
      <c r="W10"/>
      <c r="X10"/>
      <c r="Y10"/>
      <c r="Z10"/>
      <c r="AA10"/>
      <c r="AB10"/>
      <c r="AC10"/>
      <c r="AD10"/>
      <c r="AE10"/>
      <c r="AF10" s="25"/>
      <c r="AG10" s="25"/>
      <c r="AH10" s="25"/>
      <c r="AI10" s="25"/>
      <c r="AJ10" s="25"/>
      <c r="AK10" s="25"/>
      <c r="AL10" s="25"/>
      <c r="AM10" s="25"/>
      <c r="AN10" s="25"/>
      <c r="AO10" s="25"/>
      <c r="AP10" s="25"/>
      <c r="AQ10" s="25"/>
      <c r="AR10" s="25"/>
    </row>
    <row r="11" spans="1:44" s="39" customFormat="1" ht="18" customHeight="1">
      <c r="A11" t="s">
        <v>11114</v>
      </c>
      <c r="B11" t="s">
        <v>18078</v>
      </c>
      <c r="C11" t="s">
        <v>18079</v>
      </c>
      <c r="D11" t="s">
        <v>4</v>
      </c>
      <c r="E11" t="s">
        <v>18080</v>
      </c>
      <c r="F11" t="s">
        <v>18049</v>
      </c>
      <c r="G11" t="s">
        <v>18050</v>
      </c>
      <c r="H11" t="s">
        <v>10902</v>
      </c>
      <c r="I11" t="s">
        <v>18325</v>
      </c>
      <c r="J11" t="s">
        <v>18334</v>
      </c>
      <c r="K11"/>
      <c r="L11"/>
      <c r="M11"/>
      <c r="N11"/>
      <c r="O11"/>
      <c r="P11"/>
      <c r="Q11"/>
      <c r="R11"/>
      <c r="S11"/>
      <c r="T11"/>
      <c r="U11"/>
      <c r="V11"/>
      <c r="W11"/>
      <c r="X11"/>
      <c r="Y11"/>
      <c r="Z11"/>
      <c r="AA11"/>
      <c r="AB11"/>
      <c r="AC11"/>
      <c r="AD11"/>
      <c r="AE11"/>
      <c r="AF11" s="25"/>
      <c r="AG11" s="25"/>
      <c r="AH11" s="25"/>
      <c r="AI11" s="25"/>
      <c r="AJ11" s="25"/>
      <c r="AK11" s="25"/>
      <c r="AL11" s="25"/>
      <c r="AM11" s="25"/>
      <c r="AN11" s="25"/>
      <c r="AO11" s="25"/>
      <c r="AP11" s="25"/>
      <c r="AQ11" s="25"/>
      <c r="AR11" s="25"/>
    </row>
    <row r="12" spans="1:44" s="39" customFormat="1" ht="18" customHeight="1">
      <c r="A12" t="s">
        <v>11118</v>
      </c>
      <c r="B12" t="s">
        <v>18081</v>
      </c>
      <c r="C12" t="s">
        <v>18082</v>
      </c>
      <c r="D12" t="s">
        <v>23</v>
      </c>
      <c r="E12" t="s">
        <v>18083</v>
      </c>
      <c r="F12" t="s">
        <v>18059</v>
      </c>
      <c r="G12" t="s">
        <v>18060</v>
      </c>
      <c r="H12" t="s">
        <v>10902</v>
      </c>
      <c r="I12" t="s">
        <v>18325</v>
      </c>
      <c r="J12" t="s">
        <v>18335</v>
      </c>
      <c r="K12"/>
      <c r="L12"/>
      <c r="M12"/>
      <c r="N12"/>
      <c r="O12"/>
      <c r="P12"/>
      <c r="Q12"/>
      <c r="R12"/>
      <c r="S12"/>
      <c r="T12"/>
      <c r="U12"/>
      <c r="V12"/>
      <c r="W12"/>
      <c r="X12"/>
      <c r="Y12"/>
      <c r="Z12"/>
      <c r="AA12"/>
      <c r="AB12"/>
      <c r="AC12"/>
      <c r="AD12"/>
      <c r="AE12"/>
      <c r="AF12" s="25"/>
      <c r="AG12" s="25"/>
      <c r="AH12" s="25"/>
      <c r="AI12" s="25"/>
      <c r="AJ12" s="25"/>
      <c r="AK12" s="25"/>
      <c r="AL12" s="25"/>
      <c r="AM12" s="25"/>
      <c r="AN12" s="25"/>
      <c r="AO12" s="25"/>
      <c r="AP12" s="25"/>
      <c r="AQ12" s="25"/>
      <c r="AR12" s="25"/>
    </row>
    <row r="13" spans="1:44" s="39" customFormat="1" ht="18" customHeight="1">
      <c r="A13" t="s">
        <v>11121</v>
      </c>
      <c r="B13" t="s">
        <v>18084</v>
      </c>
      <c r="C13" t="s">
        <v>18085</v>
      </c>
      <c r="D13" t="s">
        <v>21</v>
      </c>
      <c r="E13" t="s">
        <v>18086</v>
      </c>
      <c r="F13" t="s">
        <v>18049</v>
      </c>
      <c r="G13" t="s">
        <v>18064</v>
      </c>
      <c r="H13" t="s">
        <v>10902</v>
      </c>
      <c r="I13" t="s">
        <v>18325</v>
      </c>
      <c r="J13" t="s">
        <v>18336</v>
      </c>
      <c r="K13"/>
      <c r="L13"/>
      <c r="M13"/>
      <c r="N13"/>
      <c r="O13"/>
      <c r="P13"/>
      <c r="Q13"/>
      <c r="R13"/>
      <c r="S13"/>
      <c r="T13"/>
      <c r="U13"/>
      <c r="V13"/>
      <c r="W13"/>
      <c r="X13"/>
      <c r="Y13"/>
      <c r="Z13"/>
      <c r="AA13"/>
      <c r="AB13"/>
      <c r="AC13"/>
      <c r="AD13"/>
      <c r="AE13"/>
      <c r="AF13" s="25"/>
      <c r="AG13" s="25"/>
      <c r="AH13" s="25"/>
      <c r="AI13" s="25"/>
      <c r="AJ13" s="25"/>
      <c r="AK13" s="25"/>
      <c r="AL13" s="25"/>
      <c r="AM13" s="25"/>
      <c r="AN13" s="25"/>
      <c r="AO13" s="25"/>
      <c r="AP13" s="25"/>
      <c r="AQ13" s="25"/>
      <c r="AR13" s="25"/>
    </row>
    <row r="14" spans="1:44" s="39" customFormat="1" ht="18" customHeight="1">
      <c r="A14" t="s">
        <v>11124</v>
      </c>
      <c r="B14" t="s">
        <v>18087</v>
      </c>
      <c r="C14" t="s">
        <v>18088</v>
      </c>
      <c r="D14" t="s">
        <v>19</v>
      </c>
      <c r="E14" t="s">
        <v>18089</v>
      </c>
      <c r="F14" t="s">
        <v>18049</v>
      </c>
      <c r="G14" t="s">
        <v>18060</v>
      </c>
      <c r="H14" t="s">
        <v>10902</v>
      </c>
      <c r="I14" t="s">
        <v>18325</v>
      </c>
      <c r="J14" t="s">
        <v>18337</v>
      </c>
      <c r="K14"/>
      <c r="L14"/>
      <c r="M14"/>
      <c r="N14"/>
      <c r="O14"/>
      <c r="P14"/>
      <c r="Q14"/>
      <c r="R14"/>
      <c r="S14"/>
      <c r="T14"/>
      <c r="U14"/>
      <c r="V14"/>
      <c r="W14"/>
      <c r="X14"/>
      <c r="Y14"/>
      <c r="Z14"/>
      <c r="AA14"/>
      <c r="AB14"/>
      <c r="AC14"/>
      <c r="AD14"/>
      <c r="AE14"/>
      <c r="AF14" s="25"/>
      <c r="AG14" s="25"/>
      <c r="AH14" s="25"/>
      <c r="AI14" s="25"/>
      <c r="AJ14" s="25"/>
      <c r="AK14" s="25"/>
      <c r="AL14" s="25"/>
      <c r="AM14" s="25"/>
      <c r="AN14" s="25"/>
      <c r="AO14" s="25"/>
      <c r="AP14" s="25"/>
      <c r="AQ14" s="25"/>
      <c r="AR14" s="25"/>
    </row>
    <row r="15" spans="1:44" s="39" customFormat="1" ht="18" customHeight="1">
      <c r="A15" t="s">
        <v>11125</v>
      </c>
      <c r="B15" t="s">
        <v>18090</v>
      </c>
      <c r="C15" t="s">
        <v>18091</v>
      </c>
      <c r="D15" t="s">
        <v>8</v>
      </c>
      <c r="E15" t="s">
        <v>18092</v>
      </c>
      <c r="F15" t="s">
        <v>18049</v>
      </c>
      <c r="G15" t="s">
        <v>18064</v>
      </c>
      <c r="H15" t="s">
        <v>10902</v>
      </c>
      <c r="I15" t="s">
        <v>18325</v>
      </c>
      <c r="J15" t="s">
        <v>18338</v>
      </c>
      <c r="K15"/>
      <c r="L15"/>
      <c r="M15"/>
      <c r="N15"/>
      <c r="O15"/>
      <c r="P15"/>
      <c r="Q15"/>
      <c r="R15"/>
      <c r="S15"/>
      <c r="T15"/>
      <c r="U15"/>
      <c r="V15"/>
      <c r="W15"/>
      <c r="X15"/>
      <c r="Y15"/>
      <c r="Z15"/>
      <c r="AA15"/>
      <c r="AB15"/>
      <c r="AC15"/>
      <c r="AD15"/>
      <c r="AE15"/>
      <c r="AF15" s="25"/>
      <c r="AG15" s="25"/>
      <c r="AH15" s="25"/>
      <c r="AI15" s="25"/>
      <c r="AJ15" s="25"/>
      <c r="AK15" s="25"/>
      <c r="AL15" s="25"/>
      <c r="AM15" s="25"/>
      <c r="AN15" s="25"/>
      <c r="AO15" s="25"/>
      <c r="AP15" s="25"/>
      <c r="AQ15" s="25"/>
      <c r="AR15" s="25"/>
    </row>
    <row r="16" spans="1:44" s="39" customFormat="1" ht="18" customHeight="1">
      <c r="A16" t="s">
        <v>11129</v>
      </c>
      <c r="B16" t="s">
        <v>18093</v>
      </c>
      <c r="C16" t="s">
        <v>18094</v>
      </c>
      <c r="D16" t="s">
        <v>25</v>
      </c>
      <c r="E16" t="s">
        <v>18095</v>
      </c>
      <c r="F16" t="s">
        <v>18049</v>
      </c>
      <c r="G16" t="s">
        <v>18050</v>
      </c>
      <c r="H16" t="s">
        <v>10902</v>
      </c>
      <c r="I16" t="s">
        <v>18325</v>
      </c>
      <c r="J16" t="s">
        <v>18328</v>
      </c>
      <c r="K16"/>
      <c r="L16"/>
      <c r="M16"/>
      <c r="N16"/>
      <c r="O16"/>
      <c r="P16"/>
      <c r="Q16"/>
      <c r="R16"/>
      <c r="S16"/>
      <c r="T16"/>
      <c r="U16"/>
      <c r="V16"/>
      <c r="W16"/>
      <c r="X16"/>
      <c r="Y16"/>
      <c r="Z16"/>
      <c r="AA16"/>
      <c r="AB16"/>
      <c r="AC16"/>
      <c r="AD16"/>
      <c r="AE16"/>
      <c r="AF16" s="25"/>
      <c r="AG16" s="25"/>
      <c r="AH16" s="25"/>
      <c r="AI16" s="25"/>
      <c r="AJ16" s="25"/>
      <c r="AK16" s="25"/>
      <c r="AL16" s="25"/>
      <c r="AM16" s="25"/>
      <c r="AN16" s="25"/>
      <c r="AO16" s="25"/>
      <c r="AP16" s="25"/>
      <c r="AQ16" s="25"/>
      <c r="AR16" s="25"/>
    </row>
    <row r="17" spans="1:44" s="39" customFormat="1" ht="18" customHeight="1">
      <c r="A17" t="s">
        <v>18096</v>
      </c>
      <c r="B17" t="s">
        <v>18097</v>
      </c>
      <c r="C17" t="s">
        <v>18098</v>
      </c>
      <c r="D17" t="s">
        <v>11</v>
      </c>
      <c r="E17" t="s">
        <v>18099</v>
      </c>
      <c r="F17" t="s">
        <v>18049</v>
      </c>
      <c r="G17" t="s">
        <v>18050</v>
      </c>
      <c r="H17" t="s">
        <v>10902</v>
      </c>
      <c r="I17" t="s">
        <v>18325</v>
      </c>
      <c r="J17" t="s">
        <v>18339</v>
      </c>
      <c r="K17"/>
      <c r="L17"/>
      <c r="M17"/>
      <c r="N17"/>
      <c r="O17"/>
      <c r="P17"/>
      <c r="Q17"/>
      <c r="R17"/>
      <c r="S17"/>
      <c r="T17"/>
      <c r="U17"/>
      <c r="V17"/>
      <c r="W17"/>
      <c r="X17"/>
      <c r="Y17"/>
      <c r="Z17"/>
      <c r="AA17"/>
      <c r="AB17"/>
      <c r="AC17"/>
      <c r="AD17"/>
      <c r="AE17"/>
      <c r="AF17" s="25"/>
      <c r="AG17" s="25"/>
      <c r="AH17" s="25"/>
      <c r="AI17" s="25"/>
      <c r="AJ17" s="25"/>
      <c r="AK17" s="25"/>
      <c r="AL17" s="25"/>
      <c r="AM17" s="25"/>
      <c r="AN17" s="25"/>
      <c r="AO17" s="25"/>
      <c r="AP17" s="25"/>
      <c r="AQ17" s="25"/>
      <c r="AR17" s="25"/>
    </row>
    <row r="18" spans="1:44" s="39" customFormat="1" ht="18" customHeight="1">
      <c r="A18" t="s">
        <v>11133</v>
      </c>
      <c r="B18" t="s">
        <v>18100</v>
      </c>
      <c r="C18" t="s">
        <v>18098</v>
      </c>
      <c r="D18" t="s">
        <v>14</v>
      </c>
      <c r="E18" t="s">
        <v>18101</v>
      </c>
      <c r="F18" t="s">
        <v>18049</v>
      </c>
      <c r="G18" t="s">
        <v>18064</v>
      </c>
      <c r="H18" t="s">
        <v>10902</v>
      </c>
      <c r="I18" t="s">
        <v>18325</v>
      </c>
      <c r="J18" t="s">
        <v>18330</v>
      </c>
      <c r="K18"/>
      <c r="L18"/>
      <c r="M18"/>
      <c r="N18"/>
      <c r="O18"/>
      <c r="P18"/>
      <c r="Q18"/>
      <c r="R18"/>
      <c r="S18"/>
      <c r="T18"/>
      <c r="U18"/>
      <c r="V18"/>
      <c r="W18"/>
      <c r="X18"/>
      <c r="Y18"/>
      <c r="Z18"/>
      <c r="AA18"/>
      <c r="AB18"/>
      <c r="AC18"/>
      <c r="AD18"/>
      <c r="AE18"/>
      <c r="AF18" s="25"/>
      <c r="AG18" s="25"/>
      <c r="AH18" s="25"/>
      <c r="AI18" s="25"/>
      <c r="AJ18" s="25"/>
      <c r="AK18" s="25"/>
      <c r="AL18" s="25"/>
      <c r="AM18" s="25"/>
      <c r="AN18" s="25"/>
      <c r="AO18" s="25"/>
      <c r="AP18" s="25"/>
      <c r="AQ18" s="25"/>
      <c r="AR18" s="25"/>
    </row>
    <row r="19" spans="1:44" s="39" customFormat="1" ht="18" customHeight="1">
      <c r="A19" t="s">
        <v>11134</v>
      </c>
      <c r="B19" t="s">
        <v>18102</v>
      </c>
      <c r="C19" t="s">
        <v>18103</v>
      </c>
      <c r="D19" t="s">
        <v>20</v>
      </c>
      <c r="E19" t="s">
        <v>18104</v>
      </c>
      <c r="F19" t="s">
        <v>18049</v>
      </c>
      <c r="G19" t="s">
        <v>18060</v>
      </c>
      <c r="H19" t="s">
        <v>18068</v>
      </c>
      <c r="I19" t="s">
        <v>18325</v>
      </c>
      <c r="J19" t="s">
        <v>18340</v>
      </c>
      <c r="K19"/>
      <c r="L19"/>
      <c r="M19"/>
      <c r="N19"/>
      <c r="O19"/>
      <c r="P19"/>
      <c r="Q19"/>
      <c r="R19"/>
      <c r="S19"/>
      <c r="T19"/>
      <c r="U19"/>
      <c r="V19"/>
      <c r="W19"/>
      <c r="X19"/>
      <c r="Y19"/>
      <c r="Z19"/>
      <c r="AA19"/>
      <c r="AB19"/>
      <c r="AC19"/>
      <c r="AD19"/>
      <c r="AE19"/>
      <c r="AF19" s="25"/>
      <c r="AG19" s="25"/>
      <c r="AH19" s="25"/>
      <c r="AI19" s="25"/>
      <c r="AJ19" s="25"/>
      <c r="AK19" s="25"/>
      <c r="AL19" s="25"/>
      <c r="AM19" s="25"/>
      <c r="AN19" s="25"/>
      <c r="AO19" s="25"/>
      <c r="AP19" s="25"/>
      <c r="AQ19" s="25"/>
      <c r="AR19" s="25"/>
    </row>
    <row r="20" spans="1:44" s="39" customFormat="1" ht="18" customHeight="1">
      <c r="A20" t="s">
        <v>18105</v>
      </c>
      <c r="B20" t="s">
        <v>18106</v>
      </c>
      <c r="C20" t="s">
        <v>18107</v>
      </c>
      <c r="D20" t="s">
        <v>0</v>
      </c>
      <c r="E20" t="s">
        <v>18108</v>
      </c>
      <c r="F20" t="s">
        <v>18055</v>
      </c>
      <c r="G20" t="s">
        <v>18064</v>
      </c>
      <c r="H20" t="s">
        <v>10902</v>
      </c>
      <c r="I20" t="s">
        <v>18325</v>
      </c>
      <c r="J20" t="s">
        <v>18341</v>
      </c>
      <c r="K20"/>
      <c r="L20"/>
      <c r="M20"/>
      <c r="N20"/>
      <c r="O20"/>
      <c r="P20"/>
      <c r="Q20"/>
      <c r="R20"/>
      <c r="S20"/>
      <c r="T20"/>
      <c r="U20"/>
      <c r="V20"/>
      <c r="W20"/>
      <c r="X20"/>
      <c r="Y20"/>
      <c r="Z20"/>
      <c r="AA20"/>
      <c r="AB20"/>
      <c r="AC20"/>
      <c r="AD20"/>
      <c r="AE20"/>
      <c r="AF20" s="25"/>
      <c r="AG20" s="25"/>
      <c r="AH20" s="25"/>
      <c r="AI20" s="25"/>
      <c r="AJ20" s="25"/>
      <c r="AK20" s="25"/>
      <c r="AL20" s="25"/>
      <c r="AM20" s="25"/>
      <c r="AN20" s="25"/>
      <c r="AO20" s="25"/>
      <c r="AP20" s="25"/>
      <c r="AQ20" s="25"/>
      <c r="AR20" s="25"/>
    </row>
    <row r="21" spans="1:44" s="39" customFormat="1" ht="18" customHeight="1">
      <c r="A21" t="s">
        <v>11140</v>
      </c>
      <c r="B21" t="s">
        <v>18109</v>
      </c>
      <c r="C21" t="s">
        <v>18110</v>
      </c>
      <c r="D21" t="s">
        <v>16</v>
      </c>
      <c r="E21" t="s">
        <v>18111</v>
      </c>
      <c r="F21" t="s">
        <v>18055</v>
      </c>
      <c r="G21" t="s">
        <v>18060</v>
      </c>
      <c r="H21" t="s">
        <v>10902</v>
      </c>
      <c r="I21" t="s">
        <v>18325</v>
      </c>
      <c r="J21" t="s">
        <v>18333</v>
      </c>
      <c r="K21"/>
      <c r="L21"/>
      <c r="M21"/>
      <c r="N21"/>
      <c r="O21"/>
      <c r="P21"/>
      <c r="Q21"/>
      <c r="R21"/>
      <c r="S21"/>
      <c r="T21"/>
      <c r="U21"/>
      <c r="V21"/>
      <c r="W21"/>
      <c r="X21"/>
      <c r="Y21"/>
      <c r="Z21"/>
      <c r="AA21"/>
      <c r="AB21"/>
      <c r="AC21"/>
      <c r="AD21"/>
      <c r="AE21"/>
      <c r="AF21" s="25"/>
      <c r="AG21" s="25"/>
      <c r="AH21" s="25"/>
      <c r="AI21" s="25"/>
      <c r="AJ21" s="25"/>
      <c r="AK21" s="25"/>
      <c r="AL21" s="25"/>
      <c r="AM21" s="25"/>
      <c r="AN21" s="25"/>
      <c r="AO21" s="25"/>
      <c r="AP21" s="25"/>
      <c r="AQ21" s="25"/>
      <c r="AR21" s="25"/>
    </row>
    <row r="22" spans="1:44" s="39" customFormat="1" ht="18" customHeight="1">
      <c r="A22" t="s">
        <v>11143</v>
      </c>
      <c r="B22" t="s">
        <v>11119</v>
      </c>
      <c r="C22" t="s">
        <v>18112</v>
      </c>
      <c r="D22" t="s">
        <v>4</v>
      </c>
      <c r="E22" t="s">
        <v>18113</v>
      </c>
      <c r="F22" t="s">
        <v>18049</v>
      </c>
      <c r="G22" t="s">
        <v>18064</v>
      </c>
      <c r="H22" t="s">
        <v>10902</v>
      </c>
      <c r="I22" t="s">
        <v>18325</v>
      </c>
      <c r="J22" t="s">
        <v>18342</v>
      </c>
      <c r="K22"/>
      <c r="L22"/>
      <c r="M22"/>
      <c r="N22"/>
      <c r="O22"/>
      <c r="P22"/>
      <c r="Q22"/>
      <c r="R22"/>
      <c r="S22"/>
      <c r="T22"/>
      <c r="U22"/>
      <c r="V22"/>
      <c r="W22"/>
      <c r="X22"/>
      <c r="Y22"/>
      <c r="Z22"/>
      <c r="AA22"/>
      <c r="AB22"/>
      <c r="AC22"/>
      <c r="AD22"/>
      <c r="AE22"/>
      <c r="AF22" s="25"/>
      <c r="AG22" s="25"/>
      <c r="AH22" s="25"/>
      <c r="AI22" s="25"/>
      <c r="AJ22" s="25"/>
      <c r="AK22" s="25"/>
      <c r="AL22" s="25"/>
      <c r="AM22" s="25"/>
      <c r="AN22" s="25"/>
      <c r="AO22" s="25"/>
      <c r="AP22" s="25"/>
      <c r="AQ22" s="25"/>
      <c r="AR22" s="25"/>
    </row>
    <row r="23" spans="1:44" s="39" customFormat="1" ht="18" customHeight="1">
      <c r="A23" t="s">
        <v>11146</v>
      </c>
      <c r="B23" t="s">
        <v>18075</v>
      </c>
      <c r="C23" t="s">
        <v>18114</v>
      </c>
      <c r="D23" t="s">
        <v>23</v>
      </c>
      <c r="E23" t="s">
        <v>18115</v>
      </c>
      <c r="F23" t="s">
        <v>18049</v>
      </c>
      <c r="G23" t="s">
        <v>18050</v>
      </c>
      <c r="H23" t="s">
        <v>10902</v>
      </c>
      <c r="I23" t="s">
        <v>18325</v>
      </c>
      <c r="J23" t="s">
        <v>18343</v>
      </c>
      <c r="K23"/>
      <c r="L23"/>
      <c r="M23"/>
      <c r="N23"/>
      <c r="O23"/>
      <c r="P23"/>
      <c r="Q23"/>
      <c r="R23"/>
      <c r="S23"/>
      <c r="T23"/>
      <c r="U23"/>
      <c r="V23"/>
      <c r="W23"/>
      <c r="X23"/>
      <c r="Y23"/>
      <c r="Z23"/>
      <c r="AA23"/>
      <c r="AB23"/>
      <c r="AC23"/>
      <c r="AD23"/>
      <c r="AE23"/>
      <c r="AF23" s="25"/>
      <c r="AG23" s="25"/>
      <c r="AH23" s="25"/>
      <c r="AI23" s="25"/>
      <c r="AJ23" s="25"/>
      <c r="AK23" s="25"/>
      <c r="AL23" s="25"/>
      <c r="AM23" s="25"/>
      <c r="AN23" s="25"/>
      <c r="AO23" s="25"/>
      <c r="AP23" s="25"/>
      <c r="AQ23" s="25"/>
      <c r="AR23" s="25"/>
    </row>
    <row r="24" spans="1:44" s="39" customFormat="1" ht="18" customHeight="1">
      <c r="A24" t="s">
        <v>11150</v>
      </c>
      <c r="B24" t="s">
        <v>18116</v>
      </c>
      <c r="C24" t="s">
        <v>18117</v>
      </c>
      <c r="D24" t="s">
        <v>21</v>
      </c>
      <c r="E24" t="s">
        <v>18118</v>
      </c>
      <c r="F24" t="s">
        <v>18049</v>
      </c>
      <c r="G24" t="s">
        <v>18050</v>
      </c>
      <c r="H24" t="s">
        <v>10902</v>
      </c>
      <c r="I24" t="s">
        <v>18325</v>
      </c>
      <c r="J24" t="s">
        <v>18344</v>
      </c>
      <c r="K24"/>
      <c r="L24"/>
      <c r="M24"/>
      <c r="N24"/>
      <c r="O24"/>
      <c r="P24"/>
      <c r="Q24"/>
      <c r="R24"/>
      <c r="S24"/>
      <c r="T24"/>
      <c r="U24"/>
      <c r="V24"/>
      <c r="W24"/>
      <c r="X24"/>
      <c r="Y24"/>
      <c r="Z24"/>
      <c r="AA24"/>
      <c r="AB24"/>
      <c r="AC24"/>
      <c r="AD24"/>
      <c r="AE24"/>
      <c r="AF24" s="25"/>
      <c r="AG24" s="25"/>
      <c r="AH24" s="25"/>
      <c r="AI24" s="25"/>
      <c r="AJ24" s="25"/>
      <c r="AK24" s="25"/>
      <c r="AL24" s="25"/>
      <c r="AM24" s="25"/>
      <c r="AN24" s="25"/>
      <c r="AO24" s="25"/>
      <c r="AP24" s="25"/>
      <c r="AQ24" s="25"/>
      <c r="AR24" s="25"/>
    </row>
    <row r="25" spans="1:44" s="39" customFormat="1" ht="18" customHeight="1">
      <c r="A25" t="s">
        <v>11153</v>
      </c>
      <c r="B25" t="s">
        <v>18119</v>
      </c>
      <c r="C25" t="s">
        <v>18120</v>
      </c>
      <c r="D25" t="s">
        <v>19</v>
      </c>
      <c r="E25" t="s">
        <v>18121</v>
      </c>
      <c r="F25" t="s">
        <v>18059</v>
      </c>
      <c r="G25" t="s">
        <v>18064</v>
      </c>
      <c r="H25" t="s">
        <v>10902</v>
      </c>
      <c r="I25" t="s">
        <v>18325</v>
      </c>
      <c r="J25" t="s">
        <v>18345</v>
      </c>
      <c r="K25"/>
      <c r="L25"/>
      <c r="M25"/>
      <c r="N25"/>
      <c r="O25"/>
      <c r="P25"/>
      <c r="Q25"/>
      <c r="R25"/>
      <c r="S25"/>
      <c r="T25"/>
      <c r="U25"/>
      <c r="V25"/>
      <c r="W25"/>
      <c r="X25"/>
      <c r="Y25"/>
      <c r="Z25"/>
      <c r="AA25"/>
      <c r="AB25"/>
      <c r="AC25"/>
      <c r="AD25"/>
      <c r="AE25"/>
      <c r="AF25" s="25"/>
      <c r="AG25" s="25"/>
      <c r="AH25" s="25"/>
      <c r="AI25" s="25"/>
      <c r="AJ25" s="25"/>
      <c r="AK25" s="25"/>
      <c r="AL25" s="25"/>
      <c r="AM25" s="25"/>
      <c r="AN25" s="25"/>
      <c r="AO25" s="25"/>
      <c r="AP25" s="25"/>
      <c r="AQ25" s="25"/>
      <c r="AR25" s="25"/>
    </row>
    <row r="26" spans="1:44" s="39" customFormat="1" ht="18" customHeight="1">
      <c r="A26" t="s">
        <v>11157</v>
      </c>
      <c r="B26" t="s">
        <v>18122</v>
      </c>
      <c r="C26" t="s">
        <v>18123</v>
      </c>
      <c r="D26" t="s">
        <v>8</v>
      </c>
      <c r="E26" t="s">
        <v>18124</v>
      </c>
      <c r="F26" t="s">
        <v>18049</v>
      </c>
      <c r="G26" t="s">
        <v>18060</v>
      </c>
      <c r="H26" t="s">
        <v>10902</v>
      </c>
      <c r="I26" t="s">
        <v>18325</v>
      </c>
      <c r="J26" t="s">
        <v>18346</v>
      </c>
      <c r="K26"/>
      <c r="L26"/>
      <c r="M26"/>
      <c r="N26"/>
      <c r="O26"/>
      <c r="P26"/>
      <c r="Q26"/>
      <c r="R26"/>
      <c r="S26"/>
      <c r="T26"/>
      <c r="U26"/>
      <c r="V26"/>
      <c r="W26"/>
      <c r="X26"/>
      <c r="Y26"/>
      <c r="Z26"/>
      <c r="AA26"/>
      <c r="AB26"/>
      <c r="AC26"/>
      <c r="AD26"/>
      <c r="AE26"/>
      <c r="AF26" s="25"/>
      <c r="AG26" s="25"/>
      <c r="AH26" s="25"/>
      <c r="AI26" s="25"/>
      <c r="AJ26" s="25"/>
      <c r="AK26" s="25"/>
      <c r="AL26" s="25"/>
      <c r="AM26" s="25"/>
      <c r="AN26" s="25"/>
      <c r="AO26" s="25"/>
      <c r="AP26" s="25"/>
      <c r="AQ26" s="25"/>
      <c r="AR26" s="25"/>
    </row>
    <row r="27" spans="1:44" s="39" customFormat="1" ht="18" customHeight="1">
      <c r="A27" t="s">
        <v>11161</v>
      </c>
      <c r="B27" t="s">
        <v>18125</v>
      </c>
      <c r="C27" t="s">
        <v>18126</v>
      </c>
      <c r="D27" t="s">
        <v>25</v>
      </c>
      <c r="E27" t="s">
        <v>18127</v>
      </c>
      <c r="F27" t="s">
        <v>18049</v>
      </c>
      <c r="G27" t="s">
        <v>18050</v>
      </c>
      <c r="H27" t="s">
        <v>10902</v>
      </c>
      <c r="I27" t="s">
        <v>18325</v>
      </c>
      <c r="J27" t="s">
        <v>18347</v>
      </c>
      <c r="K27"/>
      <c r="L27"/>
      <c r="M27"/>
      <c r="N27"/>
      <c r="O27"/>
      <c r="P27"/>
      <c r="Q27"/>
      <c r="R27"/>
      <c r="S27"/>
      <c r="T27"/>
      <c r="U27"/>
      <c r="V27"/>
      <c r="W27"/>
      <c r="X27"/>
      <c r="Y27"/>
      <c r="Z27"/>
      <c r="AA27"/>
      <c r="AB27"/>
      <c r="AC27"/>
      <c r="AD27"/>
      <c r="AE27"/>
      <c r="AF27" s="25"/>
      <c r="AG27" s="25"/>
      <c r="AH27" s="25"/>
      <c r="AI27" s="25"/>
      <c r="AJ27" s="25"/>
      <c r="AK27" s="25"/>
      <c r="AL27" s="25"/>
      <c r="AM27" s="25"/>
      <c r="AN27" s="25"/>
      <c r="AO27" s="25"/>
      <c r="AP27" s="25"/>
      <c r="AQ27" s="25"/>
      <c r="AR27" s="25"/>
    </row>
    <row r="28" spans="1:44">
      <c r="A28" t="s">
        <v>11163</v>
      </c>
      <c r="B28" t="s">
        <v>18128</v>
      </c>
      <c r="C28" t="s">
        <v>18129</v>
      </c>
      <c r="D28" t="s">
        <v>11</v>
      </c>
      <c r="E28" t="s">
        <v>18130</v>
      </c>
      <c r="F28" t="s">
        <v>18055</v>
      </c>
      <c r="G28" t="s">
        <v>18060</v>
      </c>
      <c r="H28" t="s">
        <v>10902</v>
      </c>
      <c r="I28" t="s">
        <v>18325</v>
      </c>
      <c r="J28" t="s">
        <v>18348</v>
      </c>
      <c r="K28"/>
      <c r="L28"/>
      <c r="M28"/>
      <c r="N28"/>
      <c r="O28"/>
      <c r="P28"/>
      <c r="Q28"/>
      <c r="R28"/>
      <c r="S28"/>
      <c r="T28"/>
      <c r="U28"/>
      <c r="V28"/>
      <c r="W28"/>
      <c r="X28"/>
      <c r="Y28"/>
      <c r="Z28"/>
      <c r="AA28"/>
      <c r="AB28"/>
      <c r="AC28"/>
      <c r="AD28"/>
      <c r="AE28"/>
    </row>
    <row r="29" spans="1:44">
      <c r="A29" t="s">
        <v>11167</v>
      </c>
      <c r="B29" t="s">
        <v>18131</v>
      </c>
      <c r="C29" t="s">
        <v>18132</v>
      </c>
      <c r="D29" t="s">
        <v>14</v>
      </c>
      <c r="E29" t="s">
        <v>18133</v>
      </c>
      <c r="F29" t="s">
        <v>18055</v>
      </c>
      <c r="G29" t="s">
        <v>18064</v>
      </c>
      <c r="H29" t="s">
        <v>18077</v>
      </c>
      <c r="I29" t="s">
        <v>18325</v>
      </c>
      <c r="J29" t="s">
        <v>18349</v>
      </c>
      <c r="K29"/>
      <c r="L29"/>
      <c r="M29"/>
      <c r="N29"/>
      <c r="O29"/>
      <c r="P29"/>
      <c r="Q29"/>
      <c r="R29"/>
      <c r="S29"/>
      <c r="T29"/>
      <c r="U29"/>
      <c r="V29"/>
      <c r="W29"/>
      <c r="X29"/>
      <c r="Y29"/>
      <c r="Z29"/>
      <c r="AA29"/>
      <c r="AB29"/>
      <c r="AC29"/>
      <c r="AD29"/>
      <c r="AE29"/>
    </row>
    <row r="30" spans="1:44">
      <c r="A30" t="s">
        <v>11171</v>
      </c>
      <c r="B30" t="s">
        <v>18134</v>
      </c>
      <c r="C30" t="s">
        <v>18135</v>
      </c>
      <c r="D30" t="s">
        <v>20</v>
      </c>
      <c r="E30" t="s">
        <v>18048</v>
      </c>
      <c r="F30" t="s">
        <v>18049</v>
      </c>
      <c r="G30" t="s">
        <v>18050</v>
      </c>
      <c r="H30" t="s">
        <v>18077</v>
      </c>
      <c r="I30" t="s">
        <v>18325</v>
      </c>
      <c r="J30" t="s">
        <v>18350</v>
      </c>
      <c r="K30"/>
      <c r="L30"/>
      <c r="M30"/>
      <c r="N30"/>
      <c r="O30"/>
      <c r="P30"/>
      <c r="Q30"/>
      <c r="R30"/>
      <c r="S30"/>
      <c r="T30"/>
      <c r="U30"/>
      <c r="V30"/>
      <c r="W30"/>
      <c r="X30"/>
      <c r="Y30"/>
      <c r="Z30"/>
      <c r="AA30"/>
      <c r="AB30"/>
      <c r="AC30"/>
      <c r="AD30"/>
      <c r="AE30"/>
    </row>
    <row r="31" spans="1:44">
      <c r="A31" t="s">
        <v>18136</v>
      </c>
      <c r="B31" t="s">
        <v>18137</v>
      </c>
      <c r="C31" t="s">
        <v>18138</v>
      </c>
      <c r="D31" t="s">
        <v>0</v>
      </c>
      <c r="E31" t="s">
        <v>18054</v>
      </c>
      <c r="F31" t="s">
        <v>18049</v>
      </c>
      <c r="G31" t="s">
        <v>18050</v>
      </c>
      <c r="H31" t="s">
        <v>10902</v>
      </c>
      <c r="I31" t="s">
        <v>18325</v>
      </c>
      <c r="J31" t="s">
        <v>18351</v>
      </c>
      <c r="K31"/>
      <c r="L31"/>
      <c r="M31"/>
      <c r="N31"/>
      <c r="O31"/>
      <c r="P31"/>
      <c r="Q31"/>
      <c r="R31"/>
      <c r="S31"/>
      <c r="T31"/>
      <c r="U31"/>
      <c r="V31"/>
      <c r="W31"/>
      <c r="X31"/>
      <c r="Y31"/>
      <c r="Z31"/>
      <c r="AA31"/>
      <c r="AB31"/>
      <c r="AC31"/>
      <c r="AD31"/>
      <c r="AE31"/>
    </row>
    <row r="32" spans="1:44">
      <c r="A32" t="s">
        <v>11176</v>
      </c>
      <c r="B32" t="s">
        <v>18139</v>
      </c>
      <c r="C32" t="s">
        <v>18138</v>
      </c>
      <c r="D32" t="s">
        <v>16</v>
      </c>
      <c r="E32" t="s">
        <v>18058</v>
      </c>
      <c r="F32" t="s">
        <v>18049</v>
      </c>
      <c r="G32" t="s">
        <v>18064</v>
      </c>
      <c r="H32" t="s">
        <v>10902</v>
      </c>
      <c r="I32" t="s">
        <v>18325</v>
      </c>
      <c r="J32" t="s">
        <v>18352</v>
      </c>
      <c r="K32"/>
      <c r="L32"/>
      <c r="M32"/>
      <c r="N32"/>
      <c r="O32"/>
      <c r="P32"/>
      <c r="Q32"/>
      <c r="R32"/>
      <c r="S32"/>
      <c r="T32"/>
      <c r="U32"/>
      <c r="V32"/>
      <c r="W32"/>
      <c r="X32"/>
      <c r="Y32"/>
      <c r="Z32"/>
      <c r="AA32"/>
      <c r="AB32"/>
      <c r="AC32"/>
      <c r="AD32"/>
      <c r="AE32"/>
    </row>
    <row r="33" spans="1:31">
      <c r="A33" t="s">
        <v>11179</v>
      </c>
      <c r="B33" t="s">
        <v>18140</v>
      </c>
      <c r="C33" t="s">
        <v>18141</v>
      </c>
      <c r="D33" t="s">
        <v>4</v>
      </c>
      <c r="E33" t="s">
        <v>18063</v>
      </c>
      <c r="F33" t="s">
        <v>18055</v>
      </c>
      <c r="G33" t="s">
        <v>18060</v>
      </c>
      <c r="H33" t="s">
        <v>10902</v>
      </c>
      <c r="I33" t="s">
        <v>18325</v>
      </c>
      <c r="J33" t="s">
        <v>18353</v>
      </c>
      <c r="K33"/>
      <c r="L33"/>
      <c r="M33"/>
      <c r="N33"/>
      <c r="O33"/>
      <c r="P33"/>
      <c r="Q33"/>
      <c r="R33"/>
      <c r="S33"/>
      <c r="T33"/>
      <c r="U33"/>
      <c r="V33"/>
      <c r="W33"/>
      <c r="X33"/>
      <c r="Y33"/>
      <c r="Z33"/>
      <c r="AA33"/>
      <c r="AB33"/>
      <c r="AC33"/>
      <c r="AD33"/>
      <c r="AE33"/>
    </row>
    <row r="34" spans="1:31">
      <c r="A34" t="s">
        <v>11181</v>
      </c>
      <c r="B34" t="s">
        <v>18142</v>
      </c>
      <c r="C34" t="s">
        <v>18143</v>
      </c>
      <c r="D34" t="s">
        <v>23</v>
      </c>
      <c r="E34" t="s">
        <v>18067</v>
      </c>
      <c r="F34" t="s">
        <v>18055</v>
      </c>
      <c r="G34" t="s">
        <v>18064</v>
      </c>
      <c r="H34" t="s">
        <v>10902</v>
      </c>
      <c r="I34" t="s">
        <v>18325</v>
      </c>
      <c r="J34" t="s">
        <v>18343</v>
      </c>
      <c r="K34"/>
      <c r="L34"/>
      <c r="M34"/>
      <c r="N34"/>
      <c r="O34"/>
      <c r="P34"/>
      <c r="Q34"/>
      <c r="R34"/>
      <c r="S34"/>
      <c r="T34"/>
      <c r="U34"/>
      <c r="V34"/>
      <c r="W34"/>
      <c r="X34"/>
      <c r="Y34"/>
      <c r="Z34"/>
      <c r="AA34"/>
      <c r="AB34"/>
      <c r="AC34"/>
      <c r="AD34"/>
      <c r="AE34"/>
    </row>
    <row r="35" spans="1:31">
      <c r="A35" t="s">
        <v>11185</v>
      </c>
      <c r="B35" t="s">
        <v>18144</v>
      </c>
      <c r="C35" t="s">
        <v>18145</v>
      </c>
      <c r="D35" t="s">
        <v>21</v>
      </c>
      <c r="E35" t="s">
        <v>18071</v>
      </c>
      <c r="F35" t="s">
        <v>18049</v>
      </c>
      <c r="G35" t="s">
        <v>18050</v>
      </c>
      <c r="H35" t="s">
        <v>10902</v>
      </c>
      <c r="I35" t="s">
        <v>18325</v>
      </c>
      <c r="J35" t="s">
        <v>18336</v>
      </c>
      <c r="K35"/>
      <c r="L35"/>
      <c r="M35"/>
      <c r="N35"/>
      <c r="O35"/>
      <c r="P35"/>
      <c r="Q35"/>
      <c r="R35"/>
      <c r="S35"/>
      <c r="T35"/>
      <c r="U35"/>
      <c r="V35"/>
      <c r="W35"/>
      <c r="X35"/>
      <c r="Y35"/>
      <c r="Z35"/>
      <c r="AA35"/>
      <c r="AB35"/>
      <c r="AC35"/>
      <c r="AD35"/>
      <c r="AE35"/>
    </row>
    <row r="36" spans="1:31">
      <c r="A36" t="s">
        <v>11186</v>
      </c>
      <c r="B36" t="s">
        <v>18146</v>
      </c>
      <c r="C36" t="s">
        <v>18147</v>
      </c>
      <c r="D36" t="s">
        <v>19</v>
      </c>
      <c r="E36" t="s">
        <v>18074</v>
      </c>
      <c r="F36" t="s">
        <v>18059</v>
      </c>
      <c r="G36" t="s">
        <v>18064</v>
      </c>
      <c r="H36" t="s">
        <v>10902</v>
      </c>
      <c r="I36" t="s">
        <v>18325</v>
      </c>
      <c r="J36" t="s">
        <v>18354</v>
      </c>
      <c r="K36"/>
      <c r="L36"/>
      <c r="M36"/>
      <c r="N36"/>
      <c r="O36"/>
      <c r="P36"/>
      <c r="Q36"/>
      <c r="R36"/>
      <c r="S36"/>
      <c r="T36"/>
      <c r="U36"/>
      <c r="V36"/>
      <c r="W36"/>
      <c r="X36"/>
      <c r="Y36"/>
      <c r="Z36"/>
      <c r="AA36"/>
      <c r="AB36"/>
      <c r="AC36"/>
      <c r="AD36"/>
      <c r="AE36"/>
    </row>
    <row r="37" spans="1:31">
      <c r="A37" t="s">
        <v>18148</v>
      </c>
      <c r="B37" t="s">
        <v>18149</v>
      </c>
      <c r="C37" t="s">
        <v>18150</v>
      </c>
      <c r="D37" t="s">
        <v>8</v>
      </c>
      <c r="E37" t="s">
        <v>18076</v>
      </c>
      <c r="F37" t="s">
        <v>18059</v>
      </c>
      <c r="G37" t="s">
        <v>18050</v>
      </c>
      <c r="H37" t="s">
        <v>10902</v>
      </c>
      <c r="I37" t="s">
        <v>18325</v>
      </c>
      <c r="J37" t="s">
        <v>18327</v>
      </c>
      <c r="K37"/>
      <c r="L37"/>
      <c r="M37"/>
      <c r="N37"/>
      <c r="O37"/>
      <c r="P37"/>
      <c r="Q37"/>
      <c r="R37"/>
      <c r="S37"/>
      <c r="T37"/>
      <c r="U37"/>
      <c r="V37"/>
      <c r="W37"/>
      <c r="X37"/>
      <c r="Y37"/>
      <c r="Z37"/>
      <c r="AA37"/>
      <c r="AB37"/>
      <c r="AC37"/>
      <c r="AD37"/>
      <c r="AE37"/>
    </row>
    <row r="38" spans="1:31">
      <c r="A38" t="s">
        <v>11189</v>
      </c>
      <c r="B38" t="s">
        <v>18151</v>
      </c>
      <c r="C38" t="s">
        <v>18152</v>
      </c>
      <c r="D38" t="s">
        <v>25</v>
      </c>
      <c r="E38" t="s">
        <v>18080</v>
      </c>
      <c r="F38" t="s">
        <v>18049</v>
      </c>
      <c r="G38" t="s">
        <v>18050</v>
      </c>
      <c r="H38" t="s">
        <v>10902</v>
      </c>
      <c r="I38" t="s">
        <v>18325</v>
      </c>
      <c r="J38" t="s">
        <v>18355</v>
      </c>
      <c r="K38"/>
      <c r="L38"/>
      <c r="M38"/>
      <c r="N38"/>
      <c r="O38"/>
      <c r="P38"/>
      <c r="Q38"/>
      <c r="R38"/>
      <c r="S38"/>
      <c r="T38"/>
      <c r="U38"/>
      <c r="V38"/>
      <c r="W38"/>
      <c r="X38"/>
      <c r="Y38"/>
      <c r="Z38"/>
      <c r="AA38"/>
      <c r="AB38"/>
      <c r="AC38"/>
      <c r="AD38"/>
      <c r="AE38"/>
    </row>
    <row r="39" spans="1:31">
      <c r="A39" t="s">
        <v>11193</v>
      </c>
      <c r="B39" t="s">
        <v>18153</v>
      </c>
      <c r="C39" t="s">
        <v>18154</v>
      </c>
      <c r="D39" t="s">
        <v>11</v>
      </c>
      <c r="E39" t="s">
        <v>18083</v>
      </c>
      <c r="F39" t="s">
        <v>18049</v>
      </c>
      <c r="G39" t="s">
        <v>18064</v>
      </c>
      <c r="H39" t="s">
        <v>10902</v>
      </c>
      <c r="I39" t="s">
        <v>18325</v>
      </c>
      <c r="J39" t="s">
        <v>18356</v>
      </c>
      <c r="K39"/>
      <c r="L39"/>
      <c r="M39"/>
      <c r="N39"/>
      <c r="O39"/>
      <c r="P39"/>
      <c r="Q39"/>
      <c r="R39"/>
      <c r="S39"/>
      <c r="T39"/>
      <c r="U39"/>
      <c r="V39"/>
      <c r="W39"/>
      <c r="X39"/>
      <c r="Y39"/>
      <c r="Z39"/>
      <c r="AA39"/>
      <c r="AB39"/>
      <c r="AC39"/>
      <c r="AD39"/>
      <c r="AE39"/>
    </row>
    <row r="40" spans="1:31">
      <c r="A40" t="s">
        <v>11195</v>
      </c>
      <c r="B40" t="s">
        <v>18155</v>
      </c>
      <c r="C40" t="s">
        <v>18156</v>
      </c>
      <c r="D40" t="s">
        <v>14</v>
      </c>
      <c r="E40" t="s">
        <v>18086</v>
      </c>
      <c r="F40" t="s">
        <v>18049</v>
      </c>
      <c r="G40" t="s">
        <v>18060</v>
      </c>
      <c r="H40" t="s">
        <v>10902</v>
      </c>
      <c r="I40" t="s">
        <v>18325</v>
      </c>
      <c r="J40" t="s">
        <v>18330</v>
      </c>
      <c r="K40"/>
      <c r="L40"/>
      <c r="M40"/>
      <c r="N40"/>
      <c r="O40"/>
      <c r="P40"/>
      <c r="Q40"/>
      <c r="R40"/>
      <c r="S40"/>
      <c r="T40"/>
      <c r="U40"/>
      <c r="V40"/>
      <c r="W40"/>
      <c r="X40"/>
      <c r="Y40"/>
      <c r="Z40"/>
      <c r="AA40"/>
      <c r="AB40"/>
      <c r="AC40"/>
      <c r="AD40"/>
      <c r="AE40"/>
    </row>
    <row r="41" spans="1:31">
      <c r="A41" t="s">
        <v>18157</v>
      </c>
      <c r="B41" t="s">
        <v>18158</v>
      </c>
      <c r="C41" t="s">
        <v>18159</v>
      </c>
      <c r="D41" t="s">
        <v>20</v>
      </c>
      <c r="E41" t="s">
        <v>18089</v>
      </c>
      <c r="F41" t="s">
        <v>18049</v>
      </c>
      <c r="G41" t="s">
        <v>18064</v>
      </c>
      <c r="H41" t="s">
        <v>10902</v>
      </c>
      <c r="I41" t="s">
        <v>18325</v>
      </c>
      <c r="J41" t="s">
        <v>18340</v>
      </c>
      <c r="K41"/>
      <c r="L41"/>
      <c r="M41"/>
      <c r="N41"/>
      <c r="O41"/>
      <c r="P41"/>
      <c r="Q41"/>
      <c r="R41"/>
      <c r="S41"/>
      <c r="T41"/>
      <c r="U41"/>
      <c r="V41"/>
      <c r="W41"/>
      <c r="X41"/>
      <c r="Y41"/>
      <c r="Z41"/>
      <c r="AA41"/>
      <c r="AB41"/>
      <c r="AC41"/>
      <c r="AD41"/>
      <c r="AE41"/>
    </row>
    <row r="42" spans="1:31">
      <c r="A42" t="s">
        <v>11198</v>
      </c>
      <c r="B42" t="s">
        <v>18160</v>
      </c>
      <c r="C42" t="s">
        <v>18161</v>
      </c>
      <c r="D42" t="s">
        <v>0</v>
      </c>
      <c r="E42" t="s">
        <v>18092</v>
      </c>
      <c r="F42" t="s">
        <v>18049</v>
      </c>
      <c r="G42" t="s">
        <v>18060</v>
      </c>
      <c r="H42" t="s">
        <v>10902</v>
      </c>
      <c r="I42" t="s">
        <v>18325</v>
      </c>
      <c r="J42" t="s">
        <v>18357</v>
      </c>
      <c r="K42"/>
      <c r="L42"/>
      <c r="M42"/>
      <c r="N42"/>
      <c r="O42"/>
      <c r="P42"/>
      <c r="Q42"/>
      <c r="R42"/>
      <c r="S42"/>
      <c r="T42"/>
      <c r="U42"/>
      <c r="V42"/>
      <c r="W42"/>
      <c r="X42"/>
      <c r="Y42"/>
      <c r="Z42"/>
      <c r="AA42"/>
      <c r="AB42"/>
      <c r="AC42"/>
      <c r="AD42"/>
      <c r="AE42"/>
    </row>
    <row r="43" spans="1:31">
      <c r="A43" t="s">
        <v>11201</v>
      </c>
      <c r="B43" t="s">
        <v>18162</v>
      </c>
      <c r="C43" t="s">
        <v>18163</v>
      </c>
      <c r="D43" t="s">
        <v>16</v>
      </c>
      <c r="E43" t="s">
        <v>18095</v>
      </c>
      <c r="F43" t="s">
        <v>18055</v>
      </c>
      <c r="G43" t="s">
        <v>18064</v>
      </c>
      <c r="H43" t="s">
        <v>10902</v>
      </c>
      <c r="I43" t="s">
        <v>18325</v>
      </c>
      <c r="J43" t="s">
        <v>18333</v>
      </c>
      <c r="K43"/>
      <c r="L43"/>
      <c r="M43"/>
      <c r="N43"/>
      <c r="O43"/>
      <c r="P43"/>
      <c r="Q43"/>
      <c r="R43"/>
      <c r="S43"/>
      <c r="T43"/>
      <c r="U43"/>
      <c r="V43"/>
      <c r="W43"/>
      <c r="X43"/>
      <c r="Y43"/>
      <c r="Z43"/>
      <c r="AA43"/>
      <c r="AB43"/>
      <c r="AC43"/>
      <c r="AD43"/>
      <c r="AE43"/>
    </row>
    <row r="44" spans="1:31">
      <c r="A44" t="s">
        <v>11204</v>
      </c>
      <c r="B44" t="s">
        <v>18164</v>
      </c>
      <c r="C44" t="s">
        <v>18165</v>
      </c>
      <c r="D44" t="s">
        <v>4</v>
      </c>
      <c r="E44" t="s">
        <v>18099</v>
      </c>
      <c r="F44" t="s">
        <v>18049</v>
      </c>
      <c r="G44" t="s">
        <v>18050</v>
      </c>
      <c r="H44" t="s">
        <v>10902</v>
      </c>
      <c r="I44" t="s">
        <v>18325</v>
      </c>
      <c r="J44" t="s">
        <v>18358</v>
      </c>
      <c r="K44"/>
      <c r="L44"/>
      <c r="M44"/>
      <c r="N44"/>
      <c r="O44"/>
      <c r="P44"/>
      <c r="Q44"/>
      <c r="R44"/>
      <c r="S44"/>
      <c r="T44"/>
      <c r="U44"/>
      <c r="V44"/>
      <c r="W44"/>
      <c r="X44"/>
      <c r="Y44"/>
      <c r="Z44"/>
      <c r="AA44"/>
      <c r="AB44"/>
      <c r="AC44"/>
      <c r="AD44"/>
      <c r="AE44"/>
    </row>
    <row r="45" spans="1:31">
      <c r="A45" t="s">
        <v>11207</v>
      </c>
      <c r="B45" t="s">
        <v>18166</v>
      </c>
      <c r="C45" t="s">
        <v>18167</v>
      </c>
      <c r="D45" t="s">
        <v>23</v>
      </c>
      <c r="E45" t="s">
        <v>18101</v>
      </c>
      <c r="F45" t="s">
        <v>18049</v>
      </c>
      <c r="G45" t="s">
        <v>18050</v>
      </c>
      <c r="H45" t="s">
        <v>10902</v>
      </c>
      <c r="I45" t="s">
        <v>18325</v>
      </c>
      <c r="J45" t="s">
        <v>18359</v>
      </c>
      <c r="K45"/>
      <c r="L45"/>
      <c r="M45"/>
      <c r="N45"/>
      <c r="O45"/>
      <c r="P45"/>
      <c r="Q45"/>
      <c r="R45"/>
      <c r="S45"/>
      <c r="T45"/>
      <c r="U45"/>
      <c r="V45"/>
      <c r="W45"/>
      <c r="X45"/>
      <c r="Y45"/>
      <c r="Z45"/>
      <c r="AA45"/>
      <c r="AB45"/>
      <c r="AC45"/>
      <c r="AD45"/>
      <c r="AE45"/>
    </row>
    <row r="46" spans="1:31">
      <c r="A46" t="s">
        <v>11211</v>
      </c>
      <c r="B46" t="s">
        <v>18168</v>
      </c>
      <c r="C46" t="s">
        <v>18167</v>
      </c>
      <c r="D46" t="s">
        <v>21</v>
      </c>
      <c r="E46" t="s">
        <v>18104</v>
      </c>
      <c r="F46" t="s">
        <v>18049</v>
      </c>
      <c r="G46" t="s">
        <v>18050</v>
      </c>
      <c r="H46" t="s">
        <v>10902</v>
      </c>
      <c r="I46" t="s">
        <v>18325</v>
      </c>
      <c r="J46" t="s">
        <v>18360</v>
      </c>
      <c r="K46"/>
      <c r="L46"/>
      <c r="M46"/>
      <c r="N46"/>
      <c r="O46"/>
      <c r="P46"/>
      <c r="Q46"/>
      <c r="R46"/>
      <c r="S46"/>
      <c r="T46"/>
      <c r="U46"/>
      <c r="V46"/>
      <c r="W46"/>
      <c r="X46"/>
      <c r="Y46"/>
      <c r="Z46"/>
      <c r="AA46"/>
      <c r="AB46"/>
      <c r="AC46"/>
      <c r="AD46"/>
      <c r="AE46"/>
    </row>
    <row r="47" spans="1:31">
      <c r="A47" t="s">
        <v>11213</v>
      </c>
      <c r="B47" t="s">
        <v>18169</v>
      </c>
      <c r="C47" t="s">
        <v>18170</v>
      </c>
      <c r="D47" t="s">
        <v>19</v>
      </c>
      <c r="E47" t="s">
        <v>18108</v>
      </c>
      <c r="F47" t="s">
        <v>18049</v>
      </c>
      <c r="G47" t="s">
        <v>18060</v>
      </c>
      <c r="H47" t="s">
        <v>10902</v>
      </c>
      <c r="I47" t="s">
        <v>18325</v>
      </c>
      <c r="J47" t="s">
        <v>18361</v>
      </c>
      <c r="K47"/>
      <c r="L47"/>
      <c r="M47"/>
      <c r="N47"/>
      <c r="O47"/>
      <c r="P47"/>
      <c r="Q47"/>
      <c r="R47"/>
      <c r="S47"/>
      <c r="T47"/>
      <c r="U47"/>
      <c r="V47"/>
      <c r="W47"/>
      <c r="X47"/>
      <c r="Y47"/>
      <c r="Z47"/>
      <c r="AA47"/>
      <c r="AB47"/>
      <c r="AC47"/>
      <c r="AD47"/>
      <c r="AE47"/>
    </row>
    <row r="48" spans="1:31">
      <c r="A48" t="s">
        <v>11216</v>
      </c>
      <c r="B48" t="s">
        <v>18171</v>
      </c>
      <c r="C48" t="s">
        <v>18172</v>
      </c>
      <c r="D48" t="s">
        <v>8</v>
      </c>
      <c r="E48" t="s">
        <v>18111</v>
      </c>
      <c r="F48" t="s">
        <v>18049</v>
      </c>
      <c r="G48" t="s">
        <v>18064</v>
      </c>
      <c r="H48" t="s">
        <v>10902</v>
      </c>
      <c r="I48" t="s">
        <v>18325</v>
      </c>
      <c r="J48" t="s">
        <v>18362</v>
      </c>
      <c r="K48"/>
      <c r="L48"/>
      <c r="M48"/>
      <c r="N48"/>
      <c r="O48"/>
      <c r="P48"/>
      <c r="Q48"/>
      <c r="R48"/>
      <c r="S48"/>
      <c r="T48"/>
      <c r="U48"/>
      <c r="V48"/>
      <c r="W48"/>
      <c r="X48"/>
      <c r="Y48"/>
      <c r="Z48"/>
      <c r="AA48"/>
      <c r="AB48"/>
      <c r="AC48"/>
      <c r="AD48"/>
      <c r="AE48"/>
    </row>
    <row r="49" spans="1:31">
      <c r="A49" t="s">
        <v>18173</v>
      </c>
      <c r="B49" t="s">
        <v>18174</v>
      </c>
      <c r="C49" t="s">
        <v>18175</v>
      </c>
      <c r="D49" t="s">
        <v>25</v>
      </c>
      <c r="E49" t="s">
        <v>18113</v>
      </c>
      <c r="F49" t="s">
        <v>18059</v>
      </c>
      <c r="G49" t="s">
        <v>18060</v>
      </c>
      <c r="H49" t="s">
        <v>18077</v>
      </c>
      <c r="I49" t="s">
        <v>18325</v>
      </c>
      <c r="J49" t="s">
        <v>18363</v>
      </c>
      <c r="K49"/>
      <c r="L49"/>
      <c r="M49"/>
      <c r="N49"/>
      <c r="O49"/>
      <c r="P49"/>
      <c r="Q49"/>
      <c r="R49"/>
      <c r="S49"/>
      <c r="T49"/>
      <c r="U49"/>
      <c r="V49"/>
      <c r="W49"/>
      <c r="X49"/>
      <c r="Y49"/>
      <c r="Z49"/>
      <c r="AA49"/>
      <c r="AB49"/>
      <c r="AC49"/>
      <c r="AD49"/>
      <c r="AE49"/>
    </row>
    <row r="50" spans="1:31">
      <c r="A50" t="s">
        <v>11220</v>
      </c>
      <c r="B50" t="s">
        <v>18097</v>
      </c>
      <c r="C50" t="s">
        <v>18176</v>
      </c>
      <c r="D50" t="s">
        <v>11</v>
      </c>
      <c r="E50" t="s">
        <v>18115</v>
      </c>
      <c r="F50" t="s">
        <v>18049</v>
      </c>
      <c r="G50" t="s">
        <v>18064</v>
      </c>
      <c r="H50" t="s">
        <v>10902</v>
      </c>
      <c r="I50" t="s">
        <v>18325</v>
      </c>
      <c r="J50" t="s">
        <v>18364</v>
      </c>
      <c r="K50"/>
      <c r="L50"/>
      <c r="M50"/>
      <c r="N50"/>
      <c r="O50"/>
      <c r="P50"/>
      <c r="Q50"/>
      <c r="R50"/>
      <c r="S50"/>
      <c r="T50"/>
      <c r="U50"/>
      <c r="V50"/>
      <c r="W50"/>
      <c r="X50"/>
      <c r="Y50"/>
      <c r="Z50"/>
      <c r="AA50"/>
      <c r="AB50"/>
      <c r="AC50"/>
      <c r="AD50"/>
      <c r="AE50"/>
    </row>
    <row r="51" spans="1:31">
      <c r="A51" t="s">
        <v>11223</v>
      </c>
      <c r="B51" t="s">
        <v>18177</v>
      </c>
      <c r="C51" t="s">
        <v>18178</v>
      </c>
      <c r="D51" t="s">
        <v>14</v>
      </c>
      <c r="E51" t="s">
        <v>18118</v>
      </c>
      <c r="F51" t="s">
        <v>18049</v>
      </c>
      <c r="G51" t="s">
        <v>18050</v>
      </c>
      <c r="H51" t="s">
        <v>10902</v>
      </c>
      <c r="I51" t="s">
        <v>18325</v>
      </c>
      <c r="J51" t="s">
        <v>18365</v>
      </c>
      <c r="K51"/>
      <c r="L51"/>
      <c r="M51"/>
      <c r="N51"/>
      <c r="O51"/>
      <c r="P51"/>
      <c r="Q51"/>
      <c r="R51"/>
      <c r="S51"/>
      <c r="T51"/>
      <c r="U51"/>
      <c r="V51"/>
      <c r="W51"/>
      <c r="X51"/>
      <c r="Y51"/>
      <c r="Z51"/>
      <c r="AA51"/>
      <c r="AB51"/>
      <c r="AC51"/>
      <c r="AD51"/>
      <c r="AE51"/>
    </row>
    <row r="52" spans="1:31">
      <c r="A52" t="s">
        <v>11225</v>
      </c>
      <c r="B52" t="s">
        <v>18179</v>
      </c>
      <c r="C52" t="s">
        <v>18180</v>
      </c>
      <c r="D52" t="s">
        <v>20</v>
      </c>
      <c r="E52" t="s">
        <v>18121</v>
      </c>
      <c r="F52" t="s">
        <v>18049</v>
      </c>
      <c r="G52" t="s">
        <v>18050</v>
      </c>
      <c r="H52" t="s">
        <v>10902</v>
      </c>
      <c r="I52" t="s">
        <v>18325</v>
      </c>
      <c r="J52" t="s">
        <v>18340</v>
      </c>
      <c r="K52"/>
      <c r="L52"/>
      <c r="M52"/>
      <c r="N52"/>
      <c r="O52"/>
      <c r="P52"/>
      <c r="Q52"/>
      <c r="R52"/>
      <c r="S52"/>
      <c r="T52"/>
      <c r="U52"/>
      <c r="V52"/>
      <c r="W52"/>
      <c r="X52"/>
      <c r="Y52"/>
      <c r="Z52"/>
      <c r="AA52"/>
      <c r="AB52"/>
      <c r="AC52"/>
      <c r="AD52"/>
      <c r="AE52"/>
    </row>
    <row r="53" spans="1:31">
      <c r="A53" t="s">
        <v>11227</v>
      </c>
      <c r="B53" t="s">
        <v>18181</v>
      </c>
      <c r="C53" t="s">
        <v>18182</v>
      </c>
      <c r="D53" t="s">
        <v>0</v>
      </c>
      <c r="E53" t="s">
        <v>18124</v>
      </c>
      <c r="F53" t="s">
        <v>18055</v>
      </c>
      <c r="G53" t="s">
        <v>18050</v>
      </c>
      <c r="H53" t="s">
        <v>10902</v>
      </c>
      <c r="I53" t="s">
        <v>18325</v>
      </c>
      <c r="J53" t="s">
        <v>18366</v>
      </c>
      <c r="K53"/>
      <c r="L53"/>
      <c r="M53"/>
      <c r="N53"/>
      <c r="O53"/>
      <c r="P53"/>
      <c r="Q53"/>
      <c r="R53"/>
      <c r="S53"/>
      <c r="T53"/>
      <c r="U53"/>
      <c r="V53"/>
      <c r="W53"/>
      <c r="X53"/>
      <c r="Y53"/>
      <c r="Z53"/>
      <c r="AA53"/>
      <c r="AB53"/>
      <c r="AC53"/>
      <c r="AD53"/>
      <c r="AE53"/>
    </row>
    <row r="54" spans="1:31">
      <c r="A54" t="s">
        <v>11231</v>
      </c>
      <c r="B54" t="s">
        <v>18088</v>
      </c>
      <c r="C54" t="s">
        <v>18183</v>
      </c>
      <c r="D54" t="s">
        <v>16</v>
      </c>
      <c r="E54" t="s">
        <v>18127</v>
      </c>
      <c r="F54" t="s">
        <v>18049</v>
      </c>
      <c r="G54" t="s">
        <v>18060</v>
      </c>
      <c r="H54" t="s">
        <v>10902</v>
      </c>
      <c r="I54" t="s">
        <v>18325</v>
      </c>
      <c r="J54" t="s">
        <v>18333</v>
      </c>
      <c r="K54"/>
      <c r="L54"/>
      <c r="M54"/>
      <c r="N54"/>
      <c r="O54"/>
      <c r="P54"/>
      <c r="Q54"/>
      <c r="R54"/>
      <c r="S54"/>
      <c r="T54"/>
      <c r="U54"/>
      <c r="V54"/>
      <c r="W54"/>
      <c r="X54"/>
      <c r="Y54"/>
      <c r="Z54"/>
      <c r="AA54"/>
      <c r="AB54"/>
      <c r="AC54"/>
      <c r="AD54"/>
      <c r="AE54"/>
    </row>
    <row r="55" spans="1:31">
      <c r="A55" t="s">
        <v>11234</v>
      </c>
      <c r="B55" t="s">
        <v>18184</v>
      </c>
      <c r="C55" t="s">
        <v>18185</v>
      </c>
      <c r="D55" t="s">
        <v>4</v>
      </c>
      <c r="E55" t="s">
        <v>18130</v>
      </c>
      <c r="F55" t="s">
        <v>18055</v>
      </c>
      <c r="G55" t="s">
        <v>18064</v>
      </c>
      <c r="H55" t="s">
        <v>18068</v>
      </c>
      <c r="I55" t="s">
        <v>18325</v>
      </c>
      <c r="J55" t="s">
        <v>18367</v>
      </c>
      <c r="K55"/>
      <c r="L55"/>
      <c r="M55"/>
      <c r="N55"/>
      <c r="O55"/>
      <c r="P55"/>
      <c r="Q55"/>
      <c r="R55"/>
      <c r="S55"/>
      <c r="T55"/>
      <c r="U55"/>
      <c r="V55"/>
      <c r="W55"/>
      <c r="X55"/>
      <c r="Y55"/>
      <c r="Z55"/>
      <c r="AA55"/>
      <c r="AB55"/>
      <c r="AC55"/>
      <c r="AD55"/>
      <c r="AE55"/>
    </row>
    <row r="56" spans="1:31">
      <c r="A56" t="s">
        <v>11237</v>
      </c>
      <c r="B56" t="s">
        <v>18186</v>
      </c>
      <c r="C56" t="s">
        <v>18187</v>
      </c>
      <c r="D56" t="s">
        <v>23</v>
      </c>
      <c r="E56" t="s">
        <v>18133</v>
      </c>
      <c r="F56" t="s">
        <v>18049</v>
      </c>
      <c r="G56" t="s">
        <v>18060</v>
      </c>
      <c r="H56" t="s">
        <v>18068</v>
      </c>
      <c r="I56" t="s">
        <v>18325</v>
      </c>
      <c r="J56" t="s">
        <v>18368</v>
      </c>
      <c r="K56"/>
      <c r="L56"/>
      <c r="M56"/>
      <c r="N56"/>
      <c r="O56"/>
      <c r="P56"/>
      <c r="Q56"/>
      <c r="R56"/>
      <c r="S56"/>
      <c r="T56"/>
      <c r="U56"/>
      <c r="V56"/>
      <c r="W56"/>
      <c r="X56"/>
      <c r="Y56"/>
      <c r="Z56"/>
      <c r="AA56"/>
      <c r="AB56"/>
      <c r="AC56"/>
      <c r="AD56"/>
      <c r="AE56"/>
    </row>
    <row r="57" spans="1:31">
      <c r="A57" t="s">
        <v>11240</v>
      </c>
      <c r="B57" t="s">
        <v>18188</v>
      </c>
      <c r="C57" t="s">
        <v>18189</v>
      </c>
      <c r="D57" t="s">
        <v>21</v>
      </c>
      <c r="E57" t="s">
        <v>18048</v>
      </c>
      <c r="F57" t="s">
        <v>18049</v>
      </c>
      <c r="G57" t="s">
        <v>18064</v>
      </c>
      <c r="H57" t="s">
        <v>18068</v>
      </c>
      <c r="I57" t="s">
        <v>18325</v>
      </c>
      <c r="J57" t="s">
        <v>18336</v>
      </c>
      <c r="K57"/>
      <c r="L57"/>
      <c r="M57"/>
      <c r="N57"/>
      <c r="O57"/>
      <c r="P57"/>
      <c r="Q57"/>
      <c r="R57"/>
      <c r="S57"/>
      <c r="T57"/>
      <c r="U57"/>
      <c r="V57"/>
      <c r="W57"/>
      <c r="X57"/>
      <c r="Y57"/>
      <c r="Z57"/>
      <c r="AA57"/>
      <c r="AB57"/>
      <c r="AC57"/>
      <c r="AD57"/>
      <c r="AE57"/>
    </row>
    <row r="58" spans="1:31">
      <c r="A58" t="s">
        <v>11244</v>
      </c>
      <c r="B58" t="s">
        <v>18190</v>
      </c>
      <c r="C58" t="s">
        <v>18191</v>
      </c>
      <c r="D58" t="s">
        <v>19</v>
      </c>
      <c r="E58" t="s">
        <v>18054</v>
      </c>
      <c r="F58" t="s">
        <v>18049</v>
      </c>
      <c r="G58" t="s">
        <v>18050</v>
      </c>
      <c r="H58" t="s">
        <v>10902</v>
      </c>
      <c r="I58" t="s">
        <v>18325</v>
      </c>
      <c r="J58" t="s">
        <v>18354</v>
      </c>
      <c r="K58"/>
      <c r="L58"/>
      <c r="M58"/>
      <c r="N58"/>
      <c r="O58"/>
      <c r="P58"/>
      <c r="Q58"/>
      <c r="R58"/>
      <c r="S58"/>
      <c r="T58"/>
      <c r="U58"/>
      <c r="V58"/>
      <c r="W58"/>
      <c r="X58"/>
      <c r="Y58"/>
      <c r="Z58"/>
      <c r="AA58"/>
      <c r="AB58"/>
      <c r="AC58"/>
      <c r="AD58"/>
      <c r="AE58"/>
    </row>
    <row r="59" spans="1:31">
      <c r="A59" t="s">
        <v>11247</v>
      </c>
      <c r="B59" t="s">
        <v>18192</v>
      </c>
      <c r="C59" t="s">
        <v>18193</v>
      </c>
      <c r="D59" t="s">
        <v>8</v>
      </c>
      <c r="E59" t="s">
        <v>18058</v>
      </c>
      <c r="F59" t="s">
        <v>18055</v>
      </c>
      <c r="G59" t="s">
        <v>18050</v>
      </c>
      <c r="H59" t="s">
        <v>10902</v>
      </c>
      <c r="I59" t="s">
        <v>18325</v>
      </c>
      <c r="J59" t="s">
        <v>18327</v>
      </c>
      <c r="K59"/>
      <c r="L59"/>
      <c r="M59"/>
      <c r="N59"/>
      <c r="O59"/>
      <c r="P59"/>
      <c r="Q59"/>
      <c r="R59"/>
      <c r="S59"/>
      <c r="T59"/>
      <c r="U59"/>
      <c r="V59"/>
      <c r="W59"/>
      <c r="X59"/>
      <c r="Y59"/>
      <c r="Z59"/>
      <c r="AA59"/>
      <c r="AB59"/>
      <c r="AC59"/>
      <c r="AD59"/>
      <c r="AE59"/>
    </row>
    <row r="60" spans="1:31">
      <c r="A60" t="s">
        <v>11249</v>
      </c>
      <c r="B60" t="s">
        <v>11144</v>
      </c>
      <c r="C60" t="s">
        <v>18194</v>
      </c>
      <c r="D60" t="s">
        <v>25</v>
      </c>
      <c r="E60" t="s">
        <v>18063</v>
      </c>
      <c r="F60" t="s">
        <v>18049</v>
      </c>
      <c r="G60" t="s">
        <v>18064</v>
      </c>
      <c r="H60" t="s">
        <v>10902</v>
      </c>
      <c r="I60" t="s">
        <v>18325</v>
      </c>
      <c r="J60" t="s">
        <v>18328</v>
      </c>
      <c r="K60"/>
      <c r="L60"/>
      <c r="M60"/>
      <c r="N60"/>
      <c r="O60"/>
      <c r="P60"/>
      <c r="Q60"/>
      <c r="R60"/>
      <c r="S60"/>
      <c r="T60"/>
      <c r="U60"/>
      <c r="V60"/>
      <c r="W60"/>
      <c r="X60"/>
      <c r="Y60"/>
      <c r="Z60"/>
      <c r="AA60"/>
      <c r="AB60"/>
      <c r="AC60"/>
      <c r="AD60"/>
      <c r="AE60"/>
    </row>
    <row r="61" spans="1:31">
      <c r="A61" t="s">
        <v>11252</v>
      </c>
      <c r="B61" t="s">
        <v>18195</v>
      </c>
      <c r="C61" t="s">
        <v>18196</v>
      </c>
      <c r="D61" t="s">
        <v>11</v>
      </c>
      <c r="E61" t="s">
        <v>18067</v>
      </c>
      <c r="F61" t="s">
        <v>18059</v>
      </c>
      <c r="G61" t="s">
        <v>18060</v>
      </c>
      <c r="H61" t="s">
        <v>10902</v>
      </c>
      <c r="I61" t="s">
        <v>18325</v>
      </c>
      <c r="J61" t="s">
        <v>18348</v>
      </c>
      <c r="K61"/>
      <c r="L61"/>
      <c r="M61"/>
      <c r="N61"/>
      <c r="O61"/>
      <c r="P61"/>
      <c r="Q61"/>
      <c r="R61"/>
      <c r="S61"/>
      <c r="T61"/>
      <c r="U61"/>
      <c r="V61"/>
      <c r="W61"/>
      <c r="X61"/>
      <c r="Y61"/>
      <c r="Z61"/>
      <c r="AA61"/>
      <c r="AB61"/>
      <c r="AC61"/>
      <c r="AD61"/>
      <c r="AE61"/>
    </row>
    <row r="62" spans="1:31">
      <c r="A62" t="s">
        <v>11254</v>
      </c>
      <c r="B62" t="s">
        <v>18197</v>
      </c>
      <c r="C62" t="s">
        <v>18198</v>
      </c>
      <c r="D62" t="s">
        <v>14</v>
      </c>
      <c r="E62" t="s">
        <v>18071</v>
      </c>
      <c r="F62" t="s">
        <v>18049</v>
      </c>
      <c r="G62" t="s">
        <v>18064</v>
      </c>
      <c r="H62" t="s">
        <v>10902</v>
      </c>
      <c r="I62" t="s">
        <v>18325</v>
      </c>
      <c r="J62" t="s">
        <v>18330</v>
      </c>
      <c r="K62"/>
      <c r="L62"/>
      <c r="M62"/>
      <c r="N62"/>
      <c r="O62"/>
      <c r="P62"/>
      <c r="Q62"/>
      <c r="R62"/>
      <c r="S62"/>
      <c r="T62"/>
      <c r="U62"/>
      <c r="V62"/>
      <c r="W62"/>
      <c r="X62"/>
      <c r="Y62"/>
      <c r="Z62"/>
      <c r="AA62"/>
      <c r="AB62"/>
      <c r="AC62"/>
      <c r="AD62"/>
      <c r="AE62"/>
    </row>
    <row r="63" spans="1:31">
      <c r="A63" t="s">
        <v>11258</v>
      </c>
      <c r="B63" t="s">
        <v>18199</v>
      </c>
      <c r="C63" t="s">
        <v>18200</v>
      </c>
      <c r="D63" t="s">
        <v>20</v>
      </c>
      <c r="E63" t="s">
        <v>18074</v>
      </c>
      <c r="F63" t="s">
        <v>18049</v>
      </c>
      <c r="G63" t="s">
        <v>18060</v>
      </c>
      <c r="H63" t="s">
        <v>10902</v>
      </c>
      <c r="I63" t="s">
        <v>18325</v>
      </c>
      <c r="J63" t="s">
        <v>18369</v>
      </c>
      <c r="K63"/>
      <c r="L63"/>
      <c r="M63"/>
      <c r="N63"/>
      <c r="O63"/>
      <c r="P63"/>
      <c r="Q63"/>
      <c r="R63"/>
      <c r="S63"/>
      <c r="T63"/>
      <c r="U63"/>
      <c r="V63"/>
      <c r="W63"/>
      <c r="X63"/>
      <c r="Y63"/>
      <c r="Z63"/>
      <c r="AA63"/>
      <c r="AB63"/>
      <c r="AC63"/>
      <c r="AD63"/>
      <c r="AE63"/>
    </row>
    <row r="64" spans="1:31">
      <c r="A64" t="s">
        <v>11259</v>
      </c>
      <c r="B64" t="s">
        <v>18201</v>
      </c>
      <c r="C64" t="s">
        <v>18202</v>
      </c>
      <c r="D64" t="s">
        <v>0</v>
      </c>
      <c r="E64" t="s">
        <v>18076</v>
      </c>
      <c r="F64" t="s">
        <v>18049</v>
      </c>
      <c r="G64" t="s">
        <v>18064</v>
      </c>
      <c r="H64" t="s">
        <v>10902</v>
      </c>
      <c r="I64" t="s">
        <v>18325</v>
      </c>
      <c r="J64" t="s">
        <v>18351</v>
      </c>
      <c r="K64"/>
      <c r="L64"/>
      <c r="M64"/>
      <c r="N64"/>
      <c r="O64"/>
      <c r="P64"/>
      <c r="Q64"/>
      <c r="R64"/>
      <c r="S64"/>
      <c r="T64"/>
      <c r="U64"/>
      <c r="V64"/>
      <c r="W64"/>
      <c r="X64"/>
      <c r="Y64"/>
      <c r="Z64"/>
      <c r="AA64"/>
      <c r="AB64"/>
      <c r="AC64"/>
      <c r="AD64"/>
      <c r="AE64"/>
    </row>
    <row r="65" spans="1:31">
      <c r="A65" t="s">
        <v>11262</v>
      </c>
      <c r="B65" t="s">
        <v>18203</v>
      </c>
      <c r="C65" t="s">
        <v>18202</v>
      </c>
      <c r="D65" t="s">
        <v>16</v>
      </c>
      <c r="E65" t="s">
        <v>18080</v>
      </c>
      <c r="F65" t="s">
        <v>18055</v>
      </c>
      <c r="G65" t="s">
        <v>18050</v>
      </c>
      <c r="H65" t="s">
        <v>10902</v>
      </c>
      <c r="I65" t="s">
        <v>18325</v>
      </c>
      <c r="J65" t="s">
        <v>18370</v>
      </c>
      <c r="K65"/>
      <c r="L65"/>
      <c r="M65"/>
      <c r="N65"/>
      <c r="O65"/>
      <c r="P65"/>
      <c r="Q65"/>
      <c r="R65"/>
      <c r="S65"/>
      <c r="T65"/>
      <c r="U65"/>
      <c r="V65"/>
      <c r="W65"/>
      <c r="X65"/>
      <c r="Y65"/>
      <c r="Z65"/>
      <c r="AA65"/>
      <c r="AB65"/>
      <c r="AC65"/>
      <c r="AD65"/>
      <c r="AE65"/>
    </row>
    <row r="66" spans="1:31">
      <c r="A66" t="s">
        <v>11265</v>
      </c>
      <c r="B66" t="s">
        <v>18137</v>
      </c>
      <c r="C66" t="s">
        <v>18204</v>
      </c>
      <c r="D66" t="s">
        <v>4</v>
      </c>
      <c r="E66" t="s">
        <v>18083</v>
      </c>
      <c r="F66" t="s">
        <v>18049</v>
      </c>
      <c r="G66" t="s">
        <v>18050</v>
      </c>
      <c r="H66" t="s">
        <v>10902</v>
      </c>
      <c r="I66" t="s">
        <v>18325</v>
      </c>
      <c r="J66" t="s">
        <v>18371</v>
      </c>
      <c r="K66"/>
      <c r="L66"/>
      <c r="M66"/>
      <c r="N66"/>
      <c r="O66"/>
      <c r="P66"/>
      <c r="Q66"/>
      <c r="R66"/>
      <c r="S66"/>
      <c r="T66"/>
      <c r="U66"/>
      <c r="V66"/>
      <c r="W66"/>
      <c r="X66"/>
      <c r="Y66"/>
      <c r="Z66"/>
      <c r="AA66"/>
      <c r="AB66"/>
      <c r="AC66"/>
      <c r="AD66"/>
      <c r="AE66"/>
    </row>
    <row r="67" spans="1:31">
      <c r="A67" t="s">
        <v>11267</v>
      </c>
      <c r="B67" t="s">
        <v>18205</v>
      </c>
      <c r="C67" t="s">
        <v>18206</v>
      </c>
      <c r="D67" t="s">
        <v>23</v>
      </c>
      <c r="E67" t="s">
        <v>18086</v>
      </c>
      <c r="F67" t="s">
        <v>18049</v>
      </c>
      <c r="G67" t="s">
        <v>18064</v>
      </c>
      <c r="H67" t="s">
        <v>10902</v>
      </c>
      <c r="I67" t="s">
        <v>18325</v>
      </c>
      <c r="J67" t="s">
        <v>18372</v>
      </c>
      <c r="K67"/>
      <c r="L67"/>
      <c r="M67"/>
      <c r="N67"/>
      <c r="O67"/>
      <c r="P67"/>
      <c r="Q67"/>
      <c r="R67"/>
      <c r="S67"/>
      <c r="T67"/>
      <c r="U67"/>
      <c r="V67"/>
      <c r="W67"/>
      <c r="X67"/>
      <c r="Y67"/>
      <c r="Z67"/>
      <c r="AA67"/>
      <c r="AB67"/>
      <c r="AC67"/>
      <c r="AD67"/>
      <c r="AE67"/>
    </row>
    <row r="68" spans="1:31">
      <c r="A68" t="s">
        <v>11270</v>
      </c>
      <c r="B68" t="s">
        <v>18207</v>
      </c>
      <c r="C68" t="s">
        <v>18208</v>
      </c>
      <c r="D68" t="s">
        <v>21</v>
      </c>
      <c r="E68" t="s">
        <v>18089</v>
      </c>
      <c r="F68" t="s">
        <v>18055</v>
      </c>
      <c r="G68" t="s">
        <v>18060</v>
      </c>
      <c r="H68" t="s">
        <v>10902</v>
      </c>
      <c r="I68" t="s">
        <v>18325</v>
      </c>
      <c r="J68" t="s">
        <v>18373</v>
      </c>
      <c r="K68"/>
      <c r="L68"/>
      <c r="M68"/>
      <c r="N68"/>
      <c r="O68"/>
      <c r="P68"/>
      <c r="Q68"/>
      <c r="R68"/>
      <c r="S68"/>
      <c r="T68"/>
      <c r="U68"/>
      <c r="V68"/>
      <c r="W68"/>
      <c r="X68"/>
      <c r="Y68"/>
      <c r="Z68"/>
      <c r="AA68"/>
      <c r="AB68"/>
      <c r="AC68"/>
      <c r="AD68"/>
      <c r="AE68"/>
    </row>
    <row r="69" spans="1:31">
      <c r="A69" t="s">
        <v>11272</v>
      </c>
      <c r="B69" t="s">
        <v>18209</v>
      </c>
      <c r="C69" t="s">
        <v>18210</v>
      </c>
      <c r="D69" t="s">
        <v>19</v>
      </c>
      <c r="E69" t="s">
        <v>18092</v>
      </c>
      <c r="F69" t="s">
        <v>18049</v>
      </c>
      <c r="G69" t="s">
        <v>18064</v>
      </c>
      <c r="H69" t="s">
        <v>18077</v>
      </c>
      <c r="I69" t="s">
        <v>18325</v>
      </c>
      <c r="J69" t="s">
        <v>18354</v>
      </c>
      <c r="K69"/>
      <c r="L69"/>
      <c r="M69"/>
      <c r="N69"/>
      <c r="O69"/>
      <c r="P69"/>
      <c r="Q69"/>
      <c r="R69"/>
      <c r="S69"/>
      <c r="T69"/>
      <c r="U69"/>
      <c r="V69"/>
      <c r="W69"/>
      <c r="X69"/>
      <c r="Y69"/>
      <c r="Z69"/>
      <c r="AA69"/>
      <c r="AB69"/>
      <c r="AC69"/>
      <c r="AD69"/>
      <c r="AE69"/>
    </row>
    <row r="70" spans="1:31">
      <c r="A70" t="s">
        <v>11276</v>
      </c>
      <c r="B70" t="s">
        <v>18211</v>
      </c>
      <c r="C70" t="s">
        <v>18212</v>
      </c>
      <c r="D70" t="s">
        <v>8</v>
      </c>
      <c r="E70" t="s">
        <v>18095</v>
      </c>
      <c r="F70" t="s">
        <v>18049</v>
      </c>
      <c r="G70" t="s">
        <v>18060</v>
      </c>
      <c r="H70" t="s">
        <v>10902</v>
      </c>
      <c r="I70" t="s">
        <v>18325</v>
      </c>
      <c r="J70" t="s">
        <v>18327</v>
      </c>
      <c r="K70"/>
      <c r="L70"/>
      <c r="M70"/>
      <c r="N70"/>
      <c r="O70"/>
      <c r="P70"/>
      <c r="Q70"/>
      <c r="R70"/>
      <c r="S70"/>
      <c r="T70"/>
      <c r="U70"/>
      <c r="V70"/>
      <c r="W70"/>
      <c r="X70"/>
      <c r="Y70"/>
      <c r="Z70"/>
      <c r="AA70"/>
      <c r="AB70"/>
      <c r="AC70"/>
      <c r="AD70"/>
      <c r="AE70"/>
    </row>
    <row r="71" spans="1:31">
      <c r="A71" t="s">
        <v>18213</v>
      </c>
      <c r="B71" t="s">
        <v>18214</v>
      </c>
      <c r="C71" t="s">
        <v>18215</v>
      </c>
      <c r="D71" t="s">
        <v>25</v>
      </c>
      <c r="E71" t="s">
        <v>18099</v>
      </c>
      <c r="F71" t="s">
        <v>18049</v>
      </c>
      <c r="G71" t="s">
        <v>18064</v>
      </c>
      <c r="H71" t="s">
        <v>10902</v>
      </c>
      <c r="I71" t="s">
        <v>18325</v>
      </c>
      <c r="J71" t="s">
        <v>18374</v>
      </c>
      <c r="K71"/>
      <c r="L71"/>
      <c r="M71"/>
      <c r="N71"/>
      <c r="O71"/>
      <c r="P71"/>
      <c r="Q71"/>
      <c r="R71"/>
      <c r="S71"/>
      <c r="T71"/>
      <c r="U71"/>
      <c r="V71"/>
      <c r="W71"/>
      <c r="X71"/>
      <c r="Y71"/>
      <c r="Z71"/>
      <c r="AA71"/>
      <c r="AB71"/>
      <c r="AC71"/>
      <c r="AD71"/>
      <c r="AE71"/>
    </row>
    <row r="72" spans="1:31">
      <c r="A72" t="s">
        <v>11278</v>
      </c>
      <c r="B72" t="s">
        <v>18216</v>
      </c>
      <c r="C72" t="s">
        <v>18217</v>
      </c>
      <c r="D72" t="s">
        <v>11</v>
      </c>
      <c r="E72" t="s">
        <v>18101</v>
      </c>
      <c r="F72" t="s">
        <v>18055</v>
      </c>
      <c r="G72" t="s">
        <v>18050</v>
      </c>
      <c r="H72" t="s">
        <v>10902</v>
      </c>
      <c r="I72" t="s">
        <v>18325</v>
      </c>
      <c r="J72" t="s">
        <v>18375</v>
      </c>
      <c r="K72"/>
      <c r="L72"/>
      <c r="M72"/>
      <c r="N72"/>
      <c r="O72"/>
      <c r="P72"/>
      <c r="Q72"/>
      <c r="R72"/>
      <c r="S72"/>
      <c r="T72"/>
      <c r="U72"/>
      <c r="V72"/>
      <c r="W72"/>
      <c r="X72"/>
      <c r="Y72"/>
      <c r="Z72"/>
      <c r="AA72"/>
      <c r="AB72"/>
      <c r="AC72"/>
      <c r="AD72"/>
      <c r="AE72"/>
    </row>
    <row r="73" spans="1:31">
      <c r="A73" t="s">
        <v>11281</v>
      </c>
      <c r="B73" t="s">
        <v>18218</v>
      </c>
      <c r="C73" t="s">
        <v>18219</v>
      </c>
      <c r="D73" t="s">
        <v>14</v>
      </c>
      <c r="E73" t="s">
        <v>18104</v>
      </c>
      <c r="F73" t="s">
        <v>18049</v>
      </c>
      <c r="G73" t="s">
        <v>18050</v>
      </c>
      <c r="H73" t="s">
        <v>10902</v>
      </c>
      <c r="I73" t="s">
        <v>18325</v>
      </c>
      <c r="J73" t="s">
        <v>18376</v>
      </c>
      <c r="K73"/>
      <c r="L73"/>
      <c r="M73"/>
      <c r="N73"/>
      <c r="O73"/>
      <c r="P73"/>
      <c r="Q73"/>
      <c r="R73"/>
      <c r="S73"/>
      <c r="T73"/>
      <c r="U73"/>
      <c r="V73"/>
      <c r="W73"/>
      <c r="X73"/>
      <c r="Y73"/>
      <c r="Z73"/>
      <c r="AA73"/>
      <c r="AB73"/>
      <c r="AC73"/>
      <c r="AD73"/>
      <c r="AE73"/>
    </row>
    <row r="74" spans="1:31">
      <c r="A74" t="s">
        <v>11284</v>
      </c>
      <c r="B74" t="s">
        <v>18220</v>
      </c>
      <c r="C74" t="s">
        <v>18221</v>
      </c>
      <c r="D74" t="s">
        <v>20</v>
      </c>
      <c r="E74" t="s">
        <v>18108</v>
      </c>
      <c r="F74" t="s">
        <v>18049</v>
      </c>
      <c r="G74" t="s">
        <v>18064</v>
      </c>
      <c r="H74" t="s">
        <v>10902</v>
      </c>
      <c r="I74" t="s">
        <v>18325</v>
      </c>
      <c r="J74" t="s">
        <v>18377</v>
      </c>
      <c r="K74"/>
      <c r="L74"/>
      <c r="M74"/>
      <c r="N74"/>
      <c r="O74"/>
      <c r="P74"/>
      <c r="Q74"/>
      <c r="R74"/>
      <c r="S74"/>
      <c r="T74"/>
      <c r="U74"/>
      <c r="V74"/>
      <c r="W74"/>
      <c r="X74"/>
      <c r="Y74"/>
      <c r="Z74"/>
      <c r="AA74"/>
      <c r="AB74"/>
      <c r="AC74"/>
      <c r="AD74"/>
      <c r="AE74"/>
    </row>
    <row r="75" spans="1:31">
      <c r="A75" t="s">
        <v>11286</v>
      </c>
      <c r="B75" t="s">
        <v>18222</v>
      </c>
      <c r="C75" t="s">
        <v>18223</v>
      </c>
      <c r="D75" t="s">
        <v>0</v>
      </c>
      <c r="E75" t="s">
        <v>18111</v>
      </c>
      <c r="F75" t="s">
        <v>18049</v>
      </c>
      <c r="G75" t="s">
        <v>18060</v>
      </c>
      <c r="H75" t="s">
        <v>10902</v>
      </c>
      <c r="I75" t="s">
        <v>18325</v>
      </c>
      <c r="J75" t="s">
        <v>18378</v>
      </c>
      <c r="K75"/>
      <c r="L75"/>
      <c r="M75"/>
      <c r="N75"/>
      <c r="O75"/>
      <c r="P75"/>
      <c r="Q75"/>
      <c r="R75"/>
      <c r="S75"/>
      <c r="T75"/>
      <c r="U75"/>
      <c r="V75"/>
      <c r="W75"/>
      <c r="X75"/>
      <c r="Y75"/>
      <c r="Z75"/>
      <c r="AA75"/>
      <c r="AB75"/>
      <c r="AC75"/>
      <c r="AD75"/>
      <c r="AE75"/>
    </row>
    <row r="76" spans="1:31">
      <c r="A76" t="s">
        <v>11288</v>
      </c>
      <c r="B76" t="s">
        <v>18224</v>
      </c>
      <c r="C76" t="s">
        <v>18225</v>
      </c>
      <c r="D76" t="s">
        <v>16</v>
      </c>
      <c r="E76" t="s">
        <v>18113</v>
      </c>
      <c r="F76" t="s">
        <v>18059</v>
      </c>
      <c r="G76" t="s">
        <v>18064</v>
      </c>
      <c r="H76" t="s">
        <v>10902</v>
      </c>
      <c r="I76" t="s">
        <v>18325</v>
      </c>
      <c r="J76" t="s">
        <v>18333</v>
      </c>
      <c r="K76"/>
      <c r="L76"/>
      <c r="M76"/>
      <c r="N76"/>
      <c r="O76"/>
      <c r="P76"/>
      <c r="Q76"/>
      <c r="R76"/>
      <c r="S76"/>
      <c r="T76"/>
      <c r="U76"/>
      <c r="V76"/>
      <c r="W76"/>
      <c r="X76"/>
      <c r="Y76"/>
      <c r="Z76"/>
      <c r="AA76"/>
      <c r="AB76"/>
      <c r="AC76"/>
      <c r="AD76"/>
      <c r="AE76"/>
    </row>
    <row r="77" spans="1:31">
      <c r="A77" t="s">
        <v>11291</v>
      </c>
      <c r="B77" t="s">
        <v>18226</v>
      </c>
      <c r="C77" t="s">
        <v>18227</v>
      </c>
      <c r="D77" t="s">
        <v>4</v>
      </c>
      <c r="E77" t="s">
        <v>18115</v>
      </c>
      <c r="F77" t="s">
        <v>18049</v>
      </c>
      <c r="G77" t="s">
        <v>18060</v>
      </c>
      <c r="H77" t="s">
        <v>10902</v>
      </c>
      <c r="I77" t="s">
        <v>18325</v>
      </c>
      <c r="J77" t="s">
        <v>18379</v>
      </c>
      <c r="K77"/>
      <c r="L77"/>
      <c r="M77"/>
      <c r="N77"/>
      <c r="O77"/>
      <c r="P77"/>
      <c r="Q77"/>
      <c r="R77"/>
      <c r="S77"/>
      <c r="T77"/>
      <c r="U77"/>
      <c r="V77"/>
      <c r="W77"/>
      <c r="X77"/>
      <c r="Y77"/>
      <c r="Z77"/>
      <c r="AA77"/>
      <c r="AB77"/>
      <c r="AC77"/>
      <c r="AD77"/>
      <c r="AE77"/>
    </row>
    <row r="78" spans="1:31">
      <c r="A78" t="s">
        <v>18228</v>
      </c>
      <c r="B78" t="s">
        <v>18229</v>
      </c>
      <c r="C78" t="s">
        <v>18230</v>
      </c>
      <c r="D78" t="s">
        <v>23</v>
      </c>
      <c r="E78" t="s">
        <v>18118</v>
      </c>
      <c r="F78" t="s">
        <v>18049</v>
      </c>
      <c r="G78" t="s">
        <v>18064</v>
      </c>
      <c r="H78" t="s">
        <v>10902</v>
      </c>
      <c r="I78" t="s">
        <v>18325</v>
      </c>
      <c r="J78" t="s">
        <v>18343</v>
      </c>
      <c r="K78"/>
      <c r="L78"/>
      <c r="M78"/>
      <c r="N78"/>
      <c r="O78"/>
      <c r="P78"/>
      <c r="Q78"/>
      <c r="R78"/>
      <c r="S78"/>
      <c r="T78"/>
      <c r="U78"/>
      <c r="V78"/>
      <c r="W78"/>
      <c r="X78"/>
      <c r="Y78"/>
      <c r="Z78"/>
      <c r="AA78"/>
      <c r="AB78"/>
      <c r="AC78"/>
      <c r="AD78"/>
      <c r="AE78"/>
    </row>
    <row r="79" spans="1:31">
      <c r="A79" t="s">
        <v>11293</v>
      </c>
      <c r="B79" t="s">
        <v>18163</v>
      </c>
      <c r="C79" t="s">
        <v>18231</v>
      </c>
      <c r="D79" t="s">
        <v>21</v>
      </c>
      <c r="E79" t="s">
        <v>18121</v>
      </c>
      <c r="F79" t="s">
        <v>18055</v>
      </c>
      <c r="G79" t="s">
        <v>18050</v>
      </c>
      <c r="H79" t="s">
        <v>10902</v>
      </c>
      <c r="I79" t="s">
        <v>18325</v>
      </c>
      <c r="J79" t="s">
        <v>18336</v>
      </c>
      <c r="K79"/>
      <c r="L79"/>
      <c r="M79"/>
      <c r="N79"/>
      <c r="O79"/>
      <c r="P79"/>
      <c r="Q79"/>
      <c r="R79"/>
      <c r="S79"/>
      <c r="T79"/>
      <c r="U79"/>
      <c r="V79"/>
      <c r="W79"/>
      <c r="X79"/>
      <c r="Y79"/>
      <c r="Z79"/>
      <c r="AA79"/>
      <c r="AB79"/>
      <c r="AC79"/>
      <c r="AD79"/>
      <c r="AE79"/>
    </row>
    <row r="80" spans="1:31">
      <c r="A80" t="s">
        <v>11296</v>
      </c>
      <c r="B80" t="s">
        <v>18232</v>
      </c>
      <c r="C80" t="s">
        <v>18233</v>
      </c>
      <c r="D80" t="s">
        <v>19</v>
      </c>
      <c r="E80" t="s">
        <v>18124</v>
      </c>
      <c r="F80" t="s">
        <v>18049</v>
      </c>
      <c r="G80" t="s">
        <v>18050</v>
      </c>
      <c r="H80" t="s">
        <v>10902</v>
      </c>
      <c r="I80" t="s">
        <v>18325</v>
      </c>
      <c r="J80" t="s">
        <v>18354</v>
      </c>
      <c r="K80"/>
      <c r="L80"/>
      <c r="M80"/>
      <c r="N80"/>
      <c r="O80"/>
      <c r="P80"/>
      <c r="Q80"/>
      <c r="R80"/>
      <c r="S80"/>
      <c r="T80"/>
      <c r="U80"/>
      <c r="V80"/>
      <c r="W80"/>
      <c r="X80"/>
      <c r="Y80"/>
      <c r="Z80"/>
      <c r="AA80"/>
      <c r="AB80"/>
      <c r="AC80"/>
      <c r="AD80"/>
      <c r="AE80"/>
    </row>
    <row r="81" spans="1:31">
      <c r="A81" t="s">
        <v>11299</v>
      </c>
      <c r="B81" t="s">
        <v>18234</v>
      </c>
      <c r="C81" t="s">
        <v>18235</v>
      </c>
      <c r="D81" t="s">
        <v>8</v>
      </c>
      <c r="E81" t="s">
        <v>18127</v>
      </c>
      <c r="F81" t="s">
        <v>18055</v>
      </c>
      <c r="G81" t="s">
        <v>18064</v>
      </c>
      <c r="H81" t="s">
        <v>10902</v>
      </c>
      <c r="I81" t="s">
        <v>18325</v>
      </c>
      <c r="J81" t="s">
        <v>18380</v>
      </c>
      <c r="K81"/>
      <c r="L81"/>
      <c r="M81"/>
      <c r="N81"/>
      <c r="O81"/>
      <c r="P81"/>
      <c r="Q81"/>
      <c r="R81"/>
      <c r="S81"/>
      <c r="T81"/>
      <c r="U81"/>
      <c r="V81"/>
      <c r="W81"/>
      <c r="X81"/>
      <c r="Y81"/>
      <c r="Z81"/>
      <c r="AA81"/>
      <c r="AB81"/>
      <c r="AC81"/>
      <c r="AD81"/>
      <c r="AE81"/>
    </row>
    <row r="82" spans="1:31">
      <c r="A82" t="s">
        <v>11301</v>
      </c>
      <c r="B82" t="s">
        <v>18236</v>
      </c>
      <c r="C82" t="s">
        <v>18237</v>
      </c>
      <c r="D82" t="s">
        <v>25</v>
      </c>
      <c r="E82" t="s">
        <v>18130</v>
      </c>
      <c r="F82" t="s">
        <v>18049</v>
      </c>
      <c r="G82" t="s">
        <v>18060</v>
      </c>
      <c r="H82" t="s">
        <v>10902</v>
      </c>
      <c r="I82" t="s">
        <v>18325</v>
      </c>
      <c r="J82" t="s">
        <v>18381</v>
      </c>
      <c r="K82"/>
      <c r="L82"/>
      <c r="M82"/>
      <c r="N82"/>
      <c r="O82"/>
      <c r="P82"/>
      <c r="Q82"/>
      <c r="R82"/>
      <c r="S82"/>
      <c r="T82"/>
      <c r="U82"/>
      <c r="V82"/>
      <c r="W82"/>
      <c r="X82"/>
      <c r="Y82"/>
      <c r="Z82"/>
      <c r="AA82"/>
      <c r="AB82"/>
      <c r="AC82"/>
      <c r="AD82"/>
      <c r="AE82"/>
    </row>
    <row r="83" spans="1:31">
      <c r="A83" t="s">
        <v>11305</v>
      </c>
      <c r="B83" t="s">
        <v>18168</v>
      </c>
      <c r="C83" t="s">
        <v>18238</v>
      </c>
      <c r="D83" t="s">
        <v>11</v>
      </c>
      <c r="E83" t="s">
        <v>18133</v>
      </c>
      <c r="F83" t="s">
        <v>18049</v>
      </c>
      <c r="G83" t="s">
        <v>18050</v>
      </c>
      <c r="H83" t="s">
        <v>10902</v>
      </c>
      <c r="I83" t="s">
        <v>18325</v>
      </c>
      <c r="J83" t="s">
        <v>18382</v>
      </c>
      <c r="K83"/>
      <c r="L83"/>
      <c r="M83"/>
      <c r="N83"/>
      <c r="O83"/>
      <c r="P83"/>
      <c r="Q83"/>
      <c r="R83"/>
      <c r="S83"/>
      <c r="T83"/>
      <c r="U83"/>
      <c r="V83"/>
      <c r="W83"/>
      <c r="X83"/>
      <c r="Y83"/>
      <c r="Z83"/>
      <c r="AA83"/>
      <c r="AB83"/>
      <c r="AC83"/>
      <c r="AD83"/>
      <c r="AE83"/>
    </row>
    <row r="84" spans="1:31">
      <c r="A84" t="s">
        <v>11308</v>
      </c>
      <c r="B84" t="s">
        <v>18239</v>
      </c>
      <c r="C84" t="s">
        <v>18240</v>
      </c>
      <c r="D84" t="s">
        <v>14</v>
      </c>
      <c r="E84" t="s">
        <v>18048</v>
      </c>
      <c r="F84" t="s">
        <v>18055</v>
      </c>
      <c r="G84" t="s">
        <v>18050</v>
      </c>
      <c r="H84" t="s">
        <v>10902</v>
      </c>
      <c r="I84" t="s">
        <v>18325</v>
      </c>
      <c r="J84" t="s">
        <v>18383</v>
      </c>
      <c r="K84"/>
      <c r="L84"/>
      <c r="M84"/>
      <c r="N84"/>
      <c r="O84"/>
      <c r="P84"/>
      <c r="Q84"/>
      <c r="R84"/>
      <c r="S84"/>
      <c r="T84"/>
      <c r="U84"/>
      <c r="V84"/>
      <c r="W84"/>
      <c r="X84"/>
      <c r="Y84"/>
      <c r="Z84"/>
      <c r="AA84"/>
      <c r="AB84"/>
      <c r="AC84"/>
      <c r="AD84"/>
      <c r="AE84"/>
    </row>
    <row r="85" spans="1:31">
      <c r="A85" t="s">
        <v>11310</v>
      </c>
      <c r="B85" t="s">
        <v>18241</v>
      </c>
      <c r="C85" t="s">
        <v>18242</v>
      </c>
      <c r="D85" t="s">
        <v>20</v>
      </c>
      <c r="E85" t="s">
        <v>18054</v>
      </c>
      <c r="F85" t="s">
        <v>18049</v>
      </c>
      <c r="G85" t="s">
        <v>18064</v>
      </c>
      <c r="H85" t="s">
        <v>10902</v>
      </c>
      <c r="I85" t="s">
        <v>18325</v>
      </c>
      <c r="J85" t="s">
        <v>18384</v>
      </c>
      <c r="K85"/>
      <c r="L85"/>
      <c r="M85"/>
      <c r="N85"/>
      <c r="O85"/>
      <c r="P85"/>
      <c r="Q85"/>
      <c r="R85"/>
      <c r="S85"/>
      <c r="T85"/>
      <c r="U85"/>
      <c r="V85"/>
      <c r="W85"/>
      <c r="X85"/>
      <c r="Y85"/>
      <c r="Z85"/>
      <c r="AA85"/>
      <c r="AB85"/>
      <c r="AC85"/>
      <c r="AD85"/>
      <c r="AE85"/>
    </row>
    <row r="86" spans="1:31">
      <c r="A86" t="s">
        <v>11311</v>
      </c>
      <c r="B86" t="s">
        <v>18243</v>
      </c>
      <c r="C86" t="s">
        <v>18244</v>
      </c>
      <c r="D86" t="s">
        <v>0</v>
      </c>
      <c r="E86" t="s">
        <v>18058</v>
      </c>
      <c r="F86" t="s">
        <v>18049</v>
      </c>
      <c r="G86" t="s">
        <v>18050</v>
      </c>
      <c r="H86" t="s">
        <v>10902</v>
      </c>
      <c r="I86" t="s">
        <v>18325</v>
      </c>
      <c r="J86" t="s">
        <v>18385</v>
      </c>
      <c r="K86"/>
      <c r="L86"/>
      <c r="M86"/>
      <c r="N86"/>
      <c r="O86"/>
      <c r="P86"/>
      <c r="Q86"/>
      <c r="R86"/>
      <c r="S86"/>
      <c r="T86"/>
      <c r="U86"/>
      <c r="V86"/>
      <c r="W86"/>
      <c r="X86"/>
      <c r="Y86"/>
      <c r="Z86"/>
      <c r="AA86"/>
      <c r="AB86"/>
      <c r="AC86"/>
      <c r="AD86"/>
      <c r="AE86"/>
    </row>
    <row r="87" spans="1:31">
      <c r="A87" t="s">
        <v>18245</v>
      </c>
      <c r="B87" t="s">
        <v>18246</v>
      </c>
      <c r="C87" t="s">
        <v>18247</v>
      </c>
      <c r="D87" t="s">
        <v>16</v>
      </c>
      <c r="E87" t="s">
        <v>18063</v>
      </c>
      <c r="F87" t="s">
        <v>18049</v>
      </c>
      <c r="G87" t="s">
        <v>18050</v>
      </c>
      <c r="H87" t="s">
        <v>10902</v>
      </c>
      <c r="I87" t="s">
        <v>18325</v>
      </c>
      <c r="J87" t="s">
        <v>18386</v>
      </c>
      <c r="K87"/>
      <c r="L87"/>
      <c r="M87"/>
      <c r="N87"/>
      <c r="O87"/>
      <c r="P87"/>
      <c r="Q87"/>
      <c r="R87"/>
      <c r="S87"/>
      <c r="T87"/>
      <c r="U87"/>
      <c r="V87"/>
      <c r="W87"/>
      <c r="X87"/>
      <c r="Y87"/>
      <c r="Z87"/>
      <c r="AA87"/>
      <c r="AB87"/>
      <c r="AC87"/>
      <c r="AD87"/>
      <c r="AE87"/>
    </row>
    <row r="88" spans="1:31">
      <c r="A88" t="s">
        <v>11313</v>
      </c>
      <c r="B88" t="s">
        <v>18248</v>
      </c>
      <c r="C88" t="s">
        <v>18249</v>
      </c>
      <c r="D88" t="s">
        <v>4</v>
      </c>
      <c r="E88" t="s">
        <v>18067</v>
      </c>
      <c r="F88" t="s">
        <v>18059</v>
      </c>
      <c r="G88" t="s">
        <v>18064</v>
      </c>
      <c r="H88" t="s">
        <v>18068</v>
      </c>
      <c r="I88" t="s">
        <v>18325</v>
      </c>
      <c r="J88" t="s">
        <v>18387</v>
      </c>
      <c r="K88"/>
      <c r="L88"/>
      <c r="M88"/>
      <c r="N88"/>
      <c r="O88"/>
      <c r="P88"/>
      <c r="Q88"/>
      <c r="R88"/>
      <c r="S88"/>
      <c r="T88"/>
      <c r="U88"/>
      <c r="V88"/>
      <c r="W88"/>
      <c r="X88"/>
      <c r="Y88"/>
      <c r="Z88"/>
      <c r="AA88"/>
      <c r="AB88"/>
      <c r="AC88"/>
      <c r="AD88"/>
      <c r="AE88"/>
    </row>
    <row r="89" spans="1:31">
      <c r="A89" t="s">
        <v>11316</v>
      </c>
      <c r="B89" t="s">
        <v>18250</v>
      </c>
      <c r="C89" t="s">
        <v>18251</v>
      </c>
      <c r="D89" t="s">
        <v>23</v>
      </c>
      <c r="E89" t="s">
        <v>18071</v>
      </c>
      <c r="F89" t="s">
        <v>18049</v>
      </c>
      <c r="G89" t="s">
        <v>18060</v>
      </c>
      <c r="H89" t="s">
        <v>10902</v>
      </c>
      <c r="I89" t="s">
        <v>18325</v>
      </c>
      <c r="J89" t="s">
        <v>18343</v>
      </c>
      <c r="K89"/>
      <c r="L89"/>
      <c r="M89"/>
      <c r="N89"/>
      <c r="O89"/>
      <c r="P89"/>
      <c r="Q89"/>
      <c r="R89"/>
      <c r="S89"/>
      <c r="T89"/>
      <c r="U89"/>
      <c r="V89"/>
      <c r="W89"/>
      <c r="X89"/>
      <c r="Y89"/>
      <c r="Z89"/>
      <c r="AA89"/>
      <c r="AB89"/>
      <c r="AC89"/>
      <c r="AD89"/>
      <c r="AE89"/>
    </row>
    <row r="90" spans="1:31">
      <c r="A90" t="s">
        <v>11319</v>
      </c>
      <c r="B90" t="s">
        <v>18252</v>
      </c>
      <c r="C90" t="s">
        <v>18253</v>
      </c>
      <c r="D90" t="s">
        <v>21</v>
      </c>
      <c r="E90" t="s">
        <v>18074</v>
      </c>
      <c r="F90" t="s">
        <v>18049</v>
      </c>
      <c r="G90" t="s">
        <v>18064</v>
      </c>
      <c r="H90" t="s">
        <v>10902</v>
      </c>
      <c r="I90" t="s">
        <v>18325</v>
      </c>
      <c r="J90" t="s">
        <v>18336</v>
      </c>
      <c r="K90"/>
      <c r="L90"/>
      <c r="M90"/>
      <c r="N90"/>
      <c r="O90"/>
      <c r="P90"/>
      <c r="Q90"/>
      <c r="R90"/>
      <c r="S90"/>
      <c r="T90"/>
      <c r="U90"/>
      <c r="V90"/>
      <c r="W90"/>
      <c r="X90"/>
      <c r="Y90"/>
      <c r="Z90"/>
      <c r="AA90"/>
      <c r="AB90"/>
      <c r="AC90"/>
      <c r="AD90"/>
      <c r="AE90"/>
    </row>
    <row r="91" spans="1:31">
      <c r="A91" t="s">
        <v>11321</v>
      </c>
      <c r="B91" t="s">
        <v>18254</v>
      </c>
      <c r="C91" t="s">
        <v>18255</v>
      </c>
      <c r="D91" t="s">
        <v>19</v>
      </c>
      <c r="E91" t="s">
        <v>18076</v>
      </c>
      <c r="F91" t="s">
        <v>18049</v>
      </c>
      <c r="G91" t="s">
        <v>18060</v>
      </c>
      <c r="H91" t="s">
        <v>10902</v>
      </c>
      <c r="I91" t="s">
        <v>18325</v>
      </c>
      <c r="J91" t="s">
        <v>18388</v>
      </c>
      <c r="K91"/>
      <c r="L91"/>
      <c r="M91"/>
      <c r="N91"/>
      <c r="O91"/>
      <c r="P91"/>
      <c r="Q91"/>
      <c r="R91"/>
      <c r="S91"/>
      <c r="T91"/>
      <c r="U91"/>
      <c r="V91"/>
      <c r="W91"/>
      <c r="X91"/>
      <c r="Y91"/>
      <c r="Z91"/>
      <c r="AA91"/>
      <c r="AB91"/>
      <c r="AC91"/>
      <c r="AD91"/>
      <c r="AE91"/>
    </row>
    <row r="92" spans="1:31">
      <c r="A92" t="s">
        <v>11323</v>
      </c>
      <c r="B92" t="s">
        <v>18256</v>
      </c>
      <c r="C92" t="s">
        <v>18257</v>
      </c>
      <c r="D92" t="s">
        <v>8</v>
      </c>
      <c r="E92" t="s">
        <v>18080</v>
      </c>
      <c r="F92" t="s">
        <v>18049</v>
      </c>
      <c r="G92" t="s">
        <v>18064</v>
      </c>
      <c r="H92" t="s">
        <v>10902</v>
      </c>
      <c r="I92" t="s">
        <v>18325</v>
      </c>
      <c r="J92" t="s">
        <v>18389</v>
      </c>
      <c r="K92"/>
      <c r="L92"/>
      <c r="M92"/>
      <c r="N92"/>
      <c r="O92"/>
      <c r="P92"/>
      <c r="Q92"/>
      <c r="R92"/>
      <c r="S92"/>
      <c r="T92"/>
      <c r="U92"/>
      <c r="V92"/>
      <c r="W92"/>
      <c r="X92"/>
      <c r="Y92"/>
      <c r="Z92"/>
      <c r="AA92"/>
      <c r="AB92"/>
      <c r="AC92"/>
      <c r="AD92"/>
      <c r="AE92"/>
    </row>
    <row r="93" spans="1:31">
      <c r="A93" t="s">
        <v>11327</v>
      </c>
      <c r="B93" t="s">
        <v>18258</v>
      </c>
      <c r="C93" t="s">
        <v>18259</v>
      </c>
      <c r="D93" t="s">
        <v>25</v>
      </c>
      <c r="E93" t="s">
        <v>18083</v>
      </c>
      <c r="F93" t="s">
        <v>18055</v>
      </c>
      <c r="G93" t="s">
        <v>18050</v>
      </c>
      <c r="H93" t="s">
        <v>10902</v>
      </c>
      <c r="I93" t="s">
        <v>18325</v>
      </c>
      <c r="J93" t="s">
        <v>18328</v>
      </c>
      <c r="K93"/>
      <c r="L93"/>
      <c r="M93"/>
      <c r="N93"/>
      <c r="O93"/>
      <c r="P93"/>
      <c r="Q93"/>
      <c r="R93"/>
      <c r="S93"/>
      <c r="T93"/>
      <c r="U93"/>
      <c r="V93"/>
      <c r="W93"/>
      <c r="X93"/>
      <c r="Y93"/>
      <c r="Z93"/>
      <c r="AA93"/>
      <c r="AB93"/>
      <c r="AC93"/>
      <c r="AD93"/>
      <c r="AE93"/>
    </row>
    <row r="94" spans="1:31">
      <c r="A94" t="s">
        <v>11330</v>
      </c>
      <c r="B94" t="s">
        <v>18260</v>
      </c>
      <c r="C94" t="s">
        <v>18261</v>
      </c>
      <c r="D94" t="s">
        <v>11</v>
      </c>
      <c r="E94" t="s">
        <v>18086</v>
      </c>
      <c r="F94" t="s">
        <v>18055</v>
      </c>
      <c r="G94" t="s">
        <v>18050</v>
      </c>
      <c r="H94" t="s">
        <v>10902</v>
      </c>
      <c r="I94" t="s">
        <v>18325</v>
      </c>
      <c r="J94" t="s">
        <v>18390</v>
      </c>
      <c r="K94"/>
      <c r="L94"/>
      <c r="M94"/>
      <c r="N94"/>
      <c r="O94"/>
      <c r="P94"/>
      <c r="Q94"/>
      <c r="R94"/>
      <c r="S94"/>
      <c r="T94"/>
      <c r="U94"/>
      <c r="V94"/>
      <c r="W94"/>
      <c r="X94"/>
      <c r="Y94"/>
      <c r="Z94"/>
      <c r="AA94"/>
      <c r="AB94"/>
      <c r="AC94"/>
      <c r="AD94"/>
      <c r="AE94"/>
    </row>
    <row r="95" spans="1:31">
      <c r="A95" t="s">
        <v>11332</v>
      </c>
      <c r="B95" t="s">
        <v>18201</v>
      </c>
      <c r="C95" t="s">
        <v>18216</v>
      </c>
      <c r="D95" t="s">
        <v>14</v>
      </c>
      <c r="E95" t="s">
        <v>18089</v>
      </c>
      <c r="F95" t="s">
        <v>18055</v>
      </c>
      <c r="G95" t="s">
        <v>18064</v>
      </c>
      <c r="H95" t="s">
        <v>10902</v>
      </c>
      <c r="I95" t="s">
        <v>18325</v>
      </c>
      <c r="J95" t="s">
        <v>18391</v>
      </c>
      <c r="K95"/>
      <c r="L95"/>
      <c r="M95"/>
      <c r="N95"/>
      <c r="O95"/>
      <c r="P95"/>
      <c r="Q95"/>
      <c r="R95"/>
      <c r="S95"/>
      <c r="T95"/>
      <c r="U95"/>
      <c r="V95"/>
      <c r="W95"/>
      <c r="X95"/>
      <c r="Y95"/>
      <c r="Z95"/>
      <c r="AA95"/>
      <c r="AB95"/>
      <c r="AC95"/>
      <c r="AD95"/>
      <c r="AE95"/>
    </row>
    <row r="96" spans="1:31">
      <c r="A96" t="s">
        <v>11334</v>
      </c>
      <c r="B96" t="s">
        <v>18262</v>
      </c>
      <c r="C96" t="s">
        <v>18263</v>
      </c>
      <c r="D96" t="s">
        <v>20</v>
      </c>
      <c r="E96" t="s">
        <v>18092</v>
      </c>
      <c r="F96" t="s">
        <v>18049</v>
      </c>
      <c r="G96" t="s">
        <v>18060</v>
      </c>
      <c r="H96" t="s">
        <v>10902</v>
      </c>
      <c r="I96" t="s">
        <v>18325</v>
      </c>
      <c r="J96" t="s">
        <v>18392</v>
      </c>
      <c r="K96"/>
      <c r="L96"/>
      <c r="M96"/>
      <c r="N96"/>
      <c r="O96"/>
      <c r="P96"/>
      <c r="Q96"/>
      <c r="R96"/>
      <c r="S96"/>
      <c r="T96"/>
      <c r="U96"/>
      <c r="V96"/>
      <c r="W96"/>
      <c r="X96"/>
      <c r="Y96"/>
      <c r="Z96"/>
      <c r="AA96"/>
      <c r="AB96"/>
      <c r="AC96"/>
      <c r="AD96"/>
      <c r="AE96"/>
    </row>
    <row r="97" spans="1:31">
      <c r="A97" t="s">
        <v>11336</v>
      </c>
      <c r="B97" t="s">
        <v>18264</v>
      </c>
      <c r="C97" t="s">
        <v>18265</v>
      </c>
      <c r="D97" t="s">
        <v>0</v>
      </c>
      <c r="E97" t="s">
        <v>18095</v>
      </c>
      <c r="F97" t="s">
        <v>18049</v>
      </c>
      <c r="G97" t="s">
        <v>18064</v>
      </c>
      <c r="H97" t="s">
        <v>10902</v>
      </c>
      <c r="I97" t="s">
        <v>18325</v>
      </c>
      <c r="J97" t="s">
        <v>18393</v>
      </c>
      <c r="K97"/>
      <c r="L97"/>
      <c r="M97"/>
      <c r="N97"/>
      <c r="O97"/>
      <c r="P97"/>
      <c r="Q97"/>
      <c r="R97"/>
      <c r="S97"/>
      <c r="T97"/>
      <c r="U97"/>
      <c r="V97"/>
      <c r="W97"/>
      <c r="X97"/>
      <c r="Y97"/>
      <c r="Z97"/>
      <c r="AA97"/>
      <c r="AB97"/>
      <c r="AC97"/>
      <c r="AD97"/>
      <c r="AE97"/>
    </row>
    <row r="98" spans="1:31">
      <c r="A98" t="s">
        <v>11339</v>
      </c>
      <c r="B98" t="s">
        <v>18165</v>
      </c>
      <c r="C98" t="s">
        <v>18266</v>
      </c>
      <c r="D98" t="s">
        <v>16</v>
      </c>
      <c r="E98" t="s">
        <v>18099</v>
      </c>
      <c r="F98" t="s">
        <v>18049</v>
      </c>
      <c r="G98" t="s">
        <v>18060</v>
      </c>
      <c r="H98" t="s">
        <v>18068</v>
      </c>
      <c r="I98" t="s">
        <v>18325</v>
      </c>
      <c r="J98" t="s">
        <v>18394</v>
      </c>
      <c r="K98"/>
      <c r="L98"/>
      <c r="M98"/>
      <c r="N98"/>
      <c r="O98"/>
      <c r="P98"/>
      <c r="Q98"/>
      <c r="R98"/>
      <c r="S98"/>
      <c r="T98"/>
      <c r="U98"/>
      <c r="V98"/>
      <c r="W98"/>
      <c r="X98"/>
      <c r="Y98"/>
      <c r="Z98"/>
      <c r="AA98"/>
      <c r="AB98"/>
      <c r="AC98"/>
      <c r="AD98"/>
      <c r="AE98"/>
    </row>
    <row r="99" spans="1:31">
      <c r="A99" t="s">
        <v>11341</v>
      </c>
      <c r="B99" t="s">
        <v>18267</v>
      </c>
      <c r="C99" t="s">
        <v>18268</v>
      </c>
      <c r="D99" t="s">
        <v>4</v>
      </c>
      <c r="E99" t="s">
        <v>18101</v>
      </c>
      <c r="F99" t="s">
        <v>18059</v>
      </c>
      <c r="G99" t="s">
        <v>18064</v>
      </c>
      <c r="H99" t="s">
        <v>10902</v>
      </c>
      <c r="I99" t="s">
        <v>18325</v>
      </c>
      <c r="J99" t="s">
        <v>18334</v>
      </c>
      <c r="K99"/>
      <c r="L99"/>
      <c r="M99"/>
      <c r="N99"/>
      <c r="O99"/>
      <c r="P99"/>
      <c r="Q99"/>
      <c r="R99"/>
      <c r="S99"/>
      <c r="T99"/>
      <c r="U99"/>
      <c r="V99"/>
      <c r="W99"/>
      <c r="X99"/>
      <c r="Y99"/>
      <c r="Z99"/>
      <c r="AA99"/>
      <c r="AB99"/>
      <c r="AC99"/>
      <c r="AD99"/>
      <c r="AE99"/>
    </row>
    <row r="100" spans="1:31">
      <c r="A100" t="s">
        <v>11343</v>
      </c>
      <c r="B100" t="s">
        <v>18269</v>
      </c>
      <c r="C100" t="s">
        <v>18270</v>
      </c>
      <c r="D100" t="s">
        <v>23</v>
      </c>
      <c r="E100" t="s">
        <v>18104</v>
      </c>
      <c r="F100" t="s">
        <v>18049</v>
      </c>
      <c r="G100" t="s">
        <v>18050</v>
      </c>
      <c r="H100" t="s">
        <v>10902</v>
      </c>
      <c r="I100" t="s">
        <v>18325</v>
      </c>
      <c r="J100" t="s">
        <v>18395</v>
      </c>
      <c r="K100"/>
      <c r="L100"/>
      <c r="M100"/>
      <c r="N100"/>
      <c r="O100"/>
      <c r="P100"/>
      <c r="Q100"/>
      <c r="R100"/>
      <c r="S100"/>
      <c r="T100"/>
      <c r="U100"/>
      <c r="V100"/>
      <c r="W100"/>
      <c r="X100"/>
      <c r="Y100"/>
      <c r="Z100"/>
      <c r="AA100"/>
      <c r="AB100"/>
      <c r="AC100"/>
      <c r="AD100"/>
      <c r="AE100"/>
    </row>
    <row r="101" spans="1:31">
      <c r="A101" t="s">
        <v>11346</v>
      </c>
      <c r="B101" t="s">
        <v>18271</v>
      </c>
      <c r="C101" t="s">
        <v>18272</v>
      </c>
      <c r="D101" t="s">
        <v>21</v>
      </c>
      <c r="E101" t="s">
        <v>18108</v>
      </c>
      <c r="F101" t="s">
        <v>18049</v>
      </c>
      <c r="G101" t="s">
        <v>18050</v>
      </c>
      <c r="H101" t="s">
        <v>10902</v>
      </c>
      <c r="I101" t="s">
        <v>18325</v>
      </c>
      <c r="J101" t="s">
        <v>18396</v>
      </c>
      <c r="K101"/>
      <c r="L101"/>
      <c r="M101"/>
      <c r="N101"/>
      <c r="O101"/>
      <c r="P101"/>
      <c r="Q101"/>
      <c r="R101"/>
      <c r="S101"/>
      <c r="T101"/>
      <c r="U101"/>
      <c r="V101"/>
      <c r="W101"/>
      <c r="X101"/>
      <c r="Y101"/>
      <c r="Z101"/>
      <c r="AA101"/>
      <c r="AB101"/>
      <c r="AC101"/>
      <c r="AD101"/>
      <c r="AE101"/>
    </row>
    <row r="102" spans="1:31">
      <c r="A102" t="s">
        <v>11349</v>
      </c>
      <c r="B102" t="s">
        <v>18273</v>
      </c>
      <c r="C102" t="s">
        <v>18274</v>
      </c>
      <c r="D102" t="s">
        <v>19</v>
      </c>
      <c r="E102" t="s">
        <v>18111</v>
      </c>
      <c r="F102" t="s">
        <v>18055</v>
      </c>
      <c r="G102" t="s">
        <v>18064</v>
      </c>
      <c r="H102" t="s">
        <v>10902</v>
      </c>
      <c r="I102" t="s">
        <v>18325</v>
      </c>
      <c r="J102" t="s">
        <v>18354</v>
      </c>
      <c r="K102"/>
      <c r="L102"/>
      <c r="M102"/>
      <c r="N102"/>
      <c r="O102"/>
      <c r="P102"/>
      <c r="Q102"/>
      <c r="R102"/>
      <c r="S102"/>
      <c r="T102"/>
      <c r="U102"/>
      <c r="V102"/>
      <c r="W102"/>
      <c r="X102"/>
      <c r="Y102"/>
      <c r="Z102"/>
      <c r="AA102"/>
      <c r="AB102"/>
      <c r="AC102"/>
      <c r="AD102"/>
      <c r="AE102"/>
    </row>
    <row r="103" spans="1:31">
      <c r="A103" t="s">
        <v>11352</v>
      </c>
      <c r="B103" t="s">
        <v>18275</v>
      </c>
      <c r="C103" t="s">
        <v>18274</v>
      </c>
      <c r="D103" t="s">
        <v>8</v>
      </c>
      <c r="E103" t="s">
        <v>18113</v>
      </c>
      <c r="F103" t="s">
        <v>18049</v>
      </c>
      <c r="G103" t="s">
        <v>18060</v>
      </c>
      <c r="H103" t="s">
        <v>10902</v>
      </c>
      <c r="I103" t="s">
        <v>18325</v>
      </c>
      <c r="J103" t="s">
        <v>18327</v>
      </c>
      <c r="K103"/>
      <c r="L103"/>
      <c r="M103"/>
      <c r="N103"/>
      <c r="O103"/>
      <c r="P103"/>
      <c r="Q103"/>
      <c r="R103"/>
      <c r="S103"/>
      <c r="T103"/>
      <c r="U103"/>
      <c r="V103"/>
      <c r="W103"/>
      <c r="X103"/>
      <c r="Y103"/>
      <c r="Z103"/>
      <c r="AA103"/>
      <c r="AB103"/>
      <c r="AC103"/>
      <c r="AD103"/>
      <c r="AE103"/>
    </row>
    <row r="104" spans="1:31">
      <c r="A104" t="s">
        <v>11355</v>
      </c>
      <c r="B104" t="s">
        <v>18276</v>
      </c>
      <c r="C104" t="s">
        <v>18277</v>
      </c>
      <c r="D104" t="s">
        <v>25</v>
      </c>
      <c r="E104" t="s">
        <v>18115</v>
      </c>
      <c r="F104" t="s">
        <v>18049</v>
      </c>
      <c r="G104" t="s">
        <v>18064</v>
      </c>
      <c r="H104" t="s">
        <v>10902</v>
      </c>
      <c r="I104" t="s">
        <v>18325</v>
      </c>
      <c r="J104" t="s">
        <v>18397</v>
      </c>
      <c r="K104"/>
      <c r="L104"/>
      <c r="M104"/>
      <c r="N104"/>
      <c r="O104"/>
      <c r="P104"/>
      <c r="Q104"/>
      <c r="R104"/>
      <c r="S104"/>
      <c r="T104"/>
      <c r="U104"/>
      <c r="V104"/>
      <c r="W104"/>
      <c r="X104"/>
      <c r="Y104"/>
      <c r="Z104"/>
      <c r="AA104"/>
      <c r="AB104"/>
      <c r="AC104"/>
      <c r="AD104"/>
      <c r="AE104"/>
    </row>
    <row r="105" spans="1:31">
      <c r="A105" t="s">
        <v>11356</v>
      </c>
      <c r="B105" t="s">
        <v>18278</v>
      </c>
      <c r="C105" t="s">
        <v>18279</v>
      </c>
      <c r="D105" t="s">
        <v>11</v>
      </c>
      <c r="E105" t="s">
        <v>18118</v>
      </c>
      <c r="F105" t="s">
        <v>18059</v>
      </c>
      <c r="G105" t="s">
        <v>18060</v>
      </c>
      <c r="H105" t="s">
        <v>18077</v>
      </c>
      <c r="I105" t="s">
        <v>18325</v>
      </c>
      <c r="J105" t="s">
        <v>18398</v>
      </c>
      <c r="K105"/>
      <c r="L105"/>
      <c r="M105"/>
      <c r="N105"/>
      <c r="O105"/>
      <c r="P105"/>
      <c r="Q105"/>
      <c r="R105"/>
      <c r="S105"/>
      <c r="T105"/>
      <c r="U105"/>
      <c r="V105"/>
      <c r="W105"/>
      <c r="X105"/>
      <c r="Y105"/>
      <c r="Z105"/>
      <c r="AA105"/>
      <c r="AB105"/>
      <c r="AC105"/>
      <c r="AD105"/>
      <c r="AE105"/>
    </row>
    <row r="106" spans="1:31">
      <c r="A106" t="s">
        <v>11359</v>
      </c>
      <c r="B106" t="s">
        <v>18280</v>
      </c>
      <c r="C106" t="s">
        <v>18281</v>
      </c>
      <c r="D106" t="s">
        <v>14</v>
      </c>
      <c r="E106" t="s">
        <v>18121</v>
      </c>
      <c r="F106" t="s">
        <v>18049</v>
      </c>
      <c r="G106" t="s">
        <v>18050</v>
      </c>
      <c r="H106" t="s">
        <v>10902</v>
      </c>
      <c r="I106" t="s">
        <v>18325</v>
      </c>
      <c r="J106" t="s">
        <v>18399</v>
      </c>
      <c r="K106"/>
      <c r="L106"/>
      <c r="M106"/>
      <c r="N106"/>
      <c r="O106"/>
      <c r="P106"/>
      <c r="Q106"/>
      <c r="R106"/>
      <c r="S106"/>
      <c r="T106"/>
      <c r="U106"/>
      <c r="V106"/>
      <c r="W106"/>
      <c r="X106"/>
      <c r="Y106"/>
      <c r="Z106"/>
      <c r="AA106"/>
      <c r="AB106"/>
      <c r="AC106"/>
      <c r="AD106"/>
      <c r="AE106"/>
    </row>
    <row r="107" spans="1:31">
      <c r="A107" t="s">
        <v>18282</v>
      </c>
      <c r="B107" t="s">
        <v>18275</v>
      </c>
      <c r="C107" t="s">
        <v>18283</v>
      </c>
      <c r="D107" t="s">
        <v>20</v>
      </c>
      <c r="E107" t="s">
        <v>18124</v>
      </c>
      <c r="F107" t="s">
        <v>18049</v>
      </c>
      <c r="G107" t="s">
        <v>18050</v>
      </c>
      <c r="H107" t="s">
        <v>10902</v>
      </c>
      <c r="I107" t="s">
        <v>18325</v>
      </c>
      <c r="J107" t="s">
        <v>18400</v>
      </c>
      <c r="K107"/>
      <c r="L107"/>
      <c r="M107"/>
      <c r="N107"/>
      <c r="O107"/>
      <c r="P107"/>
      <c r="Q107"/>
      <c r="R107"/>
      <c r="S107"/>
      <c r="T107"/>
      <c r="U107"/>
      <c r="V107"/>
      <c r="W107"/>
      <c r="X107"/>
      <c r="Y107"/>
      <c r="Z107"/>
      <c r="AA107"/>
      <c r="AB107"/>
      <c r="AC107"/>
      <c r="AD107"/>
      <c r="AE107"/>
    </row>
    <row r="108" spans="1:31">
      <c r="A108"/>
      <c r="B108"/>
      <c r="C108"/>
      <c r="D108"/>
      <c r="E108"/>
      <c r="F108"/>
      <c r="G108"/>
      <c r="H108"/>
      <c r="I108"/>
      <c r="J108"/>
      <c r="K108"/>
      <c r="L108"/>
      <c r="M108"/>
      <c r="N108"/>
      <c r="O108"/>
      <c r="P108"/>
      <c r="Q108"/>
      <c r="R108"/>
      <c r="S108"/>
      <c r="T108"/>
      <c r="U108"/>
      <c r="V108"/>
      <c r="W108"/>
      <c r="X108"/>
      <c r="Y108"/>
      <c r="Z108"/>
      <c r="AA108"/>
      <c r="AB108"/>
      <c r="AC108"/>
      <c r="AD108"/>
      <c r="AE108"/>
    </row>
    <row r="109" spans="1:31">
      <c r="A109"/>
      <c r="B109"/>
      <c r="C109"/>
      <c r="D109"/>
      <c r="E109"/>
      <c r="F109"/>
      <c r="G109"/>
      <c r="H109"/>
      <c r="I109"/>
      <c r="J109"/>
      <c r="K109"/>
      <c r="L109"/>
      <c r="M109"/>
      <c r="N109"/>
      <c r="O109"/>
      <c r="P109"/>
      <c r="Q109"/>
      <c r="R109"/>
      <c r="S109"/>
      <c r="T109"/>
      <c r="U109"/>
      <c r="V109"/>
      <c r="W109"/>
      <c r="X109"/>
      <c r="Y109"/>
      <c r="Z109"/>
      <c r="AA109"/>
      <c r="AB109"/>
      <c r="AC109"/>
      <c r="AD109"/>
      <c r="AE109"/>
    </row>
    <row r="110" spans="1:31">
      <c r="A110"/>
      <c r="B110"/>
      <c r="C110"/>
      <c r="D110"/>
      <c r="E110"/>
      <c r="F110"/>
      <c r="G110"/>
      <c r="H110"/>
      <c r="I110"/>
      <c r="J110"/>
      <c r="K110"/>
      <c r="L110"/>
      <c r="M110"/>
      <c r="N110"/>
      <c r="O110"/>
      <c r="P110"/>
      <c r="Q110"/>
      <c r="R110"/>
      <c r="S110"/>
      <c r="T110"/>
      <c r="U110"/>
      <c r="V110"/>
      <c r="W110"/>
      <c r="X110"/>
      <c r="Y110"/>
      <c r="Z110"/>
      <c r="AA110"/>
      <c r="AB110"/>
      <c r="AC110"/>
      <c r="AD110"/>
      <c r="AE110"/>
    </row>
    <row r="111" spans="1:31">
      <c r="A111"/>
      <c r="B111"/>
      <c r="C111"/>
      <c r="D111"/>
      <c r="E111"/>
      <c r="F111"/>
      <c r="G111"/>
      <c r="H111"/>
      <c r="I111"/>
      <c r="J111"/>
      <c r="K111"/>
      <c r="L111"/>
      <c r="M111"/>
      <c r="N111"/>
      <c r="O111"/>
      <c r="P111"/>
      <c r="Q111"/>
      <c r="R111"/>
      <c r="S111"/>
      <c r="T111"/>
      <c r="U111"/>
      <c r="V111"/>
      <c r="W111"/>
      <c r="X111"/>
      <c r="Y111"/>
      <c r="Z111"/>
      <c r="AA111"/>
      <c r="AB111"/>
      <c r="AC111"/>
      <c r="AD111"/>
      <c r="AE111"/>
    </row>
    <row r="112" spans="1:31">
      <c r="A112"/>
      <c r="B112"/>
      <c r="C112"/>
      <c r="D112"/>
      <c r="E112"/>
      <c r="F112"/>
      <c r="G112"/>
      <c r="H112"/>
      <c r="I112"/>
      <c r="J112"/>
      <c r="K112"/>
      <c r="L112"/>
      <c r="M112"/>
      <c r="N112"/>
      <c r="O112"/>
      <c r="P112"/>
      <c r="Q112"/>
      <c r="R112"/>
      <c r="S112"/>
      <c r="T112"/>
      <c r="U112"/>
      <c r="V112"/>
      <c r="W112"/>
      <c r="X112"/>
      <c r="Y112"/>
      <c r="Z112"/>
      <c r="AA112"/>
      <c r="AB112"/>
      <c r="AC112"/>
      <c r="AD112"/>
      <c r="AE112"/>
    </row>
    <row r="113" spans="1:31">
      <c r="A113"/>
      <c r="B113"/>
      <c r="C113"/>
      <c r="D113"/>
      <c r="E113"/>
      <c r="F113"/>
      <c r="G113"/>
      <c r="H113"/>
      <c r="I113"/>
      <c r="J113"/>
      <c r="K113"/>
      <c r="L113"/>
      <c r="M113"/>
      <c r="N113"/>
      <c r="O113"/>
      <c r="P113"/>
      <c r="Q113"/>
      <c r="R113"/>
      <c r="S113"/>
      <c r="T113"/>
      <c r="U113"/>
      <c r="V113"/>
      <c r="W113"/>
      <c r="X113"/>
      <c r="Y113"/>
      <c r="Z113"/>
      <c r="AA113"/>
      <c r="AB113"/>
      <c r="AC113"/>
      <c r="AD113"/>
      <c r="AE113"/>
    </row>
    <row r="114" spans="1:31">
      <c r="A114"/>
      <c r="B114"/>
      <c r="C114"/>
      <c r="D114"/>
      <c r="E114"/>
      <c r="F114"/>
      <c r="G114"/>
      <c r="H114"/>
      <c r="I114"/>
      <c r="J114"/>
      <c r="K114"/>
      <c r="L114"/>
      <c r="M114"/>
      <c r="N114"/>
      <c r="O114"/>
      <c r="P114"/>
      <c r="Q114"/>
      <c r="R114"/>
      <c r="S114"/>
      <c r="T114"/>
      <c r="U114"/>
      <c r="V114"/>
      <c r="W114"/>
      <c r="X114"/>
      <c r="Y114"/>
      <c r="Z114"/>
      <c r="AA114"/>
      <c r="AB114"/>
      <c r="AC114"/>
      <c r="AD114"/>
      <c r="AE114"/>
    </row>
    <row r="115" spans="1:31">
      <c r="A115"/>
      <c r="B115"/>
      <c r="C115"/>
      <c r="D115"/>
      <c r="E115"/>
      <c r="F115"/>
      <c r="G115"/>
      <c r="H115"/>
      <c r="I115"/>
      <c r="J115"/>
      <c r="K115"/>
      <c r="L115"/>
      <c r="M115"/>
      <c r="N115"/>
      <c r="O115"/>
      <c r="P115"/>
      <c r="Q115"/>
      <c r="R115"/>
      <c r="S115"/>
      <c r="T115"/>
      <c r="U115"/>
      <c r="V115"/>
      <c r="W115"/>
      <c r="X115"/>
      <c r="Y115"/>
      <c r="Z115"/>
      <c r="AA115"/>
      <c r="AB115"/>
      <c r="AC115"/>
      <c r="AD115"/>
      <c r="AE115"/>
    </row>
    <row r="116" spans="1:31">
      <c r="A116"/>
      <c r="B116"/>
      <c r="C116"/>
      <c r="D116"/>
      <c r="E116"/>
      <c r="F116"/>
      <c r="G116"/>
      <c r="H116"/>
      <c r="I116"/>
      <c r="J116"/>
      <c r="K116"/>
      <c r="L116"/>
      <c r="M116"/>
      <c r="N116"/>
      <c r="O116"/>
      <c r="P116"/>
      <c r="Q116"/>
      <c r="R116"/>
      <c r="S116"/>
      <c r="T116"/>
      <c r="U116"/>
      <c r="V116"/>
      <c r="W116"/>
      <c r="X116"/>
      <c r="Y116"/>
      <c r="Z116"/>
      <c r="AA116"/>
      <c r="AB116"/>
      <c r="AC116"/>
      <c r="AD116"/>
      <c r="AE116"/>
    </row>
    <row r="117" spans="1:31">
      <c r="A117"/>
      <c r="B117"/>
      <c r="C117"/>
      <c r="D117"/>
      <c r="E117"/>
      <c r="F117"/>
      <c r="G117"/>
      <c r="H117"/>
      <c r="I117"/>
      <c r="J117"/>
      <c r="K117"/>
      <c r="L117"/>
      <c r="M117"/>
      <c r="N117"/>
      <c r="O117"/>
      <c r="P117"/>
      <c r="Q117"/>
      <c r="R117"/>
      <c r="S117"/>
      <c r="T117"/>
      <c r="U117"/>
      <c r="V117"/>
      <c r="W117"/>
      <c r="X117"/>
      <c r="Y117"/>
      <c r="Z117"/>
      <c r="AA117"/>
      <c r="AB117"/>
      <c r="AC117"/>
      <c r="AD117"/>
      <c r="AE117"/>
    </row>
    <row r="118" spans="1:31">
      <c r="A118"/>
      <c r="B118"/>
      <c r="C118"/>
      <c r="D118"/>
      <c r="E118"/>
      <c r="F118"/>
      <c r="G118"/>
      <c r="H118"/>
      <c r="I118"/>
      <c r="J118"/>
      <c r="K118"/>
      <c r="L118"/>
      <c r="M118"/>
      <c r="N118"/>
      <c r="O118"/>
      <c r="P118"/>
      <c r="Q118"/>
      <c r="R118"/>
      <c r="S118"/>
      <c r="T118"/>
      <c r="U118"/>
      <c r="V118"/>
      <c r="W118"/>
      <c r="X118"/>
      <c r="Y118"/>
      <c r="Z118"/>
      <c r="AA118"/>
      <c r="AB118"/>
      <c r="AC118"/>
      <c r="AD118"/>
      <c r="AE118"/>
    </row>
    <row r="119" spans="1:31">
      <c r="A119"/>
      <c r="B119"/>
      <c r="C119"/>
      <c r="D119"/>
      <c r="E119"/>
      <c r="F119"/>
      <c r="G119"/>
      <c r="H119"/>
      <c r="I119"/>
      <c r="J119"/>
      <c r="K119"/>
      <c r="L119"/>
      <c r="M119"/>
      <c r="N119"/>
      <c r="O119"/>
      <c r="P119"/>
      <c r="Q119"/>
      <c r="R119"/>
      <c r="S119"/>
      <c r="T119"/>
      <c r="U119"/>
      <c r="V119"/>
      <c r="W119"/>
      <c r="X119"/>
      <c r="Y119"/>
      <c r="Z119"/>
      <c r="AA119"/>
      <c r="AB119"/>
      <c r="AC119"/>
      <c r="AD119"/>
      <c r="AE119"/>
    </row>
    <row r="120" spans="1:31">
      <c r="A120"/>
      <c r="B120"/>
      <c r="C120"/>
      <c r="D120"/>
      <c r="E120"/>
      <c r="F120"/>
      <c r="G120"/>
      <c r="H120"/>
      <c r="I120"/>
      <c r="J120"/>
      <c r="K120"/>
      <c r="L120"/>
      <c r="M120"/>
      <c r="N120"/>
      <c r="O120"/>
      <c r="P120"/>
      <c r="Q120"/>
      <c r="R120"/>
      <c r="S120"/>
      <c r="T120"/>
      <c r="U120"/>
      <c r="V120"/>
      <c r="W120"/>
      <c r="X120"/>
      <c r="Y120"/>
      <c r="Z120"/>
      <c r="AA120"/>
      <c r="AB120"/>
      <c r="AC120"/>
      <c r="AD120"/>
      <c r="AE120"/>
    </row>
    <row r="121" spans="1:31">
      <c r="A121"/>
      <c r="B121"/>
      <c r="C121"/>
      <c r="D121"/>
      <c r="E121"/>
      <c r="F121"/>
      <c r="G121"/>
      <c r="H121"/>
      <c r="I121"/>
      <c r="J121"/>
      <c r="K121"/>
      <c r="L121"/>
      <c r="M121"/>
      <c r="N121"/>
      <c r="O121"/>
      <c r="P121"/>
      <c r="Q121"/>
      <c r="R121"/>
      <c r="S121"/>
      <c r="T121"/>
      <c r="U121"/>
      <c r="V121"/>
      <c r="W121"/>
      <c r="X121"/>
      <c r="Y121"/>
      <c r="Z121"/>
      <c r="AA121"/>
      <c r="AB121"/>
      <c r="AC121"/>
      <c r="AD121"/>
      <c r="AE121"/>
    </row>
    <row r="122" spans="1:31">
      <c r="A122"/>
      <c r="B122"/>
      <c r="C122"/>
      <c r="D122"/>
      <c r="E122"/>
      <c r="F122"/>
      <c r="G122"/>
      <c r="H122"/>
      <c r="I122"/>
      <c r="J122"/>
      <c r="K122"/>
      <c r="L122"/>
      <c r="M122"/>
      <c r="N122"/>
      <c r="O122"/>
      <c r="P122"/>
      <c r="Q122"/>
      <c r="R122"/>
      <c r="S122"/>
      <c r="T122"/>
      <c r="U122"/>
      <c r="V122"/>
      <c r="W122"/>
      <c r="X122"/>
      <c r="Y122"/>
      <c r="Z122"/>
      <c r="AA122"/>
      <c r="AB122"/>
      <c r="AC122"/>
      <c r="AD122"/>
      <c r="AE122"/>
    </row>
    <row r="123" spans="1:31">
      <c r="A123"/>
      <c r="B123"/>
      <c r="C123"/>
      <c r="D123"/>
      <c r="E123"/>
      <c r="F123"/>
      <c r="G123"/>
      <c r="H123"/>
      <c r="I123"/>
      <c r="J123"/>
      <c r="K123"/>
      <c r="L123"/>
      <c r="M123"/>
      <c r="N123"/>
      <c r="O123"/>
      <c r="P123"/>
      <c r="Q123"/>
      <c r="R123"/>
      <c r="S123"/>
      <c r="T123"/>
      <c r="U123"/>
      <c r="V123"/>
      <c r="W123"/>
      <c r="X123"/>
      <c r="Y123"/>
      <c r="Z123"/>
      <c r="AA123"/>
      <c r="AB123"/>
      <c r="AC123"/>
      <c r="AD123"/>
      <c r="AE123"/>
    </row>
    <row r="124" spans="1:31">
      <c r="A124"/>
      <c r="B124"/>
      <c r="C124"/>
      <c r="D124"/>
      <c r="E124"/>
      <c r="F124"/>
      <c r="G124"/>
      <c r="H124"/>
      <c r="I124"/>
      <c r="J124"/>
      <c r="K124"/>
      <c r="L124"/>
      <c r="M124"/>
      <c r="N124"/>
      <c r="O124"/>
      <c r="P124"/>
      <c r="Q124"/>
      <c r="R124"/>
      <c r="S124"/>
      <c r="T124"/>
      <c r="U124"/>
      <c r="V124"/>
      <c r="W124"/>
      <c r="X124"/>
      <c r="Y124"/>
      <c r="Z124"/>
      <c r="AA124"/>
      <c r="AB124"/>
      <c r="AC124"/>
      <c r="AD124"/>
      <c r="AE124"/>
    </row>
    <row r="125" spans="1:31">
      <c r="A125"/>
      <c r="B125"/>
      <c r="C125"/>
      <c r="D125"/>
      <c r="E125"/>
      <c r="F125"/>
      <c r="G125"/>
      <c r="H125"/>
      <c r="I125"/>
      <c r="J125"/>
      <c r="K125"/>
      <c r="L125"/>
      <c r="M125"/>
      <c r="N125"/>
      <c r="O125"/>
      <c r="P125"/>
      <c r="Q125"/>
      <c r="R125"/>
      <c r="S125"/>
      <c r="T125"/>
      <c r="U125"/>
      <c r="V125"/>
      <c r="W125"/>
      <c r="X125"/>
      <c r="Y125"/>
      <c r="Z125"/>
      <c r="AA125"/>
      <c r="AB125"/>
      <c r="AC125"/>
      <c r="AD125"/>
      <c r="AE125"/>
    </row>
    <row r="126" spans="1:31">
      <c r="A126"/>
      <c r="B126"/>
      <c r="C126"/>
      <c r="D126"/>
      <c r="E126"/>
      <c r="F126"/>
      <c r="G126"/>
      <c r="H126"/>
      <c r="I126"/>
      <c r="J126"/>
      <c r="K126"/>
      <c r="L126"/>
      <c r="M126"/>
      <c r="N126"/>
      <c r="O126"/>
      <c r="P126"/>
      <c r="Q126"/>
      <c r="R126"/>
      <c r="S126"/>
      <c r="T126"/>
      <c r="U126"/>
      <c r="V126"/>
      <c r="W126"/>
      <c r="X126"/>
      <c r="Y126"/>
      <c r="Z126"/>
      <c r="AA126"/>
      <c r="AB126"/>
      <c r="AC126"/>
      <c r="AD126"/>
      <c r="AE126"/>
    </row>
    <row r="127" spans="1:31">
      <c r="A127"/>
      <c r="B127"/>
      <c r="C127"/>
      <c r="D127"/>
      <c r="E127"/>
      <c r="F127"/>
      <c r="G127"/>
      <c r="H127"/>
      <c r="I127"/>
      <c r="J127"/>
      <c r="K127"/>
      <c r="L127"/>
      <c r="M127"/>
      <c r="N127"/>
      <c r="O127"/>
      <c r="P127"/>
      <c r="Q127"/>
      <c r="R127"/>
      <c r="S127"/>
      <c r="T127"/>
      <c r="U127"/>
      <c r="V127"/>
      <c r="W127"/>
      <c r="X127"/>
      <c r="Y127"/>
      <c r="Z127"/>
      <c r="AA127"/>
      <c r="AB127"/>
      <c r="AC127"/>
      <c r="AD127"/>
      <c r="AE127"/>
    </row>
    <row r="128" spans="1:31">
      <c r="A128"/>
      <c r="B128"/>
      <c r="C128"/>
      <c r="D128"/>
      <c r="E128"/>
      <c r="F128"/>
      <c r="G128"/>
      <c r="H128"/>
      <c r="I128"/>
      <c r="J128"/>
      <c r="K128"/>
      <c r="L128"/>
      <c r="M128"/>
      <c r="N128"/>
      <c r="O128"/>
      <c r="P128"/>
      <c r="Q128"/>
      <c r="R128"/>
      <c r="S128"/>
      <c r="T128"/>
      <c r="U128"/>
      <c r="V128"/>
      <c r="W128"/>
      <c r="X128"/>
      <c r="Y128"/>
      <c r="Z128"/>
      <c r="AA128"/>
      <c r="AB128"/>
      <c r="AC128"/>
      <c r="AD128"/>
      <c r="AE128"/>
    </row>
    <row r="129" spans="1:31">
      <c r="A129"/>
      <c r="B129"/>
      <c r="C129"/>
      <c r="D129"/>
      <c r="E129"/>
      <c r="F129"/>
      <c r="G129"/>
      <c r="H129"/>
      <c r="I129"/>
      <c r="J129"/>
      <c r="K129"/>
      <c r="L129"/>
      <c r="M129"/>
      <c r="N129"/>
      <c r="O129"/>
      <c r="P129"/>
      <c r="Q129"/>
      <c r="R129"/>
      <c r="S129"/>
      <c r="T129"/>
      <c r="U129"/>
      <c r="V129"/>
      <c r="W129"/>
      <c r="X129"/>
      <c r="Y129"/>
      <c r="Z129"/>
      <c r="AA129"/>
      <c r="AB129"/>
      <c r="AC129"/>
      <c r="AD129"/>
      <c r="AE129"/>
    </row>
    <row r="130" spans="1:31">
      <c r="A130"/>
      <c r="B130"/>
      <c r="C130"/>
      <c r="D130"/>
      <c r="E130"/>
      <c r="F130"/>
      <c r="G130"/>
      <c r="H130"/>
      <c r="I130"/>
      <c r="J130"/>
      <c r="K130"/>
      <c r="L130"/>
      <c r="M130"/>
      <c r="N130"/>
      <c r="O130"/>
      <c r="P130"/>
      <c r="Q130"/>
      <c r="R130"/>
      <c r="S130"/>
      <c r="T130"/>
      <c r="U130"/>
      <c r="V130"/>
      <c r="W130"/>
      <c r="X130"/>
      <c r="Y130"/>
      <c r="Z130"/>
      <c r="AA130"/>
      <c r="AB130"/>
      <c r="AC130"/>
      <c r="AD130"/>
      <c r="AE130"/>
    </row>
    <row r="131" spans="1:31">
      <c r="A131"/>
      <c r="B131"/>
      <c r="C131"/>
      <c r="D131"/>
      <c r="E131"/>
      <c r="F131"/>
      <c r="G131"/>
      <c r="H131"/>
      <c r="I131"/>
      <c r="J131"/>
      <c r="K131"/>
      <c r="L131"/>
      <c r="M131"/>
      <c r="N131"/>
      <c r="O131"/>
      <c r="P131"/>
      <c r="Q131"/>
      <c r="R131"/>
      <c r="S131"/>
      <c r="T131"/>
      <c r="U131"/>
      <c r="V131"/>
      <c r="W131"/>
      <c r="X131"/>
      <c r="Y131"/>
      <c r="Z131"/>
      <c r="AA131"/>
      <c r="AB131"/>
      <c r="AC131"/>
      <c r="AD131"/>
      <c r="AE131"/>
    </row>
    <row r="132" spans="1:31">
      <c r="A132"/>
      <c r="B132"/>
      <c r="C132"/>
      <c r="D132"/>
      <c r="E132"/>
      <c r="F132"/>
      <c r="G132"/>
      <c r="H132"/>
      <c r="I132"/>
      <c r="J132"/>
      <c r="K132"/>
      <c r="L132"/>
      <c r="M132"/>
      <c r="N132"/>
      <c r="O132"/>
      <c r="P132"/>
      <c r="Q132"/>
      <c r="R132"/>
      <c r="S132"/>
      <c r="T132"/>
      <c r="U132"/>
      <c r="V132"/>
      <c r="W132"/>
      <c r="X132"/>
      <c r="Y132"/>
      <c r="Z132"/>
      <c r="AA132"/>
      <c r="AB132"/>
      <c r="AC132"/>
      <c r="AD132"/>
      <c r="AE132"/>
    </row>
    <row r="133" spans="1:31">
      <c r="A133"/>
      <c r="B133"/>
      <c r="C133"/>
      <c r="D133"/>
      <c r="E133"/>
      <c r="F133"/>
      <c r="G133"/>
      <c r="H133"/>
      <c r="I133"/>
      <c r="J133"/>
      <c r="K133"/>
      <c r="L133"/>
      <c r="M133"/>
      <c r="N133"/>
      <c r="O133"/>
      <c r="P133"/>
      <c r="Q133"/>
      <c r="R133"/>
      <c r="S133"/>
      <c r="T133"/>
      <c r="U133"/>
      <c r="V133"/>
      <c r="W133"/>
      <c r="X133"/>
      <c r="Y133"/>
      <c r="Z133"/>
      <c r="AA133"/>
      <c r="AB133"/>
      <c r="AC133"/>
      <c r="AD133"/>
      <c r="AE133"/>
    </row>
    <row r="134" spans="1:31">
      <c r="A134"/>
      <c r="B134"/>
      <c r="C134"/>
      <c r="D134"/>
      <c r="E134"/>
      <c r="F134"/>
      <c r="G134"/>
      <c r="H134"/>
      <c r="I134"/>
      <c r="J134"/>
      <c r="K134"/>
      <c r="L134"/>
      <c r="M134"/>
      <c r="N134"/>
      <c r="O134"/>
      <c r="P134"/>
      <c r="Q134"/>
      <c r="R134"/>
      <c r="S134"/>
      <c r="T134"/>
      <c r="U134"/>
      <c r="V134"/>
      <c r="W134"/>
      <c r="X134"/>
      <c r="Y134"/>
      <c r="Z134"/>
      <c r="AA134"/>
      <c r="AB134"/>
      <c r="AC134"/>
      <c r="AD134"/>
      <c r="AE134"/>
    </row>
    <row r="135" spans="1:31">
      <c r="A135"/>
      <c r="B135"/>
      <c r="C135"/>
      <c r="D135"/>
      <c r="E135"/>
      <c r="F135"/>
      <c r="G135"/>
      <c r="H135"/>
      <c r="I135"/>
      <c r="J135"/>
      <c r="K135"/>
      <c r="L135"/>
      <c r="M135"/>
      <c r="N135"/>
      <c r="O135"/>
      <c r="P135"/>
      <c r="Q135"/>
      <c r="R135"/>
      <c r="S135"/>
      <c r="T135"/>
      <c r="U135"/>
      <c r="V135"/>
      <c r="W135"/>
      <c r="X135"/>
      <c r="Y135"/>
      <c r="Z135"/>
      <c r="AA135"/>
      <c r="AB135"/>
      <c r="AC135"/>
      <c r="AD135"/>
      <c r="AE135"/>
    </row>
    <row r="136" spans="1:31">
      <c r="A136"/>
      <c r="B136"/>
      <c r="C136"/>
      <c r="D136"/>
      <c r="E136"/>
      <c r="F136"/>
      <c r="G136"/>
      <c r="H136"/>
      <c r="I136"/>
      <c r="J136"/>
      <c r="K136"/>
      <c r="L136"/>
      <c r="M136"/>
      <c r="N136"/>
      <c r="O136"/>
      <c r="P136"/>
      <c r="Q136"/>
      <c r="R136"/>
      <c r="S136"/>
      <c r="T136"/>
      <c r="U136"/>
      <c r="V136"/>
      <c r="W136"/>
      <c r="X136"/>
      <c r="Y136"/>
      <c r="Z136"/>
      <c r="AA136"/>
      <c r="AB136"/>
      <c r="AC136"/>
      <c r="AD136"/>
      <c r="AE136"/>
    </row>
    <row r="137" spans="1:31">
      <c r="A137"/>
      <c r="B137"/>
      <c r="C137"/>
      <c r="D137"/>
      <c r="E137"/>
      <c r="F137"/>
      <c r="G137"/>
      <c r="H137"/>
      <c r="I137"/>
      <c r="J137"/>
      <c r="K137"/>
      <c r="L137"/>
      <c r="M137"/>
      <c r="N137"/>
      <c r="O137"/>
      <c r="P137"/>
      <c r="Q137"/>
      <c r="R137"/>
      <c r="S137"/>
      <c r="T137"/>
      <c r="U137"/>
      <c r="V137"/>
      <c r="W137"/>
      <c r="X137"/>
      <c r="Y137"/>
      <c r="Z137"/>
      <c r="AA137"/>
      <c r="AB137"/>
      <c r="AC137"/>
      <c r="AD137"/>
      <c r="AE137"/>
    </row>
    <row r="138" spans="1:31">
      <c r="A138"/>
      <c r="B138"/>
      <c r="C138"/>
      <c r="D138"/>
      <c r="E138"/>
      <c r="F138"/>
      <c r="G138"/>
      <c r="H138"/>
      <c r="I138"/>
      <c r="J138"/>
      <c r="K138"/>
      <c r="L138"/>
      <c r="M138"/>
      <c r="N138"/>
      <c r="O138"/>
      <c r="P138"/>
      <c r="Q138"/>
      <c r="R138"/>
      <c r="S138"/>
      <c r="T138"/>
      <c r="U138"/>
      <c r="V138"/>
      <c r="W138"/>
      <c r="X138"/>
      <c r="Y138"/>
      <c r="Z138"/>
      <c r="AA138"/>
      <c r="AB138"/>
      <c r="AC138"/>
      <c r="AD138"/>
      <c r="AE138"/>
    </row>
    <row r="139" spans="1:31">
      <c r="A139"/>
      <c r="B139"/>
      <c r="C139"/>
      <c r="D139"/>
      <c r="E139"/>
      <c r="F139"/>
      <c r="G139"/>
      <c r="H139"/>
      <c r="I139"/>
      <c r="J139"/>
      <c r="K139"/>
      <c r="L139"/>
      <c r="M139"/>
      <c r="N139"/>
      <c r="O139"/>
      <c r="P139"/>
      <c r="Q139"/>
      <c r="R139"/>
      <c r="S139"/>
      <c r="T139"/>
      <c r="U139"/>
      <c r="V139"/>
      <c r="W139"/>
      <c r="X139"/>
      <c r="Y139"/>
      <c r="Z139"/>
      <c r="AA139"/>
      <c r="AB139"/>
      <c r="AC139"/>
      <c r="AD139"/>
      <c r="AE139"/>
    </row>
    <row r="140" spans="1:31">
      <c r="A140"/>
      <c r="B140"/>
      <c r="C140"/>
      <c r="D140"/>
      <c r="E140"/>
      <c r="F140"/>
      <c r="G140"/>
      <c r="H140"/>
      <c r="I140"/>
      <c r="J140"/>
      <c r="K140"/>
      <c r="L140"/>
      <c r="M140"/>
      <c r="N140"/>
      <c r="O140"/>
      <c r="P140"/>
      <c r="Q140"/>
      <c r="R140"/>
      <c r="S140"/>
      <c r="T140"/>
      <c r="U140"/>
      <c r="V140"/>
      <c r="W140"/>
      <c r="X140"/>
      <c r="Y140"/>
      <c r="Z140"/>
      <c r="AA140"/>
      <c r="AB140"/>
      <c r="AC140"/>
      <c r="AD140"/>
      <c r="AE140"/>
    </row>
    <row r="141" spans="1:31">
      <c r="A141"/>
      <c r="B141"/>
      <c r="C141"/>
      <c r="D141"/>
      <c r="E141"/>
      <c r="F141"/>
      <c r="G141"/>
      <c r="H141"/>
      <c r="I141"/>
      <c r="J141"/>
      <c r="K141"/>
      <c r="L141"/>
      <c r="M141"/>
      <c r="N141"/>
      <c r="O141"/>
      <c r="P141"/>
      <c r="Q141"/>
      <c r="R141"/>
      <c r="S141"/>
      <c r="T141"/>
      <c r="U141"/>
      <c r="V141"/>
      <c r="W141"/>
      <c r="X141"/>
      <c r="Y141"/>
      <c r="Z141"/>
      <c r="AA141"/>
      <c r="AB141"/>
      <c r="AC141"/>
      <c r="AD141"/>
      <c r="AE141"/>
    </row>
    <row r="142" spans="1:31">
      <c r="A142"/>
      <c r="B142"/>
      <c r="C142"/>
      <c r="D142"/>
      <c r="E142"/>
      <c r="F142"/>
      <c r="G142"/>
      <c r="H142"/>
      <c r="I142"/>
      <c r="J142"/>
      <c r="K142"/>
      <c r="L142"/>
      <c r="M142"/>
      <c r="N142"/>
      <c r="O142"/>
      <c r="P142"/>
      <c r="Q142"/>
      <c r="R142"/>
      <c r="S142"/>
      <c r="T142"/>
      <c r="U142"/>
      <c r="V142"/>
      <c r="W142"/>
      <c r="X142"/>
      <c r="Y142"/>
      <c r="Z142"/>
      <c r="AA142"/>
      <c r="AB142"/>
      <c r="AC142"/>
      <c r="AD142"/>
      <c r="AE142"/>
    </row>
    <row r="143" spans="1:31">
      <c r="A143"/>
      <c r="B143"/>
      <c r="C143"/>
      <c r="D143"/>
      <c r="E143"/>
      <c r="F143"/>
      <c r="G143"/>
      <c r="H143"/>
      <c r="I143"/>
      <c r="J143"/>
      <c r="K143"/>
      <c r="L143"/>
      <c r="M143"/>
      <c r="N143"/>
      <c r="O143"/>
      <c r="P143"/>
      <c r="Q143"/>
      <c r="R143"/>
      <c r="S143"/>
      <c r="T143"/>
      <c r="U143"/>
      <c r="V143"/>
      <c r="W143"/>
      <c r="X143"/>
      <c r="Y143"/>
      <c r="Z143"/>
      <c r="AA143"/>
      <c r="AB143"/>
      <c r="AC143"/>
      <c r="AD143"/>
      <c r="AE143"/>
    </row>
    <row r="144" spans="1:31">
      <c r="A144"/>
      <c r="B144"/>
      <c r="C144"/>
      <c r="D144"/>
      <c r="E144"/>
      <c r="F144"/>
      <c r="G144"/>
      <c r="H144"/>
      <c r="I144"/>
      <c r="J144"/>
      <c r="K144"/>
      <c r="L144"/>
      <c r="M144"/>
      <c r="N144"/>
      <c r="O144"/>
      <c r="P144"/>
      <c r="Q144"/>
      <c r="R144"/>
      <c r="S144"/>
      <c r="T144"/>
      <c r="U144"/>
      <c r="V144"/>
      <c r="W144"/>
      <c r="X144"/>
      <c r="Y144"/>
      <c r="Z144"/>
      <c r="AA144"/>
      <c r="AB144"/>
      <c r="AC144"/>
      <c r="AD144"/>
      <c r="AE144"/>
    </row>
    <row r="145" spans="1:31">
      <c r="A145"/>
      <c r="B145"/>
      <c r="C145"/>
      <c r="D145"/>
      <c r="E145"/>
      <c r="F145"/>
      <c r="G145"/>
      <c r="H145"/>
      <c r="I145"/>
      <c r="J145"/>
      <c r="K145"/>
      <c r="L145"/>
      <c r="M145"/>
      <c r="N145"/>
      <c r="O145"/>
      <c r="P145"/>
      <c r="Q145"/>
      <c r="R145"/>
      <c r="S145"/>
      <c r="T145"/>
      <c r="U145"/>
      <c r="V145"/>
      <c r="W145"/>
      <c r="X145"/>
      <c r="Y145"/>
      <c r="Z145"/>
      <c r="AA145"/>
      <c r="AB145"/>
      <c r="AC145"/>
      <c r="AD145"/>
      <c r="AE145"/>
    </row>
    <row r="146" spans="1:31">
      <c r="A146"/>
      <c r="B146"/>
      <c r="C146"/>
      <c r="D146"/>
      <c r="E146"/>
      <c r="F146"/>
      <c r="G146"/>
      <c r="H146"/>
      <c r="I146"/>
      <c r="J146"/>
      <c r="K146"/>
      <c r="L146"/>
      <c r="M146"/>
      <c r="N146"/>
      <c r="O146"/>
      <c r="P146"/>
      <c r="Q146"/>
      <c r="R146"/>
      <c r="S146"/>
      <c r="T146"/>
      <c r="U146"/>
      <c r="V146"/>
      <c r="W146"/>
      <c r="X146"/>
      <c r="Y146"/>
      <c r="Z146"/>
      <c r="AA146"/>
      <c r="AB146"/>
      <c r="AC146"/>
      <c r="AD146"/>
      <c r="AE146"/>
    </row>
    <row r="147" spans="1:31">
      <c r="A147"/>
      <c r="B147"/>
      <c r="C147"/>
      <c r="D147"/>
      <c r="E147"/>
      <c r="F147"/>
      <c r="G147"/>
      <c r="H147"/>
      <c r="I147"/>
      <c r="J147"/>
      <c r="K147"/>
      <c r="L147"/>
      <c r="M147"/>
      <c r="N147"/>
      <c r="O147"/>
      <c r="P147"/>
      <c r="Q147"/>
      <c r="R147"/>
      <c r="S147"/>
      <c r="T147"/>
      <c r="U147"/>
      <c r="V147"/>
      <c r="W147"/>
      <c r="X147"/>
      <c r="Y147"/>
      <c r="Z147"/>
      <c r="AA147"/>
      <c r="AB147"/>
      <c r="AC147"/>
      <c r="AD147"/>
      <c r="AE147"/>
    </row>
    <row r="148" spans="1:31">
      <c r="A148"/>
      <c r="B148"/>
      <c r="C148"/>
      <c r="D148"/>
      <c r="E148"/>
      <c r="F148"/>
      <c r="G148"/>
      <c r="H148"/>
      <c r="I148"/>
      <c r="J148"/>
      <c r="K148"/>
      <c r="L148"/>
      <c r="M148"/>
      <c r="N148"/>
      <c r="O148"/>
      <c r="P148"/>
      <c r="Q148"/>
      <c r="R148"/>
      <c r="S148"/>
      <c r="T148"/>
      <c r="U148"/>
      <c r="V148"/>
      <c r="W148"/>
      <c r="X148"/>
      <c r="Y148"/>
      <c r="Z148"/>
      <c r="AA148"/>
      <c r="AB148"/>
      <c r="AC148"/>
      <c r="AD148"/>
      <c r="AE148"/>
    </row>
    <row r="149" spans="1:31">
      <c r="A149"/>
      <c r="B149"/>
      <c r="C149"/>
      <c r="D149"/>
      <c r="E149"/>
      <c r="F149"/>
      <c r="G149"/>
      <c r="H149"/>
      <c r="I149"/>
      <c r="J149"/>
      <c r="K149"/>
      <c r="L149"/>
      <c r="M149"/>
      <c r="N149"/>
      <c r="O149"/>
      <c r="P149"/>
      <c r="Q149"/>
      <c r="R149"/>
      <c r="S149"/>
      <c r="T149"/>
      <c r="U149"/>
      <c r="V149"/>
      <c r="W149"/>
      <c r="X149"/>
      <c r="Y149"/>
      <c r="Z149"/>
      <c r="AA149"/>
      <c r="AB149"/>
      <c r="AC149"/>
      <c r="AD149"/>
      <c r="AE149"/>
    </row>
    <row r="150" spans="1:31">
      <c r="A150"/>
      <c r="B150"/>
      <c r="C150"/>
      <c r="D150"/>
      <c r="E150"/>
      <c r="F150"/>
      <c r="G150"/>
      <c r="H150"/>
      <c r="I150"/>
      <c r="J150"/>
      <c r="K150"/>
      <c r="L150"/>
      <c r="M150"/>
      <c r="N150"/>
      <c r="O150"/>
      <c r="P150"/>
      <c r="Q150"/>
      <c r="R150"/>
      <c r="S150"/>
      <c r="T150"/>
      <c r="U150"/>
      <c r="V150"/>
      <c r="W150"/>
      <c r="X150"/>
      <c r="Y150"/>
      <c r="Z150"/>
      <c r="AA150"/>
      <c r="AB150"/>
      <c r="AC150"/>
      <c r="AD150"/>
      <c r="AE150"/>
    </row>
    <row r="151" spans="1:31">
      <c r="A151"/>
      <c r="B151"/>
      <c r="C151"/>
      <c r="D151"/>
      <c r="E151"/>
      <c r="F151"/>
      <c r="G151"/>
      <c r="H151"/>
      <c r="I151"/>
      <c r="J151"/>
      <c r="K151"/>
      <c r="L151"/>
      <c r="M151"/>
      <c r="N151"/>
      <c r="O151"/>
      <c r="P151"/>
      <c r="Q151"/>
      <c r="R151"/>
      <c r="S151"/>
      <c r="T151"/>
      <c r="U151"/>
      <c r="V151"/>
      <c r="W151"/>
      <c r="X151"/>
      <c r="Y151"/>
      <c r="Z151"/>
      <c r="AA151"/>
      <c r="AB151"/>
      <c r="AC151"/>
      <c r="AD151"/>
      <c r="AE151"/>
    </row>
    <row r="152" spans="1:31">
      <c r="A152"/>
      <c r="B152"/>
      <c r="C152"/>
      <c r="D152"/>
      <c r="E152"/>
      <c r="F152"/>
      <c r="G152"/>
      <c r="H152"/>
      <c r="I152"/>
      <c r="J152"/>
      <c r="K152"/>
      <c r="L152"/>
      <c r="M152"/>
      <c r="N152"/>
      <c r="O152"/>
      <c r="P152"/>
      <c r="Q152"/>
      <c r="R152"/>
      <c r="S152"/>
      <c r="T152"/>
      <c r="U152"/>
      <c r="V152"/>
      <c r="W152"/>
      <c r="X152"/>
      <c r="Y152"/>
      <c r="Z152"/>
      <c r="AA152"/>
      <c r="AB152"/>
      <c r="AC152"/>
      <c r="AD152"/>
      <c r="AE152"/>
    </row>
    <row r="153" spans="1:31">
      <c r="A153"/>
      <c r="B153"/>
      <c r="C153"/>
      <c r="D153"/>
      <c r="E153"/>
      <c r="F153"/>
      <c r="G153"/>
      <c r="H153"/>
      <c r="I153"/>
      <c r="J153"/>
      <c r="K153"/>
      <c r="L153"/>
      <c r="M153"/>
      <c r="N153"/>
      <c r="O153"/>
      <c r="P153"/>
      <c r="Q153"/>
      <c r="R153"/>
      <c r="S153"/>
      <c r="T153"/>
      <c r="U153"/>
      <c r="V153"/>
      <c r="W153"/>
      <c r="X153"/>
      <c r="Y153"/>
      <c r="Z153"/>
      <c r="AA153"/>
      <c r="AB153"/>
      <c r="AC153"/>
      <c r="AD153"/>
      <c r="AE153"/>
    </row>
    <row r="154" spans="1:31">
      <c r="A154"/>
      <c r="B154"/>
      <c r="C154"/>
      <c r="D154"/>
      <c r="E154"/>
      <c r="F154"/>
      <c r="G154"/>
      <c r="H154"/>
      <c r="I154"/>
      <c r="J154"/>
      <c r="K154"/>
      <c r="L154"/>
      <c r="M154"/>
      <c r="N154"/>
      <c r="O154"/>
      <c r="P154"/>
      <c r="Q154"/>
      <c r="R154"/>
      <c r="S154"/>
      <c r="T154"/>
      <c r="U154"/>
      <c r="V154"/>
      <c r="W154"/>
      <c r="X154"/>
      <c r="Y154"/>
      <c r="Z154"/>
      <c r="AA154"/>
      <c r="AB154"/>
      <c r="AC154"/>
      <c r="AD154"/>
      <c r="AE154"/>
    </row>
    <row r="155" spans="1:31">
      <c r="A155"/>
      <c r="B155"/>
      <c r="C155"/>
      <c r="D155"/>
      <c r="E155"/>
      <c r="F155"/>
      <c r="G155"/>
      <c r="H155"/>
      <c r="I155"/>
      <c r="J155"/>
      <c r="K155"/>
      <c r="L155"/>
      <c r="M155"/>
      <c r="N155"/>
      <c r="O155"/>
      <c r="P155"/>
      <c r="Q155"/>
      <c r="R155"/>
      <c r="S155"/>
      <c r="T155"/>
      <c r="U155"/>
      <c r="V155"/>
      <c r="W155"/>
      <c r="X155"/>
      <c r="Y155"/>
      <c r="Z155"/>
      <c r="AA155"/>
      <c r="AB155"/>
      <c r="AC155"/>
      <c r="AD155"/>
      <c r="AE155"/>
    </row>
    <row r="156" spans="1:31">
      <c r="A156"/>
      <c r="B156"/>
      <c r="C156"/>
      <c r="D156"/>
      <c r="E156"/>
      <c r="F156"/>
      <c r="G156"/>
      <c r="H156"/>
      <c r="I156"/>
      <c r="J156"/>
      <c r="K156"/>
      <c r="L156"/>
      <c r="M156"/>
      <c r="N156"/>
      <c r="O156"/>
      <c r="P156"/>
      <c r="Q156"/>
      <c r="R156"/>
      <c r="S156"/>
      <c r="T156"/>
      <c r="U156"/>
      <c r="V156"/>
      <c r="W156"/>
      <c r="X156"/>
      <c r="Y156"/>
      <c r="Z156"/>
      <c r="AA156"/>
      <c r="AB156"/>
      <c r="AC156"/>
      <c r="AD156"/>
      <c r="AE156"/>
    </row>
    <row r="157" spans="1:31">
      <c r="A157"/>
      <c r="B157"/>
      <c r="C157"/>
      <c r="D157"/>
      <c r="E157"/>
      <c r="F157"/>
      <c r="G157"/>
      <c r="H157"/>
      <c r="I157"/>
      <c r="J157"/>
      <c r="K157"/>
      <c r="L157"/>
      <c r="M157"/>
      <c r="N157"/>
      <c r="O157"/>
      <c r="P157"/>
      <c r="Q157"/>
      <c r="R157"/>
      <c r="S157"/>
      <c r="T157"/>
      <c r="U157"/>
      <c r="V157"/>
      <c r="W157"/>
      <c r="X157"/>
      <c r="Y157"/>
      <c r="Z157"/>
      <c r="AA157"/>
      <c r="AB157"/>
      <c r="AC157"/>
      <c r="AD157"/>
      <c r="AE157"/>
    </row>
    <row r="158" spans="1:31">
      <c r="A158"/>
      <c r="B158"/>
      <c r="C158"/>
      <c r="D158"/>
      <c r="E158"/>
      <c r="F158"/>
      <c r="G158"/>
      <c r="H158"/>
      <c r="I158"/>
      <c r="J158"/>
      <c r="K158"/>
      <c r="L158"/>
      <c r="M158"/>
      <c r="N158"/>
      <c r="O158"/>
      <c r="P158"/>
      <c r="Q158"/>
      <c r="R158"/>
      <c r="S158"/>
      <c r="T158"/>
      <c r="U158"/>
      <c r="V158"/>
      <c r="W158"/>
      <c r="X158"/>
      <c r="Y158"/>
      <c r="Z158"/>
      <c r="AA158"/>
      <c r="AB158"/>
      <c r="AC158"/>
      <c r="AD158"/>
      <c r="AE158"/>
    </row>
    <row r="159" spans="1:31">
      <c r="A159"/>
      <c r="B159"/>
      <c r="C159"/>
      <c r="D159"/>
      <c r="E159"/>
      <c r="F159"/>
      <c r="G159"/>
      <c r="H159"/>
      <c r="I159"/>
      <c r="J159"/>
      <c r="K159"/>
      <c r="L159"/>
      <c r="M159"/>
      <c r="N159"/>
      <c r="O159"/>
      <c r="P159"/>
      <c r="Q159"/>
      <c r="R159"/>
      <c r="S159"/>
      <c r="T159"/>
      <c r="U159"/>
      <c r="V159"/>
      <c r="W159"/>
      <c r="X159"/>
      <c r="Y159"/>
      <c r="Z159"/>
      <c r="AA159"/>
      <c r="AB159"/>
      <c r="AC159"/>
      <c r="AD159"/>
      <c r="AE159"/>
    </row>
    <row r="160" spans="1:31">
      <c r="A160"/>
      <c r="B160"/>
      <c r="C160"/>
      <c r="D160"/>
      <c r="E160"/>
      <c r="F160"/>
      <c r="G160"/>
      <c r="H160"/>
      <c r="I160"/>
      <c r="J160"/>
      <c r="K160"/>
      <c r="L160"/>
      <c r="M160"/>
      <c r="N160"/>
      <c r="O160"/>
      <c r="P160"/>
      <c r="Q160"/>
      <c r="R160"/>
      <c r="S160"/>
      <c r="T160"/>
      <c r="U160"/>
      <c r="V160"/>
      <c r="W160"/>
      <c r="X160"/>
      <c r="Y160"/>
      <c r="Z160"/>
      <c r="AA160"/>
      <c r="AB160"/>
      <c r="AC160"/>
      <c r="AD160"/>
      <c r="AE160"/>
    </row>
    <row r="161" spans="1:31">
      <c r="A161"/>
      <c r="B161"/>
      <c r="C161"/>
      <c r="D161"/>
      <c r="E161"/>
      <c r="F161"/>
      <c r="G161"/>
      <c r="H161"/>
      <c r="I161"/>
      <c r="J161"/>
      <c r="K161"/>
      <c r="L161"/>
      <c r="M161"/>
      <c r="N161"/>
      <c r="O161"/>
      <c r="P161"/>
      <c r="Q161"/>
      <c r="R161"/>
      <c r="S161"/>
      <c r="T161"/>
      <c r="U161"/>
      <c r="V161"/>
      <c r="W161"/>
      <c r="X161"/>
      <c r="Y161"/>
      <c r="Z161"/>
      <c r="AA161"/>
      <c r="AB161"/>
      <c r="AC161"/>
      <c r="AD161"/>
      <c r="AE161"/>
    </row>
    <row r="162" spans="1:31">
      <c r="A162"/>
      <c r="B162"/>
      <c r="C162"/>
      <c r="D162"/>
      <c r="E162"/>
      <c r="F162"/>
      <c r="G162"/>
      <c r="H162"/>
      <c r="I162"/>
      <c r="J162"/>
      <c r="K162"/>
      <c r="L162"/>
      <c r="M162"/>
      <c r="N162"/>
      <c r="O162"/>
      <c r="P162"/>
      <c r="Q162"/>
      <c r="R162"/>
      <c r="S162"/>
      <c r="T162"/>
      <c r="U162"/>
      <c r="V162"/>
      <c r="W162"/>
      <c r="X162"/>
      <c r="Y162"/>
      <c r="Z162"/>
      <c r="AA162"/>
      <c r="AB162"/>
      <c r="AC162"/>
      <c r="AD162"/>
      <c r="AE162"/>
    </row>
    <row r="163" spans="1:31">
      <c r="A163"/>
      <c r="B163"/>
      <c r="C163"/>
      <c r="D163"/>
      <c r="E163"/>
      <c r="F163"/>
      <c r="G163"/>
      <c r="H163"/>
      <c r="I163"/>
      <c r="J163"/>
      <c r="K163"/>
      <c r="L163"/>
      <c r="M163"/>
      <c r="N163"/>
      <c r="O163"/>
      <c r="P163"/>
      <c r="Q163"/>
      <c r="R163"/>
      <c r="S163"/>
      <c r="T163"/>
      <c r="U163"/>
      <c r="V163"/>
      <c r="W163"/>
      <c r="X163"/>
      <c r="Y163"/>
      <c r="Z163"/>
      <c r="AA163"/>
      <c r="AB163"/>
      <c r="AC163"/>
      <c r="AD163"/>
      <c r="AE163"/>
    </row>
    <row r="164" spans="1:31">
      <c r="A164"/>
      <c r="B164"/>
      <c r="C164"/>
      <c r="D164"/>
      <c r="E164"/>
      <c r="F164"/>
      <c r="G164"/>
      <c r="H164"/>
      <c r="I164"/>
      <c r="J164"/>
      <c r="K164"/>
      <c r="L164"/>
      <c r="M164"/>
      <c r="N164"/>
      <c r="O164"/>
      <c r="P164"/>
      <c r="Q164"/>
      <c r="R164"/>
      <c r="S164"/>
      <c r="T164"/>
      <c r="U164"/>
      <c r="V164"/>
      <c r="W164"/>
      <c r="X164"/>
      <c r="Y164"/>
      <c r="Z164"/>
      <c r="AA164"/>
      <c r="AB164"/>
      <c r="AC164"/>
      <c r="AD164"/>
      <c r="AE164"/>
    </row>
    <row r="165" spans="1:31">
      <c r="A165"/>
      <c r="B165"/>
      <c r="C165"/>
      <c r="D165"/>
      <c r="E165"/>
      <c r="F165"/>
      <c r="G165"/>
      <c r="H165"/>
      <c r="I165"/>
      <c r="J165"/>
      <c r="K165"/>
      <c r="L165"/>
      <c r="M165"/>
      <c r="N165"/>
      <c r="O165"/>
      <c r="P165"/>
      <c r="Q165"/>
      <c r="R165"/>
      <c r="S165"/>
      <c r="T165"/>
      <c r="U165"/>
      <c r="V165"/>
      <c r="W165"/>
      <c r="X165"/>
      <c r="Y165"/>
      <c r="Z165"/>
      <c r="AA165"/>
      <c r="AB165"/>
      <c r="AC165"/>
      <c r="AD165"/>
      <c r="AE165"/>
    </row>
    <row r="166" spans="1:31">
      <c r="A166"/>
      <c r="B166"/>
      <c r="C166"/>
      <c r="D166"/>
      <c r="E166"/>
      <c r="F166"/>
      <c r="G166"/>
      <c r="H166"/>
      <c r="I166"/>
      <c r="J166"/>
      <c r="K166"/>
      <c r="L166"/>
      <c r="M166"/>
      <c r="N166"/>
      <c r="O166"/>
      <c r="P166"/>
      <c r="Q166"/>
      <c r="R166"/>
      <c r="S166"/>
      <c r="T166"/>
      <c r="U166"/>
      <c r="V166"/>
      <c r="W166"/>
      <c r="X166"/>
      <c r="Y166"/>
      <c r="Z166"/>
      <c r="AA166"/>
      <c r="AB166"/>
      <c r="AC166"/>
      <c r="AD166"/>
      <c r="AE166"/>
    </row>
    <row r="167" spans="1:31">
      <c r="A167"/>
      <c r="B167"/>
      <c r="C167"/>
      <c r="D167"/>
      <c r="E167"/>
      <c r="F167"/>
      <c r="G167"/>
      <c r="H167"/>
      <c r="I167"/>
      <c r="J167"/>
      <c r="K167"/>
      <c r="L167"/>
      <c r="M167"/>
      <c r="N167"/>
      <c r="O167"/>
      <c r="P167"/>
      <c r="Q167"/>
      <c r="R167"/>
      <c r="S167"/>
      <c r="T167"/>
      <c r="U167"/>
      <c r="V167"/>
      <c r="W167"/>
      <c r="X167"/>
      <c r="Y167"/>
      <c r="Z167"/>
      <c r="AA167"/>
      <c r="AB167"/>
      <c r="AC167"/>
      <c r="AD167"/>
      <c r="AE167"/>
    </row>
    <row r="168" spans="1:31">
      <c r="A168"/>
      <c r="B168"/>
      <c r="C168"/>
      <c r="D168"/>
      <c r="E168"/>
      <c r="F168"/>
      <c r="G168"/>
      <c r="H168"/>
      <c r="I168"/>
      <c r="J168"/>
      <c r="K168"/>
      <c r="L168"/>
      <c r="M168"/>
      <c r="N168"/>
      <c r="O168"/>
      <c r="P168"/>
      <c r="Q168"/>
      <c r="R168"/>
      <c r="S168"/>
      <c r="T168"/>
      <c r="U168"/>
      <c r="V168"/>
      <c r="W168"/>
      <c r="X168"/>
      <c r="Y168"/>
      <c r="Z168"/>
      <c r="AA168"/>
      <c r="AB168"/>
      <c r="AC168"/>
      <c r="AD168"/>
      <c r="AE168"/>
    </row>
    <row r="169" spans="1:31">
      <c r="A169"/>
      <c r="B169"/>
      <c r="C169"/>
      <c r="D169"/>
      <c r="E169"/>
      <c r="F169"/>
      <c r="G169"/>
      <c r="H169"/>
      <c r="I169"/>
      <c r="J169"/>
      <c r="K169"/>
      <c r="L169"/>
      <c r="M169"/>
      <c r="N169"/>
      <c r="O169"/>
      <c r="P169"/>
      <c r="Q169"/>
      <c r="R169"/>
      <c r="S169"/>
      <c r="T169"/>
      <c r="U169"/>
      <c r="V169"/>
      <c r="W169"/>
      <c r="X169"/>
      <c r="Y169"/>
      <c r="Z169"/>
      <c r="AA169"/>
      <c r="AB169"/>
      <c r="AC169"/>
      <c r="AD169"/>
      <c r="AE169"/>
    </row>
    <row r="170" spans="1:31">
      <c r="A170"/>
      <c r="B170"/>
      <c r="C170"/>
      <c r="D170"/>
      <c r="E170"/>
      <c r="F170"/>
      <c r="G170"/>
      <c r="H170"/>
      <c r="I170"/>
      <c r="J170"/>
      <c r="K170"/>
      <c r="L170"/>
      <c r="M170"/>
      <c r="N170"/>
      <c r="O170"/>
      <c r="P170"/>
      <c r="Q170"/>
      <c r="R170"/>
      <c r="S170"/>
      <c r="T170"/>
      <c r="U170"/>
      <c r="V170"/>
      <c r="W170"/>
      <c r="X170"/>
      <c r="Y170"/>
      <c r="Z170"/>
      <c r="AA170"/>
      <c r="AB170"/>
      <c r="AC170"/>
      <c r="AD170"/>
      <c r="AE170"/>
    </row>
    <row r="171" spans="1:31">
      <c r="A171"/>
      <c r="B171"/>
      <c r="C171"/>
      <c r="D171"/>
      <c r="E171"/>
      <c r="F171"/>
      <c r="G171"/>
      <c r="H171"/>
      <c r="I171"/>
      <c r="J171"/>
      <c r="K171"/>
      <c r="L171"/>
      <c r="M171"/>
      <c r="N171"/>
      <c r="O171"/>
      <c r="P171"/>
      <c r="Q171"/>
      <c r="R171"/>
      <c r="S171"/>
      <c r="T171"/>
      <c r="U171"/>
      <c r="V171"/>
      <c r="W171"/>
      <c r="X171"/>
      <c r="Y171"/>
      <c r="Z171"/>
      <c r="AA171"/>
      <c r="AB171"/>
      <c r="AC171"/>
      <c r="AD171"/>
      <c r="AE171"/>
    </row>
    <row r="172" spans="1:31">
      <c r="A172"/>
      <c r="B172"/>
      <c r="C172"/>
      <c r="D172"/>
      <c r="E172"/>
      <c r="F172"/>
      <c r="G172"/>
      <c r="H172"/>
      <c r="I172"/>
      <c r="J172"/>
      <c r="K172"/>
      <c r="L172"/>
      <c r="M172"/>
      <c r="N172"/>
      <c r="O172"/>
      <c r="P172"/>
      <c r="Q172"/>
      <c r="R172"/>
      <c r="S172"/>
      <c r="T172"/>
      <c r="U172"/>
      <c r="V172"/>
      <c r="W172"/>
      <c r="X172"/>
      <c r="Y172"/>
      <c r="Z172"/>
      <c r="AA172"/>
      <c r="AB172"/>
      <c r="AC172"/>
      <c r="AD172"/>
      <c r="AE172"/>
    </row>
    <row r="173" spans="1:31">
      <c r="A173"/>
      <c r="B173"/>
      <c r="C173"/>
      <c r="D173"/>
      <c r="E173"/>
      <c r="F173"/>
      <c r="G173"/>
      <c r="H173"/>
      <c r="I173"/>
      <c r="J173"/>
      <c r="K173"/>
      <c r="L173"/>
      <c r="M173"/>
      <c r="N173"/>
      <c r="O173"/>
      <c r="P173"/>
      <c r="Q173"/>
      <c r="R173"/>
      <c r="S173"/>
      <c r="T173"/>
      <c r="U173"/>
      <c r="V173"/>
      <c r="W173"/>
      <c r="X173"/>
      <c r="Y173"/>
      <c r="Z173"/>
      <c r="AA173"/>
      <c r="AB173"/>
      <c r="AC173"/>
      <c r="AD173"/>
      <c r="AE173"/>
    </row>
    <row r="174" spans="1:31">
      <c r="A174"/>
      <c r="B174"/>
      <c r="C174"/>
      <c r="D174"/>
      <c r="E174"/>
      <c r="F174"/>
      <c r="G174"/>
      <c r="H174"/>
      <c r="I174"/>
      <c r="J174"/>
      <c r="K174"/>
      <c r="L174"/>
      <c r="M174"/>
      <c r="N174"/>
      <c r="O174"/>
      <c r="P174"/>
      <c r="Q174"/>
      <c r="R174"/>
      <c r="S174"/>
      <c r="T174"/>
      <c r="U174"/>
      <c r="V174"/>
      <c r="W174"/>
      <c r="X174"/>
      <c r="Y174"/>
      <c r="Z174"/>
      <c r="AA174"/>
      <c r="AB174"/>
      <c r="AC174"/>
      <c r="AD174"/>
      <c r="AE174"/>
    </row>
    <row r="175" spans="1:31">
      <c r="A175"/>
      <c r="B175"/>
      <c r="C175"/>
      <c r="D175"/>
      <c r="E175"/>
      <c r="F175"/>
      <c r="G175"/>
      <c r="H175"/>
      <c r="I175"/>
      <c r="J175"/>
      <c r="K175"/>
      <c r="L175"/>
      <c r="M175"/>
      <c r="N175"/>
      <c r="O175"/>
      <c r="P175"/>
      <c r="Q175"/>
      <c r="R175"/>
      <c r="S175"/>
      <c r="T175"/>
      <c r="U175"/>
      <c r="V175"/>
      <c r="W175"/>
      <c r="X175"/>
      <c r="Y175"/>
      <c r="Z175"/>
      <c r="AA175"/>
      <c r="AB175"/>
      <c r="AC175"/>
      <c r="AD175"/>
      <c r="AE175"/>
    </row>
    <row r="176" spans="1:31">
      <c r="A176"/>
      <c r="B176"/>
      <c r="C176"/>
      <c r="D176"/>
      <c r="E176"/>
      <c r="F176"/>
      <c r="G176"/>
      <c r="H176"/>
      <c r="I176"/>
      <c r="J176"/>
      <c r="K176"/>
      <c r="L176"/>
      <c r="M176"/>
      <c r="N176"/>
      <c r="O176"/>
      <c r="P176"/>
      <c r="Q176"/>
      <c r="R176"/>
      <c r="S176"/>
      <c r="T176"/>
      <c r="U176"/>
      <c r="V176"/>
      <c r="W176"/>
      <c r="X176"/>
      <c r="Y176"/>
      <c r="Z176"/>
      <c r="AA176"/>
      <c r="AB176"/>
      <c r="AC176"/>
      <c r="AD176"/>
      <c r="AE176"/>
    </row>
    <row r="177" spans="1:31">
      <c r="A177"/>
      <c r="B177"/>
      <c r="C177"/>
      <c r="D177"/>
      <c r="E177"/>
      <c r="F177"/>
      <c r="G177"/>
      <c r="H177"/>
      <c r="I177"/>
      <c r="J177"/>
      <c r="K177"/>
      <c r="L177"/>
      <c r="M177"/>
      <c r="N177"/>
      <c r="O177"/>
      <c r="P177"/>
      <c r="Q177"/>
      <c r="R177"/>
      <c r="S177"/>
      <c r="T177"/>
      <c r="U177"/>
      <c r="V177"/>
      <c r="W177"/>
      <c r="X177"/>
      <c r="Y177"/>
      <c r="Z177"/>
      <c r="AA177"/>
      <c r="AB177"/>
      <c r="AC177"/>
      <c r="AD177"/>
      <c r="AE177"/>
    </row>
    <row r="178" spans="1:31">
      <c r="A178"/>
      <c r="B178"/>
      <c r="C178"/>
      <c r="D178"/>
      <c r="E178"/>
      <c r="F178"/>
      <c r="G178"/>
      <c r="H178"/>
      <c r="I178"/>
      <c r="J178"/>
      <c r="K178"/>
      <c r="L178"/>
      <c r="M178"/>
      <c r="N178"/>
      <c r="O178"/>
      <c r="P178"/>
      <c r="Q178"/>
      <c r="R178"/>
      <c r="S178"/>
      <c r="T178"/>
      <c r="U178"/>
      <c r="V178"/>
      <c r="W178"/>
      <c r="X178"/>
      <c r="Y178"/>
      <c r="Z178"/>
      <c r="AA178"/>
      <c r="AB178"/>
      <c r="AC178"/>
      <c r="AD178"/>
      <c r="AE178"/>
    </row>
    <row r="179" spans="1:31">
      <c r="A179"/>
      <c r="B179"/>
      <c r="C179"/>
      <c r="D179"/>
      <c r="E179"/>
      <c r="F179"/>
      <c r="G179"/>
      <c r="H179"/>
      <c r="I179"/>
      <c r="J179"/>
      <c r="K179"/>
      <c r="L179"/>
      <c r="M179"/>
      <c r="N179"/>
      <c r="O179"/>
      <c r="P179"/>
      <c r="Q179"/>
      <c r="R179"/>
      <c r="S179"/>
      <c r="T179"/>
      <c r="U179"/>
      <c r="V179"/>
      <c r="W179"/>
      <c r="X179"/>
      <c r="Y179"/>
      <c r="Z179"/>
      <c r="AA179"/>
      <c r="AB179"/>
      <c r="AC179"/>
      <c r="AD179"/>
      <c r="AE179"/>
    </row>
    <row r="180" spans="1:31">
      <c r="A180"/>
      <c r="B180"/>
      <c r="C180"/>
      <c r="D180"/>
      <c r="E180"/>
      <c r="F180"/>
      <c r="G180"/>
      <c r="H180"/>
      <c r="I180"/>
      <c r="J180"/>
      <c r="K180"/>
      <c r="L180"/>
      <c r="M180"/>
      <c r="N180"/>
      <c r="O180"/>
      <c r="P180"/>
      <c r="Q180"/>
      <c r="R180"/>
      <c r="S180"/>
      <c r="T180"/>
      <c r="U180"/>
      <c r="V180"/>
      <c r="W180"/>
      <c r="X180"/>
      <c r="Y180"/>
      <c r="Z180"/>
      <c r="AA180"/>
      <c r="AB180"/>
      <c r="AC180"/>
      <c r="AD180"/>
      <c r="AE180"/>
    </row>
    <row r="181" spans="1:31">
      <c r="A181"/>
      <c r="B181"/>
      <c r="C181"/>
      <c r="D181"/>
      <c r="E181"/>
      <c r="F181"/>
      <c r="G181"/>
      <c r="H181"/>
      <c r="I181"/>
      <c r="J181"/>
      <c r="K181"/>
      <c r="L181"/>
      <c r="M181"/>
      <c r="N181"/>
      <c r="O181"/>
      <c r="P181"/>
      <c r="Q181"/>
      <c r="R181"/>
      <c r="S181"/>
      <c r="T181"/>
      <c r="U181"/>
      <c r="V181"/>
      <c r="W181"/>
      <c r="X181"/>
      <c r="Y181"/>
      <c r="Z181"/>
      <c r="AA181"/>
      <c r="AB181"/>
      <c r="AC181"/>
      <c r="AD181"/>
      <c r="AE181"/>
    </row>
    <row r="182" spans="1:31">
      <c r="A182"/>
      <c r="B182"/>
      <c r="C182"/>
      <c r="D182"/>
      <c r="E182"/>
      <c r="F182"/>
      <c r="G182"/>
      <c r="H182"/>
      <c r="I182"/>
      <c r="J182"/>
      <c r="K182"/>
      <c r="L182"/>
      <c r="M182"/>
      <c r="N182"/>
      <c r="O182"/>
      <c r="P182"/>
      <c r="Q182"/>
      <c r="R182"/>
      <c r="S182"/>
      <c r="T182"/>
      <c r="U182"/>
      <c r="V182"/>
      <c r="W182"/>
      <c r="X182"/>
      <c r="Y182"/>
      <c r="Z182"/>
      <c r="AA182"/>
      <c r="AB182"/>
      <c r="AC182"/>
      <c r="AD182"/>
      <c r="AE182"/>
    </row>
    <row r="183" spans="1:31">
      <c r="A183"/>
      <c r="B183"/>
      <c r="C183"/>
      <c r="D183"/>
      <c r="E183"/>
      <c r="F183"/>
      <c r="G183"/>
      <c r="H183"/>
      <c r="I183"/>
      <c r="J183"/>
      <c r="K183"/>
      <c r="L183"/>
      <c r="M183"/>
      <c r="N183"/>
      <c r="O183"/>
      <c r="P183"/>
      <c r="Q183"/>
      <c r="R183"/>
      <c r="S183"/>
      <c r="T183"/>
      <c r="U183"/>
      <c r="V183"/>
      <c r="W183"/>
      <c r="X183"/>
      <c r="Y183"/>
      <c r="Z183"/>
      <c r="AA183"/>
      <c r="AB183"/>
      <c r="AC183"/>
      <c r="AD183"/>
      <c r="AE183"/>
    </row>
    <row r="184" spans="1:31">
      <c r="A184"/>
      <c r="B184"/>
      <c r="C184"/>
      <c r="D184"/>
      <c r="E184"/>
      <c r="F184"/>
      <c r="G184"/>
      <c r="H184"/>
      <c r="I184"/>
      <c r="J184"/>
      <c r="K184"/>
      <c r="L184"/>
      <c r="M184"/>
      <c r="N184"/>
      <c r="O184"/>
      <c r="P184"/>
      <c r="Q184"/>
      <c r="R184"/>
      <c r="S184"/>
      <c r="T184"/>
      <c r="U184"/>
      <c r="V184"/>
      <c r="W184"/>
      <c r="X184"/>
      <c r="Y184"/>
      <c r="Z184"/>
      <c r="AA184"/>
      <c r="AB184"/>
      <c r="AC184"/>
      <c r="AD184"/>
      <c r="AE184"/>
    </row>
    <row r="185" spans="1:31">
      <c r="A185"/>
      <c r="B185"/>
      <c r="C185"/>
      <c r="D185"/>
      <c r="E185"/>
      <c r="F185"/>
      <c r="G185"/>
      <c r="H185"/>
      <c r="I185"/>
      <c r="J185"/>
      <c r="K185"/>
      <c r="L185"/>
      <c r="M185"/>
      <c r="N185"/>
      <c r="O185"/>
      <c r="P185"/>
      <c r="Q185"/>
      <c r="R185"/>
      <c r="S185"/>
      <c r="T185"/>
      <c r="U185"/>
      <c r="V185"/>
      <c r="W185"/>
      <c r="X185"/>
      <c r="Y185"/>
      <c r="Z185"/>
      <c r="AA185"/>
      <c r="AB185"/>
      <c r="AC185"/>
      <c r="AD185"/>
      <c r="AE185"/>
    </row>
    <row r="186" spans="1:31">
      <c r="A186"/>
      <c r="B186"/>
      <c r="C186"/>
      <c r="D186"/>
      <c r="E186"/>
      <c r="F186"/>
      <c r="G186"/>
      <c r="H186"/>
      <c r="I186"/>
      <c r="J186"/>
      <c r="K186"/>
      <c r="L186"/>
      <c r="M186"/>
      <c r="N186"/>
      <c r="O186"/>
      <c r="P186"/>
      <c r="Q186"/>
      <c r="R186"/>
      <c r="S186"/>
      <c r="T186"/>
      <c r="U186"/>
      <c r="V186"/>
      <c r="W186"/>
      <c r="X186"/>
      <c r="Y186"/>
      <c r="Z186"/>
      <c r="AA186"/>
      <c r="AB186"/>
      <c r="AC186"/>
      <c r="AD186"/>
      <c r="AE186"/>
    </row>
    <row r="187" spans="1:31">
      <c r="A187"/>
      <c r="B187"/>
      <c r="C187"/>
      <c r="D187"/>
      <c r="E187"/>
      <c r="F187"/>
      <c r="G187"/>
      <c r="H187"/>
      <c r="I187"/>
      <c r="J187"/>
      <c r="K187"/>
      <c r="L187"/>
      <c r="M187"/>
      <c r="N187"/>
      <c r="O187"/>
      <c r="P187"/>
      <c r="Q187"/>
      <c r="R187"/>
      <c r="S187"/>
      <c r="T187"/>
      <c r="U187"/>
      <c r="V187"/>
      <c r="W187"/>
      <c r="X187"/>
      <c r="Y187"/>
      <c r="Z187"/>
      <c r="AA187"/>
      <c r="AB187"/>
      <c r="AC187"/>
      <c r="AD187"/>
      <c r="AE187"/>
    </row>
    <row r="188" spans="1:31">
      <c r="A188"/>
      <c r="B188"/>
      <c r="C188"/>
      <c r="D188"/>
      <c r="E188"/>
      <c r="F188"/>
      <c r="G188"/>
      <c r="H188"/>
      <c r="I188"/>
      <c r="J188"/>
      <c r="K188"/>
      <c r="L188"/>
      <c r="M188"/>
      <c r="N188"/>
      <c r="O188"/>
      <c r="P188"/>
      <c r="Q188"/>
      <c r="R188"/>
      <c r="S188"/>
      <c r="T188"/>
      <c r="U188"/>
      <c r="V188"/>
      <c r="W188"/>
      <c r="X188"/>
      <c r="Y188"/>
      <c r="Z188"/>
      <c r="AA188"/>
      <c r="AB188"/>
      <c r="AC188"/>
      <c r="AD188"/>
      <c r="AE188"/>
    </row>
    <row r="189" spans="1:31">
      <c r="A189"/>
      <c r="B189"/>
      <c r="C189"/>
      <c r="D189"/>
      <c r="E189"/>
      <c r="F189"/>
      <c r="G189"/>
      <c r="H189"/>
      <c r="I189"/>
      <c r="J189"/>
      <c r="K189"/>
      <c r="L189"/>
      <c r="M189"/>
      <c r="N189"/>
      <c r="O189"/>
      <c r="P189"/>
      <c r="Q189"/>
      <c r="R189"/>
      <c r="S189"/>
      <c r="T189"/>
      <c r="U189"/>
      <c r="V189"/>
      <c r="W189"/>
      <c r="X189"/>
      <c r="Y189"/>
      <c r="Z189"/>
      <c r="AA189"/>
      <c r="AB189"/>
      <c r="AC189"/>
      <c r="AD189"/>
      <c r="AE189"/>
    </row>
    <row r="190" spans="1:31">
      <c r="A190"/>
      <c r="B190"/>
      <c r="C190"/>
      <c r="D190"/>
      <c r="E190"/>
      <c r="F190"/>
      <c r="G190"/>
      <c r="H190"/>
      <c r="I190"/>
      <c r="J190"/>
      <c r="K190"/>
      <c r="L190"/>
      <c r="M190"/>
      <c r="N190"/>
      <c r="O190"/>
      <c r="P190"/>
      <c r="Q190"/>
      <c r="R190"/>
      <c r="S190"/>
      <c r="T190"/>
      <c r="U190"/>
      <c r="V190"/>
      <c r="W190"/>
      <c r="X190"/>
      <c r="Y190"/>
      <c r="Z190"/>
      <c r="AA190"/>
      <c r="AB190"/>
      <c r="AC190"/>
      <c r="AD190"/>
      <c r="AE190"/>
    </row>
    <row r="191" spans="1:31">
      <c r="A191"/>
      <c r="B191"/>
      <c r="C191"/>
      <c r="D191"/>
      <c r="E191"/>
      <c r="F191"/>
      <c r="G191"/>
      <c r="H191"/>
      <c r="I191"/>
      <c r="J191"/>
      <c r="K191"/>
      <c r="L191"/>
      <c r="M191"/>
      <c r="N191"/>
      <c r="O191"/>
      <c r="P191"/>
      <c r="Q191"/>
      <c r="R191"/>
      <c r="S191"/>
      <c r="T191"/>
      <c r="U191"/>
      <c r="V191"/>
      <c r="W191"/>
      <c r="X191"/>
      <c r="Y191"/>
      <c r="Z191"/>
      <c r="AA191"/>
      <c r="AB191"/>
      <c r="AC191"/>
      <c r="AD191"/>
      <c r="AE191"/>
    </row>
    <row r="192" spans="1:31">
      <c r="A192"/>
      <c r="B192"/>
      <c r="C192"/>
      <c r="D192"/>
      <c r="E192"/>
      <c r="F192"/>
      <c r="G192"/>
      <c r="H192"/>
      <c r="I192"/>
      <c r="J192"/>
      <c r="K192"/>
      <c r="L192"/>
      <c r="M192"/>
      <c r="N192"/>
      <c r="O192"/>
      <c r="P192"/>
      <c r="Q192"/>
      <c r="R192"/>
      <c r="S192"/>
      <c r="T192"/>
      <c r="U192"/>
      <c r="V192"/>
      <c r="W192"/>
      <c r="X192"/>
      <c r="Y192"/>
      <c r="Z192"/>
      <c r="AA192"/>
      <c r="AB192"/>
      <c r="AC192"/>
      <c r="AD192"/>
      <c r="AE192"/>
    </row>
    <row r="193" spans="1:31">
      <c r="A193"/>
      <c r="B193"/>
      <c r="C193"/>
      <c r="D193"/>
      <c r="E193"/>
      <c r="F193"/>
      <c r="G193"/>
      <c r="H193"/>
      <c r="I193"/>
      <c r="J193"/>
      <c r="K193"/>
      <c r="L193"/>
      <c r="M193"/>
      <c r="N193"/>
      <c r="O193"/>
      <c r="P193"/>
      <c r="Q193"/>
      <c r="R193"/>
      <c r="S193"/>
      <c r="T193"/>
      <c r="U193"/>
      <c r="V193"/>
      <c r="W193"/>
      <c r="X193"/>
      <c r="Y193"/>
      <c r="Z193"/>
      <c r="AA193"/>
      <c r="AB193"/>
      <c r="AC193"/>
      <c r="AD193"/>
      <c r="AE193"/>
    </row>
    <row r="194" spans="1:31">
      <c r="A194"/>
      <c r="B194"/>
      <c r="C194"/>
      <c r="D194"/>
      <c r="E194"/>
      <c r="F194"/>
      <c r="G194"/>
      <c r="H194"/>
      <c r="I194"/>
      <c r="J194"/>
      <c r="K194"/>
      <c r="L194"/>
      <c r="M194"/>
      <c r="N194"/>
      <c r="O194"/>
      <c r="P194"/>
      <c r="Q194"/>
      <c r="R194"/>
      <c r="S194"/>
      <c r="T194"/>
      <c r="U194"/>
      <c r="V194"/>
      <c r="W194"/>
      <c r="X194"/>
      <c r="Y194"/>
      <c r="Z194"/>
      <c r="AA194"/>
      <c r="AB194"/>
      <c r="AC194"/>
      <c r="AD194"/>
      <c r="AE194"/>
    </row>
    <row r="195" spans="1:31">
      <c r="A195"/>
      <c r="B195"/>
      <c r="C195"/>
      <c r="D195"/>
      <c r="E195"/>
      <c r="F195"/>
      <c r="G195"/>
      <c r="H195"/>
      <c r="I195"/>
      <c r="J195"/>
      <c r="K195"/>
      <c r="L195"/>
      <c r="M195"/>
      <c r="N195"/>
      <c r="O195"/>
      <c r="P195"/>
      <c r="Q195"/>
      <c r="R195"/>
      <c r="S195"/>
      <c r="T195"/>
      <c r="U195"/>
      <c r="V195"/>
      <c r="W195"/>
      <c r="X195"/>
      <c r="Y195"/>
      <c r="Z195"/>
      <c r="AA195"/>
      <c r="AB195"/>
      <c r="AC195"/>
      <c r="AD195"/>
      <c r="AE195"/>
    </row>
    <row r="196" spans="1:31">
      <c r="A196"/>
      <c r="B196"/>
      <c r="C196"/>
      <c r="D196"/>
      <c r="E196"/>
      <c r="F196"/>
      <c r="G196"/>
      <c r="H196"/>
      <c r="I196"/>
      <c r="J196"/>
      <c r="K196"/>
      <c r="L196"/>
      <c r="M196"/>
      <c r="N196"/>
      <c r="O196"/>
      <c r="P196"/>
      <c r="Q196"/>
      <c r="R196"/>
      <c r="S196"/>
      <c r="T196"/>
      <c r="U196"/>
      <c r="V196"/>
      <c r="W196"/>
      <c r="X196"/>
      <c r="Y196"/>
      <c r="Z196"/>
      <c r="AA196"/>
      <c r="AB196"/>
      <c r="AC196"/>
      <c r="AD196"/>
      <c r="AE196"/>
    </row>
    <row r="197" spans="1:31">
      <c r="A197"/>
      <c r="B197"/>
      <c r="C197"/>
      <c r="D197"/>
      <c r="E197"/>
      <c r="F197"/>
      <c r="G197"/>
      <c r="H197"/>
      <c r="I197"/>
      <c r="J197"/>
      <c r="K197"/>
      <c r="L197"/>
      <c r="M197"/>
      <c r="N197"/>
      <c r="O197"/>
      <c r="P197"/>
      <c r="Q197"/>
      <c r="R197"/>
      <c r="S197"/>
      <c r="T197"/>
      <c r="U197"/>
      <c r="V197"/>
      <c r="W197"/>
      <c r="X197"/>
      <c r="Y197"/>
      <c r="Z197"/>
      <c r="AA197"/>
      <c r="AB197"/>
      <c r="AC197"/>
      <c r="AD197"/>
      <c r="AE197"/>
    </row>
    <row r="198" spans="1:31">
      <c r="A198"/>
      <c r="B198"/>
      <c r="C198"/>
      <c r="D198"/>
      <c r="E198"/>
      <c r="F198"/>
      <c r="G198"/>
      <c r="H198"/>
      <c r="I198"/>
      <c r="J198"/>
      <c r="K198"/>
      <c r="L198"/>
      <c r="M198"/>
      <c r="N198"/>
      <c r="O198"/>
      <c r="P198"/>
      <c r="Q198"/>
      <c r="R198"/>
      <c r="S198"/>
      <c r="T198"/>
      <c r="U198"/>
      <c r="V198"/>
      <c r="W198"/>
      <c r="X198"/>
      <c r="Y198"/>
      <c r="Z198"/>
      <c r="AA198"/>
      <c r="AB198"/>
      <c r="AC198"/>
      <c r="AD198"/>
      <c r="AE198"/>
    </row>
    <row r="199" spans="1:31">
      <c r="A199"/>
      <c r="B199"/>
      <c r="C199"/>
      <c r="D199"/>
      <c r="E199"/>
      <c r="F199"/>
      <c r="G199"/>
      <c r="H199"/>
      <c r="I199"/>
      <c r="J199"/>
      <c r="K199"/>
      <c r="L199"/>
      <c r="M199"/>
      <c r="N199"/>
      <c r="O199"/>
      <c r="P199"/>
      <c r="Q199"/>
      <c r="R199"/>
      <c r="S199"/>
      <c r="T199"/>
      <c r="U199"/>
      <c r="V199"/>
      <c r="W199"/>
      <c r="X199"/>
      <c r="Y199"/>
      <c r="Z199"/>
      <c r="AA199"/>
      <c r="AB199"/>
      <c r="AC199"/>
      <c r="AD199"/>
      <c r="AE199"/>
    </row>
    <row r="200" spans="1:31">
      <c r="A200"/>
      <c r="B200"/>
      <c r="C200"/>
      <c r="D200"/>
      <c r="E200"/>
      <c r="F200"/>
      <c r="G200"/>
      <c r="H200"/>
      <c r="I200"/>
      <c r="J200"/>
      <c r="K200"/>
      <c r="L200"/>
      <c r="M200"/>
      <c r="N200"/>
      <c r="O200"/>
      <c r="P200"/>
      <c r="Q200"/>
      <c r="R200"/>
      <c r="S200"/>
      <c r="T200"/>
      <c r="U200"/>
      <c r="V200"/>
      <c r="W200"/>
      <c r="X200"/>
      <c r="Y200"/>
      <c r="Z200"/>
      <c r="AA200"/>
      <c r="AB200"/>
      <c r="AC200"/>
      <c r="AD200"/>
      <c r="AE200"/>
    </row>
    <row r="201" spans="1:31">
      <c r="A201"/>
      <c r="B201"/>
      <c r="C201"/>
      <c r="D201"/>
      <c r="E201"/>
      <c r="F201"/>
      <c r="G201"/>
      <c r="H201"/>
      <c r="I201"/>
      <c r="J201"/>
      <c r="K201"/>
      <c r="L201"/>
      <c r="M201"/>
      <c r="N201"/>
      <c r="O201"/>
      <c r="P201"/>
      <c r="Q201"/>
      <c r="R201"/>
      <c r="S201"/>
      <c r="T201"/>
      <c r="U201"/>
      <c r="V201"/>
      <c r="W201"/>
      <c r="X201"/>
      <c r="Y201"/>
      <c r="Z201"/>
      <c r="AA201"/>
      <c r="AB201"/>
      <c r="AC201"/>
      <c r="AD201"/>
      <c r="AE201"/>
    </row>
    <row r="202" spans="1:31">
      <c r="A202"/>
      <c r="B202"/>
      <c r="C202"/>
      <c r="D202"/>
      <c r="E202"/>
      <c r="F202"/>
      <c r="G202"/>
      <c r="H202"/>
      <c r="I202"/>
      <c r="J202"/>
      <c r="K202"/>
      <c r="L202"/>
      <c r="M202"/>
      <c r="N202"/>
      <c r="O202"/>
      <c r="P202"/>
      <c r="Q202"/>
      <c r="R202"/>
      <c r="S202"/>
      <c r="T202"/>
      <c r="U202"/>
      <c r="V202"/>
      <c r="W202"/>
      <c r="X202"/>
      <c r="Y202"/>
      <c r="Z202"/>
      <c r="AA202"/>
      <c r="AB202"/>
      <c r="AC202"/>
      <c r="AD202"/>
      <c r="AE202"/>
    </row>
    <row r="203" spans="1:31">
      <c r="A203"/>
      <c r="B203"/>
      <c r="C203"/>
      <c r="D203"/>
      <c r="E203"/>
      <c r="F203"/>
      <c r="G203"/>
      <c r="H203"/>
      <c r="I203"/>
      <c r="J203"/>
      <c r="K203"/>
      <c r="L203"/>
      <c r="M203"/>
      <c r="N203"/>
      <c r="O203"/>
      <c r="P203"/>
      <c r="Q203"/>
      <c r="R203"/>
      <c r="S203"/>
      <c r="T203"/>
      <c r="U203"/>
      <c r="V203"/>
      <c r="W203"/>
      <c r="X203"/>
      <c r="Y203"/>
      <c r="Z203"/>
      <c r="AA203"/>
      <c r="AB203"/>
      <c r="AC203"/>
      <c r="AD203"/>
      <c r="AE203"/>
    </row>
    <row r="204" spans="1:31">
      <c r="A204"/>
      <c r="B204"/>
      <c r="C204"/>
      <c r="D204"/>
      <c r="E204"/>
      <c r="F204"/>
      <c r="G204"/>
      <c r="H204"/>
      <c r="I204"/>
      <c r="J204"/>
      <c r="K204"/>
      <c r="L204"/>
      <c r="M204"/>
      <c r="N204"/>
      <c r="O204"/>
      <c r="P204"/>
      <c r="Q204"/>
      <c r="R204"/>
      <c r="S204"/>
      <c r="T204"/>
      <c r="U204"/>
      <c r="V204"/>
      <c r="W204"/>
      <c r="X204"/>
      <c r="Y204"/>
      <c r="Z204"/>
      <c r="AA204"/>
      <c r="AB204"/>
      <c r="AC204"/>
      <c r="AD204"/>
      <c r="AE204"/>
    </row>
    <row r="205" spans="1:31">
      <c r="A205"/>
      <c r="B205"/>
      <c r="C205"/>
      <c r="D205"/>
      <c r="E205"/>
      <c r="F205"/>
      <c r="G205"/>
      <c r="H205"/>
      <c r="I205"/>
      <c r="J205"/>
      <c r="K205"/>
      <c r="L205"/>
      <c r="M205"/>
      <c r="N205"/>
      <c r="O205"/>
      <c r="P205"/>
      <c r="Q205"/>
      <c r="R205"/>
      <c r="S205"/>
      <c r="T205"/>
      <c r="U205"/>
      <c r="V205"/>
      <c r="W205"/>
      <c r="X205"/>
      <c r="Y205"/>
      <c r="Z205"/>
      <c r="AA205"/>
      <c r="AB205"/>
      <c r="AC205"/>
      <c r="AD205"/>
      <c r="AE205"/>
    </row>
    <row r="206" spans="1:31">
      <c r="A206"/>
      <c r="B206"/>
      <c r="C206"/>
      <c r="D206"/>
      <c r="E206"/>
      <c r="F206"/>
      <c r="G206"/>
      <c r="H206"/>
      <c r="I206"/>
      <c r="J206"/>
      <c r="K206"/>
      <c r="L206"/>
      <c r="M206"/>
      <c r="N206"/>
      <c r="O206"/>
      <c r="P206"/>
      <c r="Q206"/>
      <c r="R206"/>
      <c r="S206"/>
      <c r="T206"/>
      <c r="U206"/>
      <c r="V206"/>
      <c r="W206"/>
      <c r="X206"/>
      <c r="Y206"/>
      <c r="Z206"/>
      <c r="AA206"/>
      <c r="AB206"/>
      <c r="AC206"/>
      <c r="AD206"/>
      <c r="AE206"/>
    </row>
    <row r="207" spans="1:31">
      <c r="A207"/>
      <c r="B207"/>
      <c r="C207"/>
      <c r="D207"/>
      <c r="E207"/>
      <c r="F207"/>
      <c r="G207"/>
      <c r="H207"/>
      <c r="I207"/>
      <c r="J207"/>
      <c r="K207"/>
      <c r="L207"/>
      <c r="M207"/>
      <c r="N207"/>
      <c r="O207"/>
      <c r="P207"/>
      <c r="Q207"/>
      <c r="R207"/>
      <c r="S207"/>
      <c r="T207"/>
      <c r="U207"/>
      <c r="V207"/>
      <c r="W207"/>
      <c r="X207"/>
      <c r="Y207"/>
      <c r="Z207"/>
      <c r="AA207"/>
      <c r="AB207"/>
      <c r="AC207"/>
      <c r="AD207"/>
      <c r="AE207"/>
    </row>
    <row r="208" spans="1:31">
      <c r="A208"/>
      <c r="B208"/>
      <c r="C208"/>
      <c r="D208"/>
      <c r="E208"/>
      <c r="F208"/>
      <c r="G208"/>
      <c r="H208"/>
      <c r="I208"/>
      <c r="J208"/>
      <c r="K208"/>
      <c r="L208"/>
      <c r="M208"/>
      <c r="N208"/>
      <c r="O208"/>
      <c r="P208"/>
      <c r="Q208"/>
      <c r="R208"/>
      <c r="S208"/>
      <c r="T208"/>
      <c r="U208"/>
      <c r="V208"/>
      <c r="W208"/>
      <c r="X208"/>
      <c r="Y208"/>
      <c r="Z208"/>
      <c r="AA208"/>
      <c r="AB208"/>
      <c r="AC208"/>
      <c r="AD208"/>
      <c r="AE208"/>
    </row>
    <row r="209" spans="1:31">
      <c r="A209"/>
      <c r="B209"/>
      <c r="C209"/>
      <c r="D209"/>
      <c r="E209"/>
      <c r="F209"/>
      <c r="G209"/>
      <c r="H209"/>
      <c r="I209"/>
      <c r="J209"/>
      <c r="K209"/>
      <c r="L209"/>
      <c r="M209"/>
      <c r="N209"/>
      <c r="O209"/>
      <c r="P209"/>
      <c r="Q209"/>
      <c r="R209"/>
      <c r="S209"/>
      <c r="T209"/>
      <c r="U209"/>
      <c r="V209"/>
      <c r="W209"/>
      <c r="X209"/>
      <c r="Y209"/>
      <c r="Z209"/>
      <c r="AA209"/>
      <c r="AB209"/>
      <c r="AC209"/>
      <c r="AD209"/>
      <c r="AE209"/>
    </row>
    <row r="210" spans="1:31">
      <c r="A210"/>
      <c r="B210"/>
      <c r="C210"/>
      <c r="D210"/>
      <c r="E210"/>
      <c r="F210"/>
      <c r="G210"/>
      <c r="H210"/>
      <c r="I210"/>
      <c r="J210"/>
      <c r="K210"/>
      <c r="L210"/>
      <c r="M210"/>
      <c r="N210"/>
      <c r="O210"/>
      <c r="P210"/>
      <c r="Q210"/>
      <c r="R210"/>
      <c r="S210"/>
      <c r="T210"/>
      <c r="U210"/>
      <c r="V210"/>
      <c r="W210"/>
      <c r="X210"/>
      <c r="Y210"/>
      <c r="Z210"/>
      <c r="AA210"/>
      <c r="AB210"/>
      <c r="AC210"/>
      <c r="AD210"/>
      <c r="AE210"/>
    </row>
    <row r="211" spans="1:31">
      <c r="A211"/>
      <c r="B211"/>
      <c r="C211"/>
      <c r="D211"/>
      <c r="E211"/>
      <c r="F211"/>
      <c r="G211"/>
      <c r="H211"/>
      <c r="I211"/>
      <c r="J211"/>
      <c r="K211"/>
      <c r="L211"/>
      <c r="M211"/>
      <c r="N211"/>
      <c r="O211"/>
      <c r="P211"/>
      <c r="Q211"/>
      <c r="R211"/>
      <c r="S211"/>
      <c r="T211"/>
      <c r="U211"/>
      <c r="V211"/>
      <c r="W211"/>
      <c r="X211"/>
      <c r="Y211"/>
      <c r="Z211"/>
      <c r="AA211"/>
      <c r="AB211"/>
      <c r="AC211"/>
      <c r="AD211"/>
      <c r="AE211"/>
    </row>
    <row r="212" spans="1:31">
      <c r="A212"/>
      <c r="B212"/>
      <c r="C212"/>
      <c r="D212"/>
      <c r="E212"/>
      <c r="F212"/>
      <c r="G212"/>
      <c r="H212"/>
      <c r="I212"/>
      <c r="J212"/>
      <c r="K212"/>
      <c r="L212"/>
      <c r="M212"/>
      <c r="N212"/>
      <c r="O212"/>
      <c r="P212"/>
      <c r="Q212"/>
      <c r="R212"/>
      <c r="S212"/>
      <c r="T212"/>
      <c r="U212"/>
      <c r="V212"/>
      <c r="W212"/>
      <c r="X212"/>
      <c r="Y212"/>
      <c r="Z212"/>
      <c r="AA212"/>
      <c r="AB212"/>
      <c r="AC212"/>
      <c r="AD212"/>
      <c r="AE212"/>
    </row>
    <row r="213" spans="1:31">
      <c r="A213"/>
      <c r="B213"/>
      <c r="C213"/>
      <c r="D213"/>
      <c r="E213"/>
      <c r="F213"/>
      <c r="G213"/>
      <c r="H213"/>
      <c r="I213"/>
      <c r="J213"/>
      <c r="K213"/>
      <c r="L213"/>
      <c r="M213"/>
      <c r="N213"/>
      <c r="O213"/>
      <c r="P213"/>
      <c r="Q213"/>
      <c r="R213"/>
      <c r="S213"/>
      <c r="T213"/>
      <c r="U213"/>
      <c r="V213"/>
      <c r="W213"/>
      <c r="X213"/>
      <c r="Y213"/>
      <c r="Z213"/>
      <c r="AA213"/>
      <c r="AB213"/>
      <c r="AC213"/>
      <c r="AD213"/>
      <c r="AE213"/>
    </row>
    <row r="214" spans="1:31">
      <c r="A214"/>
      <c r="B214"/>
      <c r="C214"/>
      <c r="D214"/>
      <c r="E214"/>
      <c r="F214"/>
      <c r="G214"/>
      <c r="H214"/>
      <c r="I214"/>
      <c r="J214"/>
      <c r="K214"/>
      <c r="L214"/>
      <c r="M214"/>
      <c r="N214"/>
      <c r="O214"/>
      <c r="P214"/>
      <c r="Q214"/>
      <c r="R214"/>
      <c r="S214"/>
      <c r="T214"/>
      <c r="U214"/>
      <c r="V214"/>
      <c r="W214"/>
      <c r="X214"/>
      <c r="Y214"/>
      <c r="Z214"/>
      <c r="AA214"/>
      <c r="AB214"/>
      <c r="AC214"/>
      <c r="AD214"/>
      <c r="AE214"/>
    </row>
    <row r="215" spans="1:31">
      <c r="A215"/>
      <c r="B215"/>
      <c r="C215"/>
      <c r="D215"/>
      <c r="E215"/>
      <c r="F215"/>
      <c r="G215"/>
      <c r="H215"/>
      <c r="I215"/>
      <c r="J215"/>
      <c r="K215"/>
      <c r="L215"/>
      <c r="M215"/>
      <c r="N215"/>
      <c r="O215"/>
      <c r="P215"/>
      <c r="Q215"/>
      <c r="R215"/>
      <c r="S215"/>
      <c r="T215"/>
      <c r="U215"/>
      <c r="V215"/>
      <c r="W215"/>
      <c r="X215"/>
      <c r="Y215"/>
      <c r="Z215"/>
      <c r="AA215"/>
      <c r="AB215"/>
      <c r="AC215"/>
      <c r="AD215"/>
      <c r="AE215"/>
    </row>
    <row r="216" spans="1:31">
      <c r="A216"/>
      <c r="B216"/>
      <c r="C216"/>
      <c r="D216"/>
      <c r="E216"/>
      <c r="F216"/>
      <c r="G216"/>
      <c r="H216"/>
      <c r="I216"/>
      <c r="J216"/>
      <c r="K216"/>
      <c r="L216"/>
      <c r="M216"/>
      <c r="N216"/>
      <c r="O216"/>
      <c r="P216"/>
      <c r="Q216"/>
      <c r="R216"/>
      <c r="S216"/>
      <c r="T216"/>
      <c r="U216"/>
      <c r="V216"/>
      <c r="W216"/>
      <c r="X216"/>
      <c r="Y216"/>
      <c r="Z216"/>
      <c r="AA216"/>
      <c r="AB216"/>
      <c r="AC216"/>
      <c r="AD216"/>
      <c r="AE216"/>
    </row>
    <row r="217" spans="1:31">
      <c r="A217"/>
      <c r="B217"/>
      <c r="C217"/>
      <c r="D217"/>
      <c r="E217"/>
      <c r="F217"/>
      <c r="G217"/>
      <c r="H217"/>
      <c r="I217"/>
      <c r="J217"/>
      <c r="K217"/>
      <c r="L217"/>
      <c r="M217"/>
      <c r="N217"/>
      <c r="O217"/>
      <c r="P217"/>
      <c r="Q217"/>
      <c r="R217"/>
      <c r="S217"/>
      <c r="T217"/>
      <c r="U217"/>
      <c r="V217"/>
      <c r="W217"/>
      <c r="X217"/>
      <c r="Y217"/>
      <c r="Z217"/>
      <c r="AA217"/>
      <c r="AB217"/>
      <c r="AC217"/>
      <c r="AD217"/>
      <c r="AE217"/>
    </row>
    <row r="218" spans="1:31">
      <c r="A218"/>
      <c r="B218"/>
      <c r="C218"/>
      <c r="D218"/>
      <c r="E218"/>
      <c r="F218"/>
      <c r="G218"/>
      <c r="H218"/>
      <c r="I218"/>
      <c r="J218"/>
      <c r="K218"/>
      <c r="L218"/>
      <c r="M218"/>
      <c r="N218"/>
      <c r="O218"/>
      <c r="P218"/>
      <c r="Q218"/>
      <c r="R218"/>
      <c r="S218"/>
      <c r="T218"/>
      <c r="U218"/>
      <c r="V218"/>
      <c r="W218"/>
      <c r="X218"/>
      <c r="Y218"/>
      <c r="Z218"/>
      <c r="AA218"/>
      <c r="AB218"/>
      <c r="AC218"/>
      <c r="AD218"/>
      <c r="AE218"/>
    </row>
    <row r="219" spans="1:31">
      <c r="A219"/>
      <c r="B219"/>
      <c r="C219"/>
      <c r="D219"/>
      <c r="E219"/>
      <c r="F219"/>
      <c r="G219"/>
      <c r="H219"/>
      <c r="I219"/>
      <c r="J219"/>
      <c r="K219"/>
      <c r="L219"/>
      <c r="M219"/>
      <c r="N219"/>
      <c r="O219"/>
      <c r="P219"/>
      <c r="Q219"/>
      <c r="R219"/>
      <c r="S219"/>
      <c r="T219"/>
      <c r="U219"/>
      <c r="V219"/>
      <c r="W219"/>
      <c r="X219"/>
      <c r="Y219"/>
      <c r="Z219"/>
      <c r="AA219"/>
      <c r="AB219"/>
      <c r="AC219"/>
      <c r="AD219"/>
      <c r="AE219"/>
    </row>
    <row r="220" spans="1:31">
      <c r="A220"/>
      <c r="B220"/>
      <c r="C220"/>
      <c r="D220"/>
      <c r="E220"/>
      <c r="F220"/>
      <c r="G220"/>
      <c r="H220"/>
      <c r="I220"/>
      <c r="J220"/>
      <c r="K220"/>
      <c r="L220"/>
      <c r="M220"/>
      <c r="N220"/>
      <c r="O220"/>
      <c r="P220"/>
      <c r="Q220"/>
      <c r="R220"/>
      <c r="S220"/>
      <c r="T220"/>
      <c r="U220"/>
      <c r="V220"/>
      <c r="W220"/>
      <c r="X220"/>
      <c r="Y220"/>
      <c r="Z220"/>
      <c r="AA220"/>
      <c r="AB220"/>
      <c r="AC220"/>
      <c r="AD220"/>
      <c r="AE220"/>
    </row>
    <row r="221" spans="1:31">
      <c r="A221"/>
      <c r="B221"/>
      <c r="C221"/>
      <c r="D221"/>
      <c r="E221"/>
      <c r="F221"/>
      <c r="G221"/>
      <c r="H221"/>
      <c r="I221"/>
      <c r="J221"/>
      <c r="K221"/>
      <c r="L221"/>
      <c r="M221"/>
      <c r="N221"/>
      <c r="O221"/>
      <c r="P221"/>
      <c r="Q221"/>
      <c r="R221"/>
      <c r="S221"/>
      <c r="T221"/>
      <c r="U221"/>
      <c r="V221"/>
      <c r="W221"/>
      <c r="X221"/>
      <c r="Y221"/>
      <c r="Z221"/>
      <c r="AA221"/>
      <c r="AB221"/>
      <c r="AC221"/>
      <c r="AD221"/>
      <c r="AE221"/>
    </row>
    <row r="222" spans="1:31">
      <c r="A222"/>
      <c r="B222"/>
      <c r="C222"/>
      <c r="D222"/>
      <c r="E222"/>
      <c r="F222"/>
      <c r="G222"/>
      <c r="H222"/>
      <c r="I222"/>
      <c r="J222"/>
      <c r="K222"/>
      <c r="L222"/>
      <c r="M222"/>
      <c r="N222"/>
      <c r="O222"/>
      <c r="P222"/>
      <c r="Q222"/>
      <c r="R222"/>
      <c r="S222"/>
      <c r="T222"/>
      <c r="U222"/>
      <c r="V222"/>
      <c r="W222"/>
      <c r="X222"/>
      <c r="Y222"/>
      <c r="Z222"/>
      <c r="AA222"/>
      <c r="AB222"/>
      <c r="AC222"/>
      <c r="AD222"/>
      <c r="AE222"/>
    </row>
    <row r="223" spans="1:31">
      <c r="A223"/>
      <c r="B223"/>
      <c r="C223"/>
      <c r="D223"/>
      <c r="E223"/>
      <c r="F223"/>
      <c r="G223"/>
      <c r="H223"/>
      <c r="I223"/>
      <c r="J223"/>
      <c r="K223"/>
      <c r="L223"/>
      <c r="M223"/>
      <c r="N223"/>
      <c r="O223"/>
      <c r="P223"/>
      <c r="Q223"/>
      <c r="R223"/>
      <c r="S223"/>
      <c r="T223"/>
      <c r="U223"/>
      <c r="V223"/>
      <c r="W223"/>
      <c r="X223"/>
      <c r="Y223"/>
      <c r="Z223"/>
      <c r="AA223"/>
      <c r="AB223"/>
      <c r="AC223"/>
      <c r="AD223"/>
      <c r="AE223"/>
    </row>
    <row r="224" spans="1:31">
      <c r="A224"/>
      <c r="B224"/>
      <c r="C224"/>
      <c r="D224"/>
      <c r="E224"/>
      <c r="F224"/>
      <c r="G224"/>
      <c r="H224"/>
      <c r="I224"/>
      <c r="J224"/>
      <c r="K224"/>
      <c r="L224"/>
      <c r="M224"/>
      <c r="N224"/>
      <c r="O224"/>
      <c r="P224"/>
      <c r="Q224"/>
      <c r="R224"/>
      <c r="S224"/>
      <c r="T224"/>
      <c r="U224"/>
      <c r="V224"/>
      <c r="W224"/>
      <c r="X224"/>
      <c r="Y224"/>
      <c r="Z224"/>
      <c r="AA224"/>
      <c r="AB224"/>
      <c r="AC224"/>
      <c r="AD224"/>
      <c r="AE224"/>
    </row>
    <row r="225" spans="1:31">
      <c r="A225"/>
      <c r="B225"/>
      <c r="C225"/>
      <c r="D225"/>
      <c r="E225"/>
      <c r="F225"/>
      <c r="G225"/>
      <c r="H225"/>
      <c r="I225"/>
      <c r="J225"/>
      <c r="K225"/>
      <c r="L225"/>
      <c r="M225"/>
      <c r="N225"/>
      <c r="O225"/>
      <c r="P225"/>
      <c r="Q225"/>
      <c r="R225"/>
      <c r="S225"/>
      <c r="T225"/>
      <c r="U225"/>
      <c r="V225"/>
      <c r="W225"/>
      <c r="X225"/>
      <c r="Y225"/>
      <c r="Z225"/>
      <c r="AA225"/>
      <c r="AB225"/>
      <c r="AC225"/>
      <c r="AD225"/>
      <c r="AE225"/>
    </row>
    <row r="226" spans="1:31">
      <c r="A226"/>
      <c r="B226"/>
      <c r="C226"/>
      <c r="D226"/>
      <c r="E226"/>
      <c r="F226"/>
      <c r="G226"/>
      <c r="H226"/>
      <c r="I226"/>
      <c r="J226"/>
      <c r="K226"/>
      <c r="L226"/>
      <c r="M226"/>
      <c r="N226"/>
      <c r="O226"/>
      <c r="P226"/>
      <c r="Q226"/>
      <c r="R226"/>
      <c r="S226"/>
      <c r="T226"/>
      <c r="U226"/>
      <c r="V226"/>
      <c r="W226"/>
      <c r="X226"/>
      <c r="Y226"/>
      <c r="Z226"/>
      <c r="AA226"/>
      <c r="AB226"/>
      <c r="AC226"/>
      <c r="AD226"/>
      <c r="AE226"/>
    </row>
    <row r="227" spans="1:31">
      <c r="A227"/>
      <c r="B227"/>
      <c r="C227"/>
      <c r="D227"/>
      <c r="E227"/>
      <c r="F227"/>
      <c r="G227"/>
      <c r="H227"/>
      <c r="I227"/>
      <c r="J227"/>
      <c r="K227"/>
      <c r="L227"/>
      <c r="M227"/>
      <c r="N227"/>
      <c r="O227"/>
      <c r="P227"/>
      <c r="Q227"/>
      <c r="R227"/>
      <c r="S227"/>
      <c r="T227"/>
      <c r="U227"/>
      <c r="V227"/>
      <c r="W227"/>
      <c r="X227"/>
      <c r="Y227"/>
      <c r="Z227"/>
      <c r="AA227"/>
      <c r="AB227"/>
      <c r="AC227"/>
      <c r="AD227"/>
      <c r="AE227"/>
    </row>
    <row r="228" spans="1:31">
      <c r="A228"/>
      <c r="B228"/>
      <c r="C228"/>
      <c r="D228"/>
      <c r="E228"/>
      <c r="F228"/>
      <c r="G228"/>
      <c r="H228"/>
      <c r="I228"/>
      <c r="J228"/>
      <c r="K228"/>
      <c r="L228"/>
      <c r="M228"/>
      <c r="N228"/>
      <c r="O228"/>
      <c r="P228"/>
      <c r="Q228"/>
      <c r="R228"/>
      <c r="S228"/>
      <c r="T228"/>
      <c r="U228"/>
      <c r="V228"/>
      <c r="W228"/>
      <c r="X228"/>
      <c r="Y228"/>
      <c r="Z228"/>
      <c r="AA228"/>
      <c r="AB228"/>
      <c r="AC228"/>
      <c r="AD228"/>
      <c r="AE228"/>
    </row>
    <row r="229" spans="1:31">
      <c r="A229"/>
      <c r="B229"/>
      <c r="C229"/>
      <c r="D229"/>
      <c r="E229"/>
      <c r="F229"/>
      <c r="G229"/>
      <c r="H229"/>
      <c r="I229"/>
      <c r="J229"/>
      <c r="K229"/>
      <c r="L229"/>
      <c r="M229"/>
      <c r="N229"/>
      <c r="O229"/>
      <c r="P229"/>
      <c r="Q229"/>
      <c r="R229"/>
      <c r="S229"/>
      <c r="T229"/>
      <c r="U229"/>
      <c r="V229"/>
      <c r="W229"/>
      <c r="X229"/>
      <c r="Y229"/>
      <c r="Z229"/>
      <c r="AA229"/>
      <c r="AB229"/>
      <c r="AC229"/>
      <c r="AD229"/>
      <c r="AE229"/>
    </row>
    <row r="230" spans="1:31">
      <c r="A230"/>
      <c r="B230"/>
      <c r="C230"/>
      <c r="D230"/>
      <c r="E230"/>
      <c r="F230"/>
      <c r="G230"/>
      <c r="H230"/>
      <c r="I230"/>
      <c r="J230"/>
      <c r="K230"/>
      <c r="L230"/>
      <c r="M230"/>
      <c r="N230"/>
      <c r="O230"/>
      <c r="P230"/>
      <c r="Q230"/>
      <c r="R230"/>
      <c r="S230"/>
      <c r="T230"/>
      <c r="U230"/>
      <c r="V230"/>
      <c r="W230"/>
      <c r="X230"/>
      <c r="Y230"/>
      <c r="Z230"/>
      <c r="AA230"/>
      <c r="AB230"/>
      <c r="AC230"/>
      <c r="AD230"/>
      <c r="AE230"/>
    </row>
    <row r="231" spans="1:31">
      <c r="A231"/>
      <c r="B231"/>
      <c r="C231"/>
      <c r="D231"/>
      <c r="E231"/>
      <c r="F231"/>
      <c r="G231"/>
      <c r="H231"/>
      <c r="I231"/>
      <c r="J231"/>
      <c r="K231"/>
      <c r="L231"/>
      <c r="M231"/>
      <c r="N231"/>
      <c r="O231"/>
      <c r="P231"/>
      <c r="Q231"/>
      <c r="R231"/>
      <c r="S231"/>
      <c r="T231"/>
      <c r="U231"/>
      <c r="V231"/>
      <c r="W231"/>
      <c r="X231"/>
      <c r="Y231"/>
      <c r="Z231"/>
      <c r="AA231"/>
      <c r="AB231"/>
      <c r="AC231"/>
      <c r="AD231"/>
      <c r="AE231"/>
    </row>
    <row r="232" spans="1:31">
      <c r="A232"/>
      <c r="B232"/>
      <c r="C232"/>
      <c r="D232"/>
      <c r="E232"/>
      <c r="F232"/>
      <c r="G232"/>
      <c r="H232"/>
      <c r="I232"/>
      <c r="J232"/>
      <c r="K232"/>
      <c r="L232"/>
      <c r="M232"/>
      <c r="N232"/>
      <c r="O232"/>
      <c r="P232"/>
      <c r="Q232"/>
      <c r="R232"/>
      <c r="S232"/>
      <c r="T232"/>
      <c r="U232"/>
      <c r="V232"/>
      <c r="W232"/>
      <c r="X232"/>
      <c r="Y232"/>
      <c r="Z232"/>
      <c r="AA232"/>
      <c r="AB232"/>
      <c r="AC232"/>
      <c r="AD232"/>
      <c r="AE232"/>
    </row>
    <row r="233" spans="1:31">
      <c r="A233"/>
      <c r="B233"/>
      <c r="C233"/>
      <c r="D233"/>
      <c r="E233"/>
      <c r="F233"/>
      <c r="G233"/>
      <c r="H233"/>
      <c r="I233"/>
      <c r="J233"/>
      <c r="K233"/>
      <c r="L233"/>
      <c r="M233"/>
      <c r="N233"/>
      <c r="O233"/>
      <c r="P233"/>
      <c r="Q233"/>
      <c r="R233"/>
      <c r="S233"/>
      <c r="T233"/>
      <c r="U233"/>
      <c r="V233"/>
      <c r="W233"/>
      <c r="X233"/>
      <c r="Y233"/>
      <c r="Z233"/>
      <c r="AA233"/>
      <c r="AB233"/>
      <c r="AC233"/>
      <c r="AD233"/>
      <c r="AE233"/>
    </row>
    <row r="234" spans="1:31">
      <c r="A234"/>
      <c r="B234"/>
      <c r="C234"/>
      <c r="D234"/>
      <c r="E234"/>
      <c r="F234"/>
      <c r="G234"/>
      <c r="H234"/>
      <c r="I234"/>
      <c r="J234"/>
      <c r="K234"/>
      <c r="L234"/>
      <c r="M234"/>
      <c r="N234"/>
      <c r="O234"/>
      <c r="P234"/>
      <c r="Q234"/>
      <c r="R234"/>
      <c r="S234"/>
      <c r="T234"/>
      <c r="U234"/>
      <c r="V234"/>
      <c r="W234"/>
      <c r="X234"/>
      <c r="Y234"/>
      <c r="Z234"/>
      <c r="AA234"/>
      <c r="AB234"/>
      <c r="AC234"/>
      <c r="AD234"/>
      <c r="AE234"/>
    </row>
    <row r="235" spans="1:31">
      <c r="A235"/>
      <c r="B235"/>
      <c r="C235"/>
      <c r="D235"/>
      <c r="E235"/>
      <c r="F235"/>
      <c r="G235"/>
      <c r="H235"/>
      <c r="I235"/>
      <c r="J235"/>
      <c r="K235"/>
      <c r="L235"/>
      <c r="M235"/>
      <c r="N235"/>
      <c r="O235"/>
      <c r="P235"/>
      <c r="Q235"/>
      <c r="R235"/>
      <c r="S235"/>
      <c r="T235"/>
      <c r="U235"/>
      <c r="V235"/>
      <c r="W235"/>
      <c r="X235"/>
      <c r="Y235"/>
      <c r="Z235"/>
      <c r="AA235"/>
      <c r="AB235"/>
      <c r="AC235"/>
      <c r="AD235"/>
      <c r="AE235"/>
    </row>
    <row r="236" spans="1:31">
      <c r="A236"/>
      <c r="B236"/>
      <c r="C236"/>
      <c r="D236"/>
      <c r="E236"/>
      <c r="F236"/>
      <c r="G236"/>
      <c r="H236"/>
      <c r="I236"/>
      <c r="J236"/>
      <c r="K236"/>
      <c r="L236"/>
      <c r="M236"/>
      <c r="N236"/>
      <c r="O236"/>
      <c r="P236"/>
      <c r="Q236"/>
      <c r="R236"/>
      <c r="S236"/>
      <c r="T236"/>
      <c r="U236"/>
      <c r="V236"/>
      <c r="W236"/>
      <c r="X236"/>
      <c r="Y236"/>
      <c r="Z236"/>
      <c r="AA236"/>
      <c r="AB236"/>
      <c r="AC236"/>
      <c r="AD236"/>
      <c r="AE236"/>
    </row>
    <row r="237" spans="1:31">
      <c r="A237"/>
      <c r="B237"/>
      <c r="C237"/>
      <c r="D237"/>
      <c r="E237"/>
      <c r="F237"/>
      <c r="G237"/>
      <c r="H237"/>
      <c r="I237"/>
      <c r="J237"/>
      <c r="K237"/>
      <c r="L237"/>
      <c r="M237"/>
      <c r="N237"/>
      <c r="O237"/>
      <c r="P237"/>
      <c r="Q237"/>
      <c r="R237"/>
      <c r="S237"/>
      <c r="T237"/>
      <c r="U237"/>
      <c r="V237"/>
      <c r="W237"/>
      <c r="X237"/>
      <c r="Y237"/>
      <c r="Z237"/>
      <c r="AA237"/>
      <c r="AB237"/>
      <c r="AC237"/>
      <c r="AD237"/>
      <c r="AE237"/>
    </row>
    <row r="238" spans="1:31">
      <c r="A238"/>
      <c r="B238"/>
      <c r="C238"/>
      <c r="D238"/>
      <c r="E238"/>
      <c r="F238"/>
      <c r="G238"/>
      <c r="H238"/>
      <c r="I238"/>
      <c r="J238"/>
      <c r="K238"/>
      <c r="L238"/>
      <c r="M238"/>
      <c r="N238"/>
      <c r="O238"/>
      <c r="P238"/>
      <c r="Q238"/>
      <c r="R238"/>
      <c r="S238"/>
      <c r="T238"/>
      <c r="U238"/>
      <c r="V238"/>
      <c r="W238"/>
      <c r="X238"/>
      <c r="Y238"/>
      <c r="Z238"/>
      <c r="AA238"/>
      <c r="AB238"/>
      <c r="AC238"/>
      <c r="AD238"/>
      <c r="AE238"/>
    </row>
    <row r="239" spans="1:31">
      <c r="A239"/>
      <c r="B239"/>
      <c r="C239"/>
      <c r="D239"/>
      <c r="E239"/>
      <c r="F239"/>
      <c r="G239"/>
      <c r="H239"/>
      <c r="I239"/>
      <c r="J239"/>
      <c r="K239"/>
      <c r="L239"/>
      <c r="M239"/>
      <c r="N239"/>
      <c r="O239"/>
      <c r="P239"/>
      <c r="Q239"/>
      <c r="R239"/>
      <c r="S239"/>
      <c r="T239"/>
      <c r="U239"/>
      <c r="V239"/>
      <c r="W239"/>
      <c r="X239"/>
      <c r="Y239"/>
      <c r="Z239"/>
      <c r="AA239"/>
      <c r="AB239"/>
      <c r="AC239"/>
      <c r="AD239"/>
      <c r="AE239"/>
    </row>
    <row r="240" spans="1:31">
      <c r="A240"/>
      <c r="B240"/>
      <c r="C240"/>
      <c r="D240"/>
      <c r="E240"/>
      <c r="F240"/>
      <c r="G240"/>
      <c r="H240"/>
      <c r="I240"/>
      <c r="J240"/>
      <c r="K240"/>
      <c r="L240"/>
      <c r="M240"/>
      <c r="N240"/>
      <c r="O240"/>
      <c r="P240"/>
      <c r="Q240"/>
      <c r="R240"/>
      <c r="S240"/>
      <c r="T240"/>
      <c r="U240"/>
      <c r="V240"/>
      <c r="W240"/>
      <c r="X240"/>
      <c r="Y240"/>
      <c r="Z240"/>
      <c r="AA240"/>
      <c r="AB240"/>
      <c r="AC240"/>
      <c r="AD240"/>
      <c r="AE240"/>
    </row>
    <row r="241" spans="1:31">
      <c r="A241"/>
      <c r="B241"/>
      <c r="C241"/>
      <c r="D241"/>
      <c r="E241"/>
      <c r="F241"/>
      <c r="G241"/>
      <c r="H241"/>
      <c r="I241"/>
      <c r="J241"/>
      <c r="K241"/>
      <c r="L241"/>
      <c r="M241"/>
      <c r="N241"/>
      <c r="O241"/>
      <c r="P241"/>
      <c r="Q241"/>
      <c r="R241"/>
      <c r="S241"/>
      <c r="T241"/>
      <c r="U241"/>
      <c r="V241"/>
      <c r="W241"/>
      <c r="X241"/>
      <c r="Y241"/>
      <c r="Z241"/>
      <c r="AA241"/>
      <c r="AB241"/>
      <c r="AC241"/>
      <c r="AD241"/>
      <c r="AE241"/>
    </row>
    <row r="242" spans="1:31">
      <c r="A242"/>
      <c r="B242"/>
      <c r="C242"/>
      <c r="D242"/>
      <c r="E242"/>
      <c r="F242"/>
      <c r="G242"/>
      <c r="H242"/>
      <c r="I242"/>
      <c r="J242"/>
      <c r="K242"/>
      <c r="L242"/>
      <c r="M242"/>
      <c r="N242"/>
      <c r="O242"/>
      <c r="P242"/>
      <c r="Q242"/>
      <c r="R242"/>
      <c r="S242"/>
      <c r="T242"/>
      <c r="U242"/>
      <c r="V242"/>
      <c r="W242"/>
      <c r="X242"/>
      <c r="Y242"/>
      <c r="Z242"/>
      <c r="AA242"/>
      <c r="AB242"/>
      <c r="AC242"/>
      <c r="AD242"/>
      <c r="AE242"/>
    </row>
    <row r="243" spans="1:31">
      <c r="A243"/>
      <c r="B243"/>
      <c r="C243"/>
      <c r="D243"/>
      <c r="E243"/>
      <c r="F243"/>
      <c r="G243"/>
      <c r="H243"/>
      <c r="I243"/>
      <c r="J243"/>
      <c r="K243"/>
      <c r="L243"/>
      <c r="M243"/>
      <c r="N243"/>
      <c r="O243"/>
      <c r="P243"/>
      <c r="Q243"/>
      <c r="R243"/>
      <c r="S243"/>
      <c r="T243"/>
      <c r="U243"/>
      <c r="V243"/>
      <c r="W243"/>
      <c r="X243"/>
      <c r="Y243"/>
      <c r="Z243"/>
      <c r="AA243"/>
      <c r="AB243"/>
      <c r="AC243"/>
      <c r="AD243"/>
      <c r="AE243"/>
    </row>
    <row r="244" spans="1:31">
      <c r="A244"/>
      <c r="B244"/>
      <c r="C244"/>
      <c r="D244"/>
      <c r="E244"/>
      <c r="F244"/>
      <c r="G244"/>
      <c r="H244"/>
      <c r="I244"/>
      <c r="J244"/>
      <c r="K244"/>
      <c r="L244"/>
      <c r="M244"/>
      <c r="N244"/>
      <c r="O244"/>
      <c r="P244"/>
      <c r="Q244"/>
      <c r="R244"/>
      <c r="S244"/>
      <c r="T244"/>
      <c r="U244"/>
      <c r="V244"/>
      <c r="W244"/>
      <c r="X244"/>
      <c r="Y244"/>
      <c r="Z244"/>
      <c r="AA244"/>
      <c r="AB244"/>
      <c r="AC244"/>
      <c r="AD244"/>
      <c r="AE244"/>
    </row>
    <row r="245" spans="1:31">
      <c r="A245"/>
      <c r="B245"/>
      <c r="C245"/>
      <c r="D245"/>
      <c r="E245"/>
      <c r="F245"/>
      <c r="G245"/>
      <c r="H245"/>
      <c r="I245"/>
      <c r="J245"/>
      <c r="K245"/>
      <c r="L245"/>
      <c r="M245"/>
      <c r="N245"/>
      <c r="O245"/>
      <c r="P245"/>
      <c r="Q245"/>
      <c r="R245"/>
      <c r="S245"/>
      <c r="T245"/>
      <c r="U245"/>
      <c r="V245"/>
      <c r="W245"/>
      <c r="X245"/>
      <c r="Y245"/>
      <c r="Z245"/>
      <c r="AA245"/>
      <c r="AB245"/>
      <c r="AC245"/>
      <c r="AD245"/>
      <c r="AE245"/>
    </row>
    <row r="246" spans="1:31">
      <c r="A246"/>
      <c r="B246"/>
      <c r="C246"/>
      <c r="D246"/>
      <c r="E246"/>
      <c r="F246"/>
      <c r="G246"/>
      <c r="H246"/>
      <c r="I246"/>
      <c r="J246"/>
      <c r="K246"/>
      <c r="L246"/>
      <c r="M246"/>
      <c r="N246"/>
      <c r="O246"/>
      <c r="P246"/>
      <c r="Q246"/>
      <c r="R246"/>
      <c r="S246"/>
      <c r="T246"/>
      <c r="U246"/>
      <c r="V246"/>
      <c r="W246"/>
      <c r="X246"/>
      <c r="Y246"/>
      <c r="Z246"/>
      <c r="AA246"/>
      <c r="AB246"/>
      <c r="AC246"/>
      <c r="AD246"/>
      <c r="AE246"/>
    </row>
    <row r="247" spans="1:31">
      <c r="A247"/>
      <c r="B247"/>
      <c r="C247"/>
      <c r="D247"/>
      <c r="E247"/>
      <c r="F247"/>
      <c r="G247"/>
      <c r="H247"/>
      <c r="I247"/>
      <c r="J247"/>
      <c r="K247"/>
      <c r="L247"/>
      <c r="M247"/>
      <c r="N247"/>
      <c r="O247"/>
      <c r="P247"/>
      <c r="Q247"/>
      <c r="R247"/>
      <c r="S247"/>
      <c r="T247"/>
      <c r="U247"/>
      <c r="V247"/>
      <c r="W247"/>
      <c r="X247"/>
      <c r="Y247"/>
      <c r="Z247"/>
      <c r="AA247"/>
      <c r="AB247"/>
      <c r="AC247"/>
      <c r="AD247"/>
      <c r="AE247"/>
    </row>
    <row r="248" spans="1:31">
      <c r="A248"/>
      <c r="B248"/>
      <c r="C248"/>
      <c r="D248"/>
      <c r="E248"/>
      <c r="F248"/>
      <c r="G248"/>
      <c r="H248"/>
      <c r="I248"/>
      <c r="J248"/>
      <c r="K248"/>
      <c r="L248"/>
      <c r="M248"/>
      <c r="N248"/>
      <c r="O248"/>
      <c r="P248"/>
      <c r="Q248"/>
      <c r="R248"/>
      <c r="S248"/>
      <c r="T248"/>
      <c r="U248"/>
      <c r="V248"/>
      <c r="W248"/>
      <c r="X248"/>
      <c r="Y248"/>
      <c r="Z248"/>
      <c r="AA248"/>
      <c r="AB248"/>
      <c r="AC248"/>
      <c r="AD248"/>
      <c r="AE248"/>
    </row>
    <row r="249" spans="1:31">
      <c r="A249"/>
      <c r="B249"/>
      <c r="C249"/>
      <c r="D249"/>
      <c r="E249"/>
      <c r="F249"/>
      <c r="G249"/>
      <c r="H249"/>
      <c r="I249"/>
      <c r="J249"/>
      <c r="K249"/>
      <c r="L249"/>
      <c r="M249"/>
      <c r="N249"/>
      <c r="O249"/>
      <c r="P249"/>
      <c r="Q249"/>
      <c r="R249"/>
      <c r="S249"/>
      <c r="T249"/>
      <c r="U249"/>
      <c r="V249"/>
      <c r="W249"/>
      <c r="X249"/>
      <c r="Y249"/>
      <c r="Z249"/>
      <c r="AA249"/>
      <c r="AB249"/>
      <c r="AC249"/>
      <c r="AD249"/>
      <c r="AE249"/>
    </row>
    <row r="250" spans="1:31">
      <c r="A250"/>
      <c r="B250"/>
      <c r="C250"/>
      <c r="D250"/>
      <c r="E250"/>
      <c r="F250"/>
      <c r="G250"/>
      <c r="H250"/>
      <c r="I250"/>
      <c r="J250"/>
      <c r="K250"/>
      <c r="L250"/>
      <c r="M250"/>
      <c r="N250"/>
      <c r="O250"/>
      <c r="P250"/>
      <c r="Q250"/>
      <c r="R250"/>
      <c r="S250"/>
      <c r="T250"/>
      <c r="U250"/>
      <c r="V250"/>
      <c r="W250"/>
      <c r="X250"/>
      <c r="Y250"/>
      <c r="Z250"/>
      <c r="AA250"/>
      <c r="AB250"/>
      <c r="AC250"/>
      <c r="AD250"/>
      <c r="AE250"/>
    </row>
    <row r="251" spans="1:31">
      <c r="A251"/>
      <c r="B251"/>
      <c r="C251"/>
      <c r="D251"/>
      <c r="E251"/>
      <c r="F251"/>
      <c r="G251"/>
      <c r="H251"/>
      <c r="I251"/>
      <c r="J251"/>
      <c r="K251"/>
      <c r="L251"/>
      <c r="M251"/>
      <c r="N251"/>
      <c r="O251"/>
      <c r="P251"/>
      <c r="Q251"/>
      <c r="R251"/>
      <c r="S251"/>
      <c r="T251"/>
      <c r="U251"/>
      <c r="V251"/>
      <c r="W251"/>
      <c r="X251"/>
      <c r="Y251"/>
      <c r="Z251"/>
      <c r="AA251"/>
      <c r="AB251"/>
      <c r="AC251"/>
      <c r="AD251"/>
      <c r="AE251"/>
    </row>
    <row r="252" spans="1:31">
      <c r="A252"/>
      <c r="B252"/>
      <c r="C252"/>
      <c r="D252"/>
      <c r="E252"/>
      <c r="F252"/>
      <c r="G252"/>
      <c r="H252"/>
      <c r="I252"/>
      <c r="J252"/>
      <c r="K252"/>
      <c r="L252"/>
      <c r="M252"/>
      <c r="N252"/>
      <c r="O252"/>
      <c r="P252"/>
      <c r="Q252"/>
      <c r="R252"/>
      <c r="S252"/>
      <c r="T252"/>
      <c r="U252"/>
      <c r="V252"/>
      <c r="W252"/>
      <c r="X252"/>
      <c r="Y252"/>
      <c r="Z252"/>
      <c r="AA252"/>
      <c r="AB252"/>
      <c r="AC252"/>
      <c r="AD252"/>
      <c r="AE252"/>
    </row>
    <row r="253" spans="1:31">
      <c r="A253"/>
      <c r="B253"/>
      <c r="C253"/>
      <c r="D253"/>
      <c r="E253"/>
      <c r="F253"/>
      <c r="G253"/>
      <c r="H253"/>
      <c r="I253"/>
      <c r="J253"/>
      <c r="K253"/>
      <c r="L253"/>
      <c r="M253"/>
      <c r="N253"/>
      <c r="O253"/>
      <c r="P253"/>
      <c r="Q253"/>
      <c r="R253"/>
      <c r="S253"/>
      <c r="T253"/>
      <c r="U253"/>
      <c r="V253"/>
      <c r="W253"/>
      <c r="X253"/>
      <c r="Y253"/>
      <c r="Z253"/>
      <c r="AA253"/>
      <c r="AB253"/>
      <c r="AC253"/>
      <c r="AD253"/>
      <c r="AE253"/>
    </row>
    <row r="254" spans="1:31">
      <c r="A254"/>
      <c r="B254"/>
      <c r="C254"/>
      <c r="D254"/>
      <c r="E254"/>
      <c r="F254"/>
      <c r="G254"/>
      <c r="H254"/>
      <c r="I254"/>
      <c r="J254"/>
      <c r="K254"/>
      <c r="L254"/>
      <c r="M254"/>
      <c r="N254"/>
      <c r="O254"/>
      <c r="P254"/>
      <c r="Q254"/>
      <c r="R254"/>
      <c r="S254"/>
      <c r="T254"/>
      <c r="U254"/>
      <c r="V254"/>
      <c r="W254"/>
      <c r="X254"/>
      <c r="Y254"/>
      <c r="Z254"/>
      <c r="AA254"/>
      <c r="AB254"/>
      <c r="AC254"/>
      <c r="AD254"/>
      <c r="AE254"/>
    </row>
    <row r="255" spans="1:31">
      <c r="A255"/>
      <c r="B255"/>
      <c r="C255"/>
      <c r="D255"/>
      <c r="E255"/>
      <c r="F255"/>
      <c r="G255"/>
      <c r="H255"/>
      <c r="I255"/>
      <c r="J255"/>
      <c r="K255"/>
      <c r="L255"/>
      <c r="M255"/>
      <c r="N255"/>
      <c r="O255"/>
      <c r="P255"/>
      <c r="Q255"/>
      <c r="R255"/>
      <c r="S255"/>
      <c r="T255"/>
      <c r="U255"/>
      <c r="V255"/>
      <c r="W255"/>
      <c r="X255"/>
      <c r="Y255"/>
      <c r="Z255"/>
      <c r="AA255"/>
      <c r="AB255"/>
      <c r="AC255"/>
      <c r="AD255"/>
      <c r="AE255"/>
    </row>
    <row r="256" spans="1:31">
      <c r="A256"/>
      <c r="B256"/>
      <c r="C256"/>
      <c r="D256"/>
      <c r="E256"/>
      <c r="F256"/>
      <c r="G256"/>
      <c r="H256"/>
      <c r="I256"/>
      <c r="J256"/>
      <c r="K256"/>
      <c r="L256"/>
      <c r="M256"/>
      <c r="N256"/>
      <c r="O256"/>
      <c r="P256"/>
      <c r="Q256"/>
      <c r="R256"/>
      <c r="S256"/>
      <c r="T256"/>
      <c r="U256"/>
      <c r="V256"/>
      <c r="W256"/>
      <c r="X256"/>
      <c r="Y256"/>
      <c r="Z256"/>
      <c r="AA256"/>
      <c r="AB256"/>
      <c r="AC256"/>
      <c r="AD256"/>
      <c r="AE256"/>
    </row>
    <row r="257" spans="1:31">
      <c r="A257"/>
      <c r="B257"/>
      <c r="C257"/>
      <c r="D257"/>
      <c r="E257"/>
      <c r="F257"/>
      <c r="G257"/>
      <c r="H257"/>
      <c r="I257"/>
      <c r="J257"/>
      <c r="K257"/>
      <c r="L257"/>
      <c r="M257"/>
      <c r="N257"/>
      <c r="O257"/>
      <c r="P257"/>
      <c r="Q257"/>
      <c r="R257"/>
      <c r="S257"/>
      <c r="T257"/>
      <c r="U257"/>
      <c r="V257"/>
      <c r="W257"/>
      <c r="X257"/>
      <c r="Y257"/>
      <c r="Z257"/>
      <c r="AA257"/>
      <c r="AB257"/>
      <c r="AC257"/>
      <c r="AD257"/>
      <c r="AE257"/>
    </row>
    <row r="258" spans="1:31">
      <c r="A258"/>
      <c r="B258"/>
      <c r="C258"/>
      <c r="D258"/>
      <c r="E258"/>
      <c r="F258"/>
      <c r="G258"/>
      <c r="H258"/>
      <c r="I258"/>
      <c r="J258"/>
      <c r="K258"/>
      <c r="L258"/>
      <c r="M258"/>
      <c r="N258"/>
      <c r="O258"/>
      <c r="P258"/>
      <c r="Q258"/>
      <c r="R258"/>
      <c r="S258"/>
      <c r="T258"/>
      <c r="U258"/>
      <c r="V258"/>
      <c r="W258"/>
      <c r="X258"/>
      <c r="Y258"/>
      <c r="Z258"/>
      <c r="AA258"/>
      <c r="AB258"/>
      <c r="AC258"/>
      <c r="AD258"/>
      <c r="AE258"/>
    </row>
    <row r="259" spans="1:31">
      <c r="A259"/>
      <c r="B259"/>
      <c r="C259"/>
      <c r="D259"/>
      <c r="E259"/>
      <c r="F259"/>
      <c r="G259"/>
      <c r="H259"/>
      <c r="I259"/>
      <c r="J259"/>
      <c r="K259"/>
      <c r="L259"/>
      <c r="M259"/>
      <c r="N259"/>
      <c r="O259"/>
      <c r="P259"/>
      <c r="Q259"/>
      <c r="R259"/>
      <c r="S259"/>
      <c r="T259"/>
      <c r="U259"/>
      <c r="V259"/>
      <c r="W259"/>
      <c r="X259"/>
      <c r="Y259"/>
      <c r="Z259"/>
      <c r="AA259"/>
      <c r="AB259"/>
      <c r="AC259"/>
      <c r="AD259"/>
      <c r="AE259"/>
    </row>
    <row r="260" spans="1:31">
      <c r="A260"/>
      <c r="B260"/>
      <c r="C260"/>
      <c r="D260"/>
      <c r="E260"/>
      <c r="F260"/>
      <c r="G260"/>
      <c r="H260"/>
      <c r="I260"/>
      <c r="J260"/>
      <c r="K260"/>
      <c r="L260"/>
      <c r="M260"/>
      <c r="N260"/>
      <c r="O260"/>
      <c r="P260"/>
      <c r="Q260"/>
      <c r="R260"/>
      <c r="S260"/>
      <c r="T260"/>
      <c r="U260"/>
      <c r="V260"/>
      <c r="W260"/>
      <c r="X260"/>
      <c r="Y260"/>
      <c r="Z260"/>
      <c r="AA260"/>
      <c r="AB260"/>
      <c r="AC260"/>
      <c r="AD260"/>
      <c r="AE260"/>
    </row>
    <row r="261" spans="1:31">
      <c r="A261"/>
      <c r="B261"/>
      <c r="C261"/>
      <c r="D261"/>
      <c r="E261"/>
      <c r="F261"/>
      <c r="G261"/>
      <c r="H261"/>
      <c r="I261"/>
      <c r="J261"/>
      <c r="K261"/>
      <c r="L261"/>
      <c r="M261"/>
      <c r="N261"/>
      <c r="O261"/>
      <c r="P261"/>
      <c r="Q261"/>
      <c r="R261"/>
      <c r="S261"/>
      <c r="T261"/>
      <c r="U261"/>
      <c r="V261"/>
      <c r="W261"/>
      <c r="X261"/>
      <c r="Y261"/>
      <c r="Z261"/>
      <c r="AA261"/>
      <c r="AB261"/>
      <c r="AC261"/>
      <c r="AD261"/>
      <c r="AE261"/>
    </row>
    <row r="262" spans="1:31">
      <c r="A262"/>
      <c r="B262"/>
      <c r="C262"/>
      <c r="D262"/>
      <c r="E262"/>
      <c r="F262"/>
      <c r="G262"/>
      <c r="H262"/>
      <c r="I262"/>
      <c r="J262"/>
      <c r="K262"/>
      <c r="L262"/>
      <c r="M262"/>
      <c r="N262"/>
      <c r="O262"/>
      <c r="P262"/>
      <c r="Q262"/>
      <c r="R262"/>
      <c r="S262"/>
      <c r="T262"/>
      <c r="U262"/>
      <c r="V262"/>
      <c r="W262"/>
      <c r="X262"/>
      <c r="Y262"/>
      <c r="Z262"/>
      <c r="AA262"/>
      <c r="AB262"/>
      <c r="AC262"/>
      <c r="AD262"/>
      <c r="AE262"/>
    </row>
    <row r="263" spans="1:31">
      <c r="A263"/>
      <c r="B263"/>
      <c r="C263"/>
      <c r="D263"/>
      <c r="E263"/>
      <c r="F263"/>
      <c r="G263"/>
      <c r="H263"/>
      <c r="I263"/>
      <c r="J263"/>
      <c r="K263"/>
      <c r="L263"/>
      <c r="M263"/>
      <c r="N263"/>
      <c r="O263"/>
      <c r="P263"/>
      <c r="Q263"/>
      <c r="R263"/>
      <c r="S263"/>
      <c r="T263"/>
      <c r="U263"/>
      <c r="V263"/>
      <c r="W263"/>
      <c r="X263"/>
      <c r="Y263"/>
      <c r="Z263"/>
      <c r="AA263"/>
      <c r="AB263"/>
      <c r="AC263"/>
      <c r="AD263"/>
      <c r="AE263"/>
    </row>
    <row r="264" spans="1:31">
      <c r="A264"/>
      <c r="B264"/>
      <c r="C264"/>
      <c r="D264"/>
      <c r="E264"/>
      <c r="F264"/>
      <c r="G264"/>
      <c r="H264"/>
      <c r="I264"/>
      <c r="J264"/>
      <c r="K264"/>
      <c r="L264"/>
      <c r="M264"/>
      <c r="N264"/>
      <c r="O264"/>
      <c r="P264"/>
      <c r="Q264"/>
      <c r="R264"/>
      <c r="S264"/>
      <c r="T264"/>
      <c r="U264"/>
      <c r="V264"/>
      <c r="W264"/>
      <c r="X264"/>
      <c r="Y264"/>
      <c r="Z264"/>
      <c r="AA264"/>
      <c r="AB264"/>
      <c r="AC264"/>
      <c r="AD264"/>
      <c r="AE264"/>
    </row>
    <row r="265" spans="1:31">
      <c r="A265"/>
      <c r="B265"/>
      <c r="C265"/>
      <c r="D265"/>
      <c r="E265"/>
      <c r="F265"/>
      <c r="G265"/>
      <c r="H265"/>
      <c r="I265"/>
      <c r="J265"/>
      <c r="K265"/>
      <c r="L265"/>
      <c r="M265"/>
      <c r="N265"/>
      <c r="O265"/>
      <c r="P265"/>
      <c r="Q265"/>
      <c r="R265"/>
      <c r="S265"/>
      <c r="T265"/>
      <c r="U265"/>
      <c r="V265"/>
      <c r="W265"/>
      <c r="X265"/>
      <c r="Y265"/>
      <c r="Z265"/>
      <c r="AA265"/>
      <c r="AB265"/>
      <c r="AC265"/>
      <c r="AD265"/>
      <c r="AE265"/>
    </row>
    <row r="266" spans="1:31">
      <c r="A266"/>
      <c r="B266"/>
      <c r="C266"/>
      <c r="D266"/>
      <c r="E266"/>
      <c r="F266"/>
      <c r="G266"/>
      <c r="H266"/>
      <c r="I266"/>
      <c r="J266"/>
      <c r="K266"/>
      <c r="L266"/>
      <c r="M266"/>
      <c r="N266"/>
      <c r="O266"/>
      <c r="P266"/>
      <c r="Q266"/>
      <c r="R266"/>
      <c r="S266"/>
      <c r="T266"/>
      <c r="U266"/>
      <c r="V266"/>
      <c r="W266"/>
      <c r="X266"/>
      <c r="Y266"/>
      <c r="Z266"/>
      <c r="AA266"/>
      <c r="AB266"/>
      <c r="AC266"/>
      <c r="AD266"/>
      <c r="AE266"/>
    </row>
    <row r="267" spans="1:31">
      <c r="A267"/>
      <c r="B267"/>
      <c r="C267"/>
      <c r="D267"/>
      <c r="E267"/>
      <c r="F267"/>
      <c r="G267"/>
      <c r="H267"/>
      <c r="I267"/>
      <c r="J267"/>
      <c r="K267"/>
      <c r="L267"/>
      <c r="M267"/>
      <c r="N267"/>
      <c r="O267"/>
      <c r="P267"/>
      <c r="Q267"/>
      <c r="R267"/>
      <c r="S267"/>
      <c r="T267"/>
      <c r="U267"/>
      <c r="V267"/>
      <c r="W267"/>
      <c r="X267"/>
      <c r="Y267"/>
      <c r="Z267"/>
      <c r="AA267"/>
      <c r="AB267"/>
      <c r="AC267"/>
      <c r="AD267"/>
      <c r="AE267"/>
    </row>
    <row r="268" spans="1:31">
      <c r="A268"/>
      <c r="B268"/>
      <c r="C268"/>
      <c r="D268"/>
      <c r="E268"/>
      <c r="F268"/>
      <c r="G268"/>
      <c r="H268"/>
      <c r="I268"/>
      <c r="J268"/>
      <c r="K268"/>
      <c r="L268"/>
      <c r="M268"/>
      <c r="N268"/>
      <c r="O268"/>
      <c r="P268"/>
      <c r="Q268"/>
      <c r="R268"/>
      <c r="S268"/>
      <c r="T268"/>
      <c r="U268"/>
      <c r="V268"/>
      <c r="W268"/>
      <c r="X268"/>
      <c r="Y268"/>
      <c r="Z268"/>
      <c r="AA268"/>
      <c r="AB268"/>
      <c r="AC268"/>
      <c r="AD268"/>
      <c r="AE268"/>
    </row>
    <row r="269" spans="1:31">
      <c r="A269"/>
      <c r="B269"/>
      <c r="C269"/>
      <c r="D269"/>
      <c r="E269"/>
      <c r="F269"/>
      <c r="G269"/>
      <c r="H269"/>
      <c r="I269"/>
      <c r="J269"/>
      <c r="K269"/>
      <c r="L269"/>
      <c r="M269"/>
      <c r="N269"/>
      <c r="O269"/>
      <c r="P269"/>
      <c r="Q269"/>
      <c r="R269"/>
      <c r="S269"/>
      <c r="T269"/>
      <c r="U269"/>
      <c r="V269"/>
      <c r="W269"/>
      <c r="X269"/>
      <c r="Y269"/>
      <c r="Z269"/>
      <c r="AA269"/>
      <c r="AB269"/>
      <c r="AC269"/>
      <c r="AD269"/>
      <c r="AE269"/>
    </row>
    <row r="270" spans="1:31">
      <c r="A270"/>
      <c r="B270"/>
      <c r="C270"/>
      <c r="D270"/>
      <c r="E270"/>
      <c r="F270"/>
      <c r="G270"/>
      <c r="H270"/>
      <c r="I270"/>
      <c r="J270"/>
      <c r="K270"/>
      <c r="L270"/>
      <c r="M270"/>
      <c r="N270"/>
      <c r="O270"/>
      <c r="P270"/>
      <c r="Q270"/>
      <c r="R270"/>
      <c r="S270"/>
      <c r="T270"/>
      <c r="U270"/>
      <c r="V270"/>
      <c r="W270"/>
      <c r="X270"/>
      <c r="Y270"/>
      <c r="Z270"/>
      <c r="AA270"/>
      <c r="AB270"/>
      <c r="AC270"/>
      <c r="AD270"/>
      <c r="AE270"/>
    </row>
    <row r="271" spans="1:31">
      <c r="A271"/>
      <c r="B271"/>
      <c r="C271"/>
      <c r="D271"/>
      <c r="E271"/>
      <c r="F271"/>
      <c r="G271"/>
      <c r="H271"/>
      <c r="I271"/>
      <c r="J271"/>
      <c r="K271"/>
      <c r="L271"/>
      <c r="M271"/>
      <c r="N271"/>
      <c r="O271"/>
      <c r="P271"/>
      <c r="Q271"/>
      <c r="R271"/>
      <c r="S271"/>
      <c r="T271"/>
      <c r="U271"/>
      <c r="V271"/>
      <c r="W271"/>
      <c r="X271"/>
      <c r="Y271"/>
      <c r="Z271"/>
      <c r="AA271"/>
      <c r="AB271"/>
      <c r="AC271"/>
      <c r="AD271"/>
      <c r="AE271"/>
    </row>
    <row r="272" spans="1:31">
      <c r="A272"/>
      <c r="B272"/>
      <c r="C272"/>
      <c r="D272"/>
      <c r="E272"/>
      <c r="F272"/>
      <c r="G272"/>
      <c r="H272"/>
      <c r="I272"/>
      <c r="J272"/>
      <c r="K272"/>
      <c r="L272"/>
      <c r="M272"/>
      <c r="N272"/>
      <c r="O272"/>
      <c r="P272"/>
      <c r="Q272"/>
      <c r="R272"/>
      <c r="S272"/>
      <c r="T272"/>
      <c r="U272"/>
      <c r="V272"/>
      <c r="W272"/>
      <c r="X272"/>
      <c r="Y272"/>
      <c r="Z272"/>
      <c r="AA272"/>
      <c r="AB272"/>
      <c r="AC272"/>
      <c r="AD272"/>
      <c r="AE272"/>
    </row>
    <row r="273" spans="1:31">
      <c r="A273"/>
      <c r="B273"/>
      <c r="C273"/>
      <c r="D273"/>
      <c r="E273"/>
      <c r="F273"/>
      <c r="G273"/>
      <c r="H273"/>
      <c r="I273"/>
      <c r="J273"/>
      <c r="K273"/>
      <c r="L273"/>
      <c r="M273"/>
      <c r="N273"/>
      <c r="O273"/>
      <c r="P273"/>
      <c r="Q273"/>
      <c r="R273"/>
      <c r="S273"/>
      <c r="T273"/>
      <c r="U273"/>
      <c r="V273"/>
      <c r="W273"/>
      <c r="X273"/>
      <c r="Y273"/>
      <c r="Z273"/>
      <c r="AA273"/>
      <c r="AB273"/>
      <c r="AC273"/>
      <c r="AD273"/>
      <c r="AE273"/>
    </row>
    <row r="274" spans="1:31">
      <c r="A274"/>
      <c r="B274"/>
      <c r="C274"/>
      <c r="D274"/>
      <c r="E274"/>
      <c r="F274"/>
      <c r="G274"/>
      <c r="H274"/>
      <c r="I274"/>
      <c r="J274"/>
      <c r="K274"/>
      <c r="L274"/>
      <c r="M274"/>
      <c r="N274"/>
      <c r="O274"/>
      <c r="P274"/>
      <c r="Q274"/>
      <c r="R274"/>
      <c r="S274"/>
      <c r="T274"/>
      <c r="U274"/>
      <c r="V274"/>
      <c r="W274"/>
      <c r="X274"/>
      <c r="Y274"/>
      <c r="Z274"/>
      <c r="AA274"/>
      <c r="AB274"/>
      <c r="AC274"/>
      <c r="AD274"/>
      <c r="AE274"/>
    </row>
    <row r="275" spans="1:31">
      <c r="A275"/>
      <c r="B275"/>
      <c r="C275"/>
      <c r="D275"/>
      <c r="E275"/>
      <c r="F275"/>
      <c r="G275"/>
      <c r="H275"/>
      <c r="I275"/>
      <c r="J275"/>
      <c r="K275"/>
      <c r="L275"/>
      <c r="M275"/>
      <c r="N275"/>
      <c r="O275"/>
      <c r="P275"/>
      <c r="Q275"/>
      <c r="R275"/>
      <c r="S275"/>
      <c r="T275"/>
      <c r="U275"/>
      <c r="V275"/>
      <c r="W275"/>
      <c r="X275"/>
      <c r="Y275"/>
      <c r="Z275"/>
      <c r="AA275"/>
      <c r="AB275"/>
      <c r="AC275"/>
      <c r="AD275"/>
      <c r="AE275"/>
    </row>
    <row r="276" spans="1:31">
      <c r="A276"/>
      <c r="B276"/>
      <c r="C276"/>
      <c r="D276"/>
      <c r="E276"/>
      <c r="F276"/>
      <c r="G276"/>
      <c r="H276"/>
      <c r="I276"/>
      <c r="J276"/>
      <c r="K276"/>
      <c r="L276"/>
      <c r="M276"/>
      <c r="N276"/>
      <c r="O276"/>
      <c r="P276"/>
      <c r="Q276"/>
      <c r="R276"/>
      <c r="S276"/>
      <c r="T276"/>
      <c r="U276"/>
      <c r="V276"/>
      <c r="W276"/>
      <c r="X276"/>
      <c r="Y276"/>
      <c r="Z276"/>
      <c r="AA276"/>
      <c r="AB276"/>
      <c r="AC276"/>
      <c r="AD276"/>
      <c r="AE276"/>
    </row>
    <row r="277" spans="1:31">
      <c r="A277"/>
      <c r="B277"/>
      <c r="C277"/>
      <c r="D277"/>
      <c r="E277"/>
      <c r="F277"/>
      <c r="G277"/>
      <c r="H277"/>
      <c r="I277"/>
      <c r="J277"/>
      <c r="K277"/>
      <c r="L277"/>
      <c r="M277"/>
      <c r="N277"/>
      <c r="O277"/>
      <c r="P277"/>
      <c r="Q277"/>
      <c r="R277"/>
      <c r="S277"/>
      <c r="T277"/>
      <c r="U277"/>
      <c r="V277"/>
      <c r="W277"/>
      <c r="X277"/>
      <c r="Y277"/>
      <c r="Z277"/>
      <c r="AA277"/>
      <c r="AB277"/>
      <c r="AC277"/>
      <c r="AD277"/>
      <c r="AE277"/>
    </row>
    <row r="278" spans="1:31">
      <c r="A278"/>
      <c r="B278"/>
      <c r="C278"/>
      <c r="D278"/>
      <c r="E278"/>
      <c r="F278"/>
      <c r="G278"/>
      <c r="H278"/>
      <c r="I278"/>
      <c r="J278"/>
      <c r="K278"/>
      <c r="L278"/>
      <c r="M278"/>
      <c r="N278"/>
      <c r="O278"/>
      <c r="P278"/>
      <c r="Q278"/>
      <c r="R278"/>
      <c r="S278"/>
      <c r="T278"/>
      <c r="U278"/>
      <c r="V278"/>
      <c r="W278"/>
      <c r="X278"/>
      <c r="Y278"/>
      <c r="Z278"/>
      <c r="AA278"/>
      <c r="AB278"/>
      <c r="AC278"/>
      <c r="AD278"/>
      <c r="AE278"/>
    </row>
    <row r="279" spans="1:31">
      <c r="A279"/>
      <c r="B279"/>
      <c r="C279"/>
      <c r="D279"/>
      <c r="E279"/>
      <c r="F279"/>
      <c r="G279"/>
      <c r="H279"/>
      <c r="I279"/>
      <c r="J279"/>
      <c r="K279"/>
      <c r="L279"/>
      <c r="M279"/>
      <c r="N279"/>
      <c r="O279"/>
      <c r="P279"/>
      <c r="Q279"/>
      <c r="R279"/>
      <c r="S279"/>
      <c r="T279"/>
      <c r="U279"/>
      <c r="V279"/>
      <c r="W279"/>
      <c r="X279"/>
      <c r="Y279"/>
      <c r="Z279"/>
      <c r="AA279"/>
      <c r="AB279"/>
      <c r="AC279"/>
      <c r="AD279"/>
      <c r="AE279"/>
    </row>
    <row r="280" spans="1:31">
      <c r="A280"/>
      <c r="B280"/>
      <c r="C280"/>
      <c r="D280"/>
      <c r="E280"/>
      <c r="F280"/>
      <c r="G280"/>
      <c r="H280"/>
      <c r="I280"/>
      <c r="J280"/>
      <c r="K280"/>
      <c r="L280"/>
      <c r="M280"/>
      <c r="N280"/>
      <c r="O280"/>
      <c r="P280"/>
      <c r="Q280"/>
      <c r="R280"/>
      <c r="S280"/>
      <c r="T280"/>
      <c r="U280"/>
      <c r="V280"/>
      <c r="W280"/>
      <c r="X280"/>
      <c r="Y280"/>
      <c r="Z280"/>
      <c r="AA280"/>
      <c r="AB280"/>
      <c r="AC280"/>
      <c r="AD280"/>
      <c r="AE280"/>
    </row>
    <row r="281" spans="1:31">
      <c r="A281"/>
      <c r="B281"/>
      <c r="C281"/>
      <c r="D281"/>
      <c r="E281"/>
      <c r="F281"/>
      <c r="G281"/>
      <c r="H281"/>
      <c r="I281"/>
      <c r="J281"/>
      <c r="K281"/>
      <c r="L281"/>
      <c r="M281"/>
      <c r="N281"/>
      <c r="O281"/>
      <c r="P281"/>
      <c r="Q281"/>
      <c r="R281"/>
      <c r="S281"/>
      <c r="T281"/>
      <c r="U281"/>
      <c r="V281"/>
      <c r="W281"/>
      <c r="X281"/>
      <c r="Y281"/>
      <c r="Z281"/>
      <c r="AA281"/>
      <c r="AB281"/>
      <c r="AC281"/>
      <c r="AD281"/>
      <c r="AE281"/>
    </row>
    <row r="282" spans="1:31">
      <c r="A282"/>
      <c r="B282"/>
      <c r="C282"/>
      <c r="D282"/>
      <c r="E282"/>
      <c r="F282"/>
      <c r="G282"/>
      <c r="H282"/>
      <c r="I282"/>
      <c r="J282"/>
      <c r="K282"/>
      <c r="L282"/>
      <c r="M282"/>
      <c r="N282"/>
      <c r="O282"/>
      <c r="P282"/>
      <c r="Q282"/>
      <c r="R282"/>
      <c r="S282"/>
      <c r="T282"/>
      <c r="U282"/>
      <c r="V282"/>
      <c r="W282"/>
      <c r="X282"/>
      <c r="Y282"/>
      <c r="Z282"/>
      <c r="AA282"/>
      <c r="AB282"/>
      <c r="AC282"/>
      <c r="AD282"/>
      <c r="AE282"/>
    </row>
    <row r="283" spans="1:31">
      <c r="A283"/>
      <c r="B283"/>
      <c r="C283"/>
      <c r="D283"/>
      <c r="E283"/>
      <c r="F283"/>
      <c r="G283"/>
      <c r="H283"/>
      <c r="I283"/>
      <c r="J283"/>
      <c r="K283"/>
      <c r="L283"/>
      <c r="M283"/>
      <c r="N283"/>
      <c r="O283"/>
      <c r="P283"/>
      <c r="Q283"/>
      <c r="R283"/>
      <c r="S283"/>
      <c r="T283"/>
      <c r="U283"/>
      <c r="V283"/>
      <c r="W283"/>
      <c r="X283"/>
      <c r="Y283"/>
      <c r="Z283"/>
      <c r="AA283"/>
      <c r="AB283"/>
      <c r="AC283"/>
      <c r="AD283"/>
      <c r="AE283"/>
    </row>
    <row r="284" spans="1:31">
      <c r="A284"/>
      <c r="B284"/>
      <c r="C284"/>
      <c r="D284"/>
      <c r="E284"/>
      <c r="F284"/>
      <c r="G284"/>
      <c r="H284"/>
      <c r="I284"/>
      <c r="J284"/>
      <c r="K284"/>
      <c r="L284"/>
      <c r="M284"/>
      <c r="N284"/>
      <c r="O284"/>
      <c r="P284"/>
      <c r="Q284"/>
      <c r="R284"/>
      <c r="S284"/>
      <c r="T284"/>
      <c r="U284"/>
      <c r="V284"/>
      <c r="W284"/>
      <c r="X284"/>
      <c r="Y284"/>
      <c r="Z284"/>
      <c r="AA284"/>
      <c r="AB284"/>
      <c r="AC284"/>
      <c r="AD284"/>
      <c r="AE284"/>
    </row>
    <row r="285" spans="1:31">
      <c r="A285"/>
      <c r="B285"/>
      <c r="C285"/>
      <c r="D285"/>
      <c r="E285"/>
      <c r="F285"/>
      <c r="G285"/>
      <c r="H285"/>
      <c r="I285"/>
      <c r="J285"/>
      <c r="K285"/>
      <c r="L285"/>
      <c r="M285"/>
      <c r="N285"/>
      <c r="O285"/>
      <c r="P285"/>
      <c r="Q285"/>
      <c r="R285"/>
      <c r="S285"/>
      <c r="T285"/>
      <c r="U285"/>
      <c r="V285"/>
      <c r="W285"/>
      <c r="X285"/>
      <c r="Y285"/>
      <c r="Z285"/>
      <c r="AA285"/>
      <c r="AB285"/>
      <c r="AC285"/>
      <c r="AD285"/>
      <c r="AE285"/>
    </row>
    <row r="286" spans="1:31">
      <c r="A286"/>
      <c r="B286"/>
      <c r="C286"/>
      <c r="D286"/>
      <c r="E286"/>
      <c r="F286"/>
      <c r="G286"/>
      <c r="H286"/>
      <c r="I286"/>
      <c r="J286"/>
      <c r="K286"/>
      <c r="L286"/>
      <c r="M286"/>
      <c r="N286"/>
      <c r="O286"/>
      <c r="P286"/>
      <c r="Q286"/>
      <c r="R286"/>
      <c r="S286"/>
      <c r="T286"/>
      <c r="U286"/>
      <c r="V286"/>
      <c r="W286"/>
      <c r="X286"/>
      <c r="Y286"/>
      <c r="Z286"/>
      <c r="AA286"/>
      <c r="AB286"/>
      <c r="AC286"/>
      <c r="AD286"/>
      <c r="AE286"/>
    </row>
    <row r="287" spans="1:31">
      <c r="A287"/>
      <c r="B287"/>
      <c r="C287"/>
      <c r="D287"/>
      <c r="E287"/>
      <c r="F287"/>
      <c r="G287"/>
      <c r="H287"/>
      <c r="I287"/>
      <c r="J287"/>
      <c r="K287"/>
      <c r="L287"/>
      <c r="M287"/>
      <c r="N287"/>
      <c r="O287"/>
      <c r="P287"/>
      <c r="Q287"/>
      <c r="R287"/>
      <c r="S287"/>
      <c r="T287"/>
      <c r="U287"/>
      <c r="V287"/>
      <c r="W287"/>
      <c r="X287"/>
      <c r="Y287"/>
      <c r="Z287"/>
      <c r="AA287"/>
      <c r="AB287"/>
      <c r="AC287"/>
      <c r="AD287"/>
      <c r="AE287"/>
    </row>
    <row r="288" spans="1:31">
      <c r="A288"/>
      <c r="B288"/>
      <c r="C288"/>
      <c r="D288"/>
      <c r="E288"/>
      <c r="F288"/>
      <c r="G288"/>
      <c r="H288"/>
      <c r="I288"/>
      <c r="J288"/>
      <c r="K288"/>
      <c r="L288"/>
      <c r="M288"/>
      <c r="N288"/>
      <c r="O288"/>
      <c r="P288"/>
      <c r="Q288"/>
      <c r="R288"/>
      <c r="S288"/>
      <c r="T288"/>
      <c r="U288"/>
      <c r="V288"/>
      <c r="W288"/>
      <c r="X288"/>
      <c r="Y288"/>
      <c r="Z288"/>
      <c r="AA288"/>
      <c r="AB288"/>
      <c r="AC288"/>
      <c r="AD288"/>
      <c r="AE288"/>
    </row>
    <row r="289" spans="1:31">
      <c r="A289"/>
      <c r="B289"/>
      <c r="C289"/>
      <c r="D289"/>
      <c r="E289"/>
      <c r="F289"/>
      <c r="G289"/>
      <c r="H289"/>
      <c r="I289"/>
      <c r="J289"/>
      <c r="K289"/>
      <c r="L289"/>
      <c r="M289"/>
      <c r="N289"/>
      <c r="O289"/>
      <c r="P289"/>
      <c r="Q289"/>
      <c r="R289"/>
      <c r="S289"/>
      <c r="T289"/>
      <c r="U289"/>
      <c r="V289"/>
      <c r="W289"/>
      <c r="X289"/>
      <c r="Y289"/>
      <c r="Z289"/>
      <c r="AA289"/>
      <c r="AB289"/>
      <c r="AC289"/>
      <c r="AD289"/>
      <c r="AE289"/>
    </row>
    <row r="290" spans="1:31">
      <c r="A290"/>
      <c r="B290"/>
      <c r="C290"/>
      <c r="D290"/>
      <c r="E290"/>
      <c r="F290"/>
      <c r="G290"/>
      <c r="H290"/>
      <c r="I290"/>
      <c r="J290"/>
      <c r="K290"/>
      <c r="L290"/>
      <c r="M290"/>
      <c r="N290"/>
      <c r="O290"/>
      <c r="P290"/>
      <c r="Q290"/>
      <c r="R290"/>
      <c r="S290"/>
      <c r="T290"/>
      <c r="U290"/>
      <c r="V290"/>
      <c r="W290"/>
      <c r="X290"/>
      <c r="Y290"/>
      <c r="Z290"/>
      <c r="AA290"/>
      <c r="AB290"/>
      <c r="AC290"/>
      <c r="AD290"/>
      <c r="AE290"/>
    </row>
    <row r="291" spans="1:31">
      <c r="A291"/>
      <c r="B291"/>
      <c r="C291"/>
      <c r="D291"/>
      <c r="E291"/>
      <c r="F291"/>
      <c r="G291"/>
      <c r="H291"/>
      <c r="I291"/>
      <c r="J291"/>
      <c r="K291"/>
      <c r="L291"/>
      <c r="M291"/>
      <c r="N291"/>
      <c r="O291"/>
      <c r="P291"/>
      <c r="Q291"/>
      <c r="R291"/>
      <c r="S291"/>
      <c r="T291"/>
      <c r="U291"/>
      <c r="V291"/>
      <c r="W291"/>
      <c r="X291"/>
      <c r="Y291"/>
      <c r="Z291"/>
      <c r="AA291"/>
      <c r="AB291"/>
      <c r="AC291"/>
      <c r="AD291"/>
      <c r="AE291"/>
    </row>
    <row r="292" spans="1:31">
      <c r="A292"/>
      <c r="B292"/>
      <c r="C292"/>
      <c r="D292"/>
      <c r="E292"/>
      <c r="F292"/>
      <c r="G292"/>
      <c r="H292"/>
      <c r="I292"/>
      <c r="J292"/>
      <c r="K292"/>
      <c r="L292"/>
      <c r="M292"/>
      <c r="N292"/>
      <c r="O292"/>
      <c r="P292"/>
      <c r="Q292"/>
      <c r="R292"/>
      <c r="S292"/>
      <c r="T292"/>
      <c r="U292"/>
      <c r="V292"/>
      <c r="W292"/>
      <c r="X292"/>
      <c r="Y292"/>
      <c r="Z292"/>
      <c r="AA292"/>
      <c r="AB292"/>
      <c r="AC292"/>
      <c r="AD292"/>
      <c r="AE292"/>
    </row>
    <row r="293" spans="1:31">
      <c r="A293"/>
      <c r="B293"/>
      <c r="C293"/>
      <c r="D293"/>
      <c r="E293"/>
      <c r="F293"/>
      <c r="G293"/>
      <c r="H293"/>
      <c r="I293"/>
      <c r="J293"/>
      <c r="K293"/>
      <c r="L293"/>
      <c r="M293"/>
      <c r="N293"/>
      <c r="O293"/>
      <c r="P293"/>
      <c r="Q293"/>
      <c r="R293"/>
      <c r="S293"/>
      <c r="T293"/>
      <c r="U293"/>
      <c r="V293"/>
      <c r="W293"/>
      <c r="X293"/>
      <c r="Y293"/>
      <c r="Z293"/>
      <c r="AA293"/>
      <c r="AB293"/>
      <c r="AC293"/>
      <c r="AD293"/>
      <c r="AE293"/>
    </row>
    <row r="294" spans="1:31">
      <c r="A294"/>
      <c r="B294"/>
      <c r="C294"/>
      <c r="D294"/>
      <c r="E294"/>
      <c r="F294"/>
      <c r="G294"/>
      <c r="H294"/>
      <c r="I294"/>
      <c r="J294"/>
      <c r="K294"/>
      <c r="L294"/>
      <c r="M294"/>
      <c r="N294"/>
      <c r="O294"/>
      <c r="P294"/>
      <c r="Q294"/>
      <c r="R294"/>
      <c r="S294"/>
      <c r="T294"/>
      <c r="U294"/>
      <c r="V294"/>
      <c r="W294"/>
      <c r="X294"/>
      <c r="Y294"/>
      <c r="Z294"/>
      <c r="AA294"/>
      <c r="AB294"/>
      <c r="AC294"/>
      <c r="AD294"/>
      <c r="AE294"/>
    </row>
    <row r="295" spans="1:31">
      <c r="A295"/>
      <c r="B295"/>
      <c r="C295"/>
      <c r="D295"/>
      <c r="E295"/>
      <c r="F295"/>
      <c r="G295"/>
      <c r="H295"/>
      <c r="I295"/>
      <c r="J295"/>
      <c r="K295"/>
      <c r="L295"/>
      <c r="M295"/>
      <c r="N295"/>
      <c r="O295"/>
      <c r="P295"/>
      <c r="Q295"/>
      <c r="R295"/>
      <c r="S295"/>
      <c r="T295"/>
      <c r="U295"/>
      <c r="V295"/>
      <c r="W295"/>
      <c r="X295"/>
      <c r="Y295"/>
      <c r="Z295"/>
      <c r="AA295"/>
      <c r="AB295"/>
      <c r="AC295"/>
      <c r="AD295"/>
      <c r="AE295"/>
    </row>
    <row r="296" spans="1:31">
      <c r="A296"/>
      <c r="B296"/>
      <c r="C296"/>
      <c r="D296"/>
      <c r="E296"/>
      <c r="F296"/>
      <c r="G296"/>
      <c r="H296"/>
      <c r="I296"/>
      <c r="J296"/>
      <c r="K296"/>
      <c r="L296"/>
      <c r="M296"/>
      <c r="N296"/>
      <c r="O296"/>
      <c r="P296"/>
      <c r="Q296"/>
      <c r="R296"/>
      <c r="S296"/>
      <c r="T296"/>
      <c r="U296"/>
      <c r="V296"/>
      <c r="W296"/>
      <c r="X296"/>
      <c r="Y296"/>
      <c r="Z296"/>
      <c r="AA296"/>
      <c r="AB296"/>
      <c r="AC296"/>
      <c r="AD296"/>
      <c r="AE296"/>
    </row>
    <row r="297" spans="1:31">
      <c r="A297"/>
      <c r="B297"/>
      <c r="C297"/>
      <c r="D297"/>
      <c r="E297"/>
      <c r="F297"/>
      <c r="G297"/>
      <c r="H297"/>
      <c r="I297"/>
      <c r="J297"/>
      <c r="K297"/>
      <c r="L297"/>
      <c r="M297"/>
      <c r="N297"/>
      <c r="O297"/>
      <c r="P297"/>
      <c r="Q297"/>
      <c r="R297"/>
      <c r="S297"/>
      <c r="T297"/>
      <c r="U297"/>
      <c r="V297"/>
      <c r="W297"/>
      <c r="X297"/>
      <c r="Y297"/>
      <c r="Z297"/>
      <c r="AA297"/>
      <c r="AB297"/>
      <c r="AC297"/>
      <c r="AD297"/>
      <c r="AE297"/>
    </row>
    <row r="298" spans="1:31">
      <c r="A298"/>
      <c r="B298"/>
      <c r="C298"/>
      <c r="D298"/>
      <c r="E298"/>
      <c r="F298"/>
      <c r="G298"/>
      <c r="H298"/>
      <c r="I298"/>
      <c r="J298"/>
      <c r="K298"/>
      <c r="L298"/>
      <c r="M298"/>
      <c r="N298"/>
      <c r="O298"/>
      <c r="P298"/>
      <c r="Q298"/>
      <c r="R298"/>
      <c r="S298"/>
      <c r="T298"/>
      <c r="U298"/>
      <c r="V298"/>
      <c r="W298"/>
      <c r="X298"/>
      <c r="Y298"/>
      <c r="Z298"/>
      <c r="AA298"/>
      <c r="AB298"/>
      <c r="AC298"/>
      <c r="AD298"/>
      <c r="AE298"/>
    </row>
    <row r="299" spans="1:31">
      <c r="A299"/>
      <c r="B299"/>
      <c r="C299"/>
      <c r="D299"/>
      <c r="E299"/>
      <c r="F299"/>
      <c r="G299"/>
      <c r="H299"/>
      <c r="I299"/>
      <c r="J299"/>
      <c r="K299"/>
      <c r="L299"/>
      <c r="M299"/>
      <c r="N299"/>
      <c r="O299"/>
      <c r="P299"/>
      <c r="Q299"/>
      <c r="R299"/>
      <c r="S299"/>
      <c r="T299"/>
      <c r="U299"/>
      <c r="V299"/>
      <c r="W299"/>
      <c r="X299"/>
      <c r="Y299"/>
      <c r="Z299"/>
      <c r="AA299"/>
      <c r="AB299"/>
      <c r="AC299"/>
      <c r="AD299"/>
      <c r="AE299"/>
    </row>
    <row r="300" spans="1:31">
      <c r="A300"/>
      <c r="B300"/>
      <c r="C300"/>
      <c r="D300"/>
      <c r="E300"/>
      <c r="F300"/>
      <c r="G300"/>
      <c r="H300"/>
      <c r="I300"/>
      <c r="J300"/>
      <c r="K300"/>
      <c r="L300"/>
      <c r="M300"/>
      <c r="N300"/>
      <c r="O300"/>
      <c r="P300"/>
      <c r="Q300"/>
      <c r="R300"/>
      <c r="S300"/>
      <c r="T300"/>
      <c r="U300"/>
      <c r="V300"/>
      <c r="W300"/>
      <c r="X300"/>
      <c r="Y300"/>
      <c r="Z300"/>
      <c r="AA300"/>
      <c r="AB300"/>
      <c r="AC300"/>
      <c r="AD300"/>
      <c r="AE300"/>
    </row>
    <row r="301" spans="1:31">
      <c r="A301"/>
      <c r="B301"/>
      <c r="C301"/>
      <c r="D301"/>
      <c r="E301"/>
      <c r="F301"/>
      <c r="G301"/>
      <c r="H301"/>
      <c r="I301"/>
      <c r="J301"/>
      <c r="K301"/>
      <c r="L301"/>
      <c r="M301"/>
      <c r="N301"/>
      <c r="O301"/>
      <c r="P301"/>
      <c r="Q301"/>
      <c r="R301"/>
      <c r="S301"/>
      <c r="T301"/>
      <c r="U301"/>
      <c r="V301"/>
      <c r="W301"/>
      <c r="X301"/>
      <c r="Y301"/>
      <c r="Z301"/>
      <c r="AA301"/>
      <c r="AB301"/>
      <c r="AC301"/>
      <c r="AD301"/>
      <c r="AE301"/>
    </row>
    <row r="302" spans="1:31">
      <c r="A302"/>
      <c r="B302"/>
      <c r="C302"/>
      <c r="D302"/>
      <c r="E302"/>
      <c r="F302"/>
      <c r="G302"/>
      <c r="H302"/>
      <c r="I302"/>
      <c r="J302"/>
      <c r="K302"/>
      <c r="L302"/>
      <c r="M302"/>
      <c r="N302"/>
      <c r="O302"/>
      <c r="P302"/>
      <c r="Q302"/>
      <c r="R302"/>
      <c r="S302"/>
      <c r="T302"/>
      <c r="U302"/>
      <c r="V302"/>
      <c r="W302"/>
      <c r="X302"/>
      <c r="Y302"/>
      <c r="Z302"/>
      <c r="AA302"/>
      <c r="AB302"/>
      <c r="AC302"/>
      <c r="AD302"/>
      <c r="AE302"/>
    </row>
    <row r="303" spans="1:31">
      <c r="A303"/>
      <c r="B303"/>
      <c r="C303"/>
      <c r="D303"/>
      <c r="E303"/>
      <c r="F303"/>
      <c r="G303"/>
      <c r="H303"/>
      <c r="I303"/>
      <c r="J303"/>
      <c r="K303"/>
      <c r="L303"/>
      <c r="M303"/>
      <c r="N303"/>
      <c r="O303"/>
      <c r="P303"/>
      <c r="Q303"/>
      <c r="R303"/>
      <c r="S303"/>
      <c r="T303"/>
      <c r="U303"/>
      <c r="V303"/>
      <c r="W303"/>
      <c r="X303"/>
      <c r="Y303"/>
      <c r="Z303"/>
      <c r="AA303"/>
      <c r="AB303"/>
      <c r="AC303"/>
      <c r="AD303"/>
      <c r="AE303"/>
    </row>
    <row r="304" spans="1:31">
      <c r="A304"/>
      <c r="B304"/>
      <c r="C304"/>
      <c r="D304"/>
      <c r="E304"/>
      <c r="F304"/>
      <c r="G304"/>
      <c r="H304"/>
      <c r="I304"/>
      <c r="J304"/>
      <c r="K304"/>
      <c r="L304"/>
      <c r="M304"/>
      <c r="N304"/>
      <c r="O304"/>
      <c r="P304"/>
      <c r="Q304"/>
      <c r="R304"/>
      <c r="S304"/>
      <c r="T304"/>
      <c r="U304"/>
      <c r="V304"/>
      <c r="W304"/>
      <c r="X304"/>
      <c r="Y304"/>
      <c r="Z304"/>
      <c r="AA304"/>
      <c r="AB304"/>
      <c r="AC304"/>
      <c r="AD304"/>
      <c r="AE304"/>
    </row>
    <row r="305" spans="1:31">
      <c r="A305"/>
      <c r="B305"/>
      <c r="C305"/>
      <c r="D305"/>
      <c r="E305"/>
      <c r="F305"/>
      <c r="G305"/>
      <c r="H305"/>
      <c r="I305"/>
      <c r="J305"/>
      <c r="K305"/>
      <c r="L305"/>
      <c r="M305"/>
      <c r="N305"/>
      <c r="O305"/>
      <c r="P305"/>
      <c r="Q305"/>
      <c r="R305"/>
      <c r="S305"/>
      <c r="T305"/>
      <c r="U305"/>
      <c r="V305"/>
      <c r="W305"/>
      <c r="X305"/>
      <c r="Y305"/>
      <c r="Z305"/>
      <c r="AA305"/>
      <c r="AB305"/>
      <c r="AC305"/>
      <c r="AD305"/>
      <c r="AE305"/>
    </row>
    <row r="306" spans="1:31">
      <c r="A306"/>
      <c r="B306"/>
      <c r="C306"/>
      <c r="D306"/>
      <c r="E306"/>
      <c r="F306"/>
      <c r="G306"/>
      <c r="H306"/>
      <c r="I306"/>
      <c r="J306"/>
      <c r="K306"/>
      <c r="L306"/>
      <c r="M306"/>
      <c r="N306"/>
      <c r="O306"/>
      <c r="P306"/>
      <c r="Q306"/>
      <c r="R306"/>
      <c r="S306"/>
      <c r="T306"/>
      <c r="U306"/>
      <c r="V306"/>
      <c r="W306"/>
      <c r="X306"/>
      <c r="Y306"/>
      <c r="Z306"/>
      <c r="AA306"/>
      <c r="AB306"/>
      <c r="AC306"/>
      <c r="AD306"/>
      <c r="AE306"/>
    </row>
    <row r="307" spans="1:31">
      <c r="A307"/>
      <c r="B307"/>
      <c r="C307"/>
      <c r="D307"/>
      <c r="E307"/>
      <c r="F307"/>
      <c r="G307"/>
      <c r="H307"/>
      <c r="I307"/>
      <c r="J307"/>
      <c r="K307"/>
      <c r="L307"/>
      <c r="M307"/>
      <c r="N307"/>
      <c r="O307"/>
      <c r="P307"/>
      <c r="Q307"/>
      <c r="R307"/>
      <c r="S307"/>
      <c r="T307"/>
      <c r="U307"/>
      <c r="V307"/>
      <c r="W307"/>
      <c r="X307"/>
      <c r="Y307"/>
      <c r="Z307"/>
      <c r="AA307"/>
      <c r="AB307"/>
      <c r="AC307"/>
      <c r="AD307"/>
      <c r="AE307"/>
    </row>
    <row r="308" spans="1:31">
      <c r="A308"/>
      <c r="B308"/>
      <c r="C308"/>
      <c r="D308"/>
      <c r="E308"/>
      <c r="F308"/>
      <c r="G308"/>
      <c r="H308"/>
      <c r="I308"/>
      <c r="J308"/>
      <c r="K308"/>
      <c r="L308"/>
      <c r="M308"/>
      <c r="N308"/>
      <c r="O308"/>
      <c r="P308"/>
      <c r="Q308"/>
      <c r="R308"/>
      <c r="S308"/>
      <c r="T308"/>
      <c r="U308"/>
      <c r="V308"/>
      <c r="W308"/>
      <c r="X308"/>
      <c r="Y308"/>
      <c r="Z308"/>
      <c r="AA308"/>
      <c r="AB308"/>
      <c r="AC308"/>
      <c r="AD308"/>
      <c r="AE308"/>
    </row>
    <row r="309" spans="1:31">
      <c r="A309"/>
      <c r="B309"/>
      <c r="C309"/>
      <c r="D309"/>
      <c r="E309"/>
      <c r="F309"/>
      <c r="G309"/>
      <c r="H309"/>
      <c r="I309"/>
      <c r="J309"/>
      <c r="K309"/>
      <c r="L309"/>
      <c r="M309"/>
      <c r="N309"/>
      <c r="O309"/>
      <c r="P309"/>
      <c r="Q309"/>
      <c r="R309"/>
      <c r="S309"/>
      <c r="T309"/>
      <c r="U309"/>
      <c r="V309"/>
      <c r="W309"/>
      <c r="X309"/>
      <c r="Y309"/>
      <c r="Z309"/>
      <c r="AA309"/>
      <c r="AB309"/>
      <c r="AC309"/>
      <c r="AD309"/>
      <c r="AE309"/>
    </row>
    <row r="310" spans="1:31">
      <c r="A310"/>
      <c r="B310"/>
      <c r="C310"/>
      <c r="D310"/>
      <c r="E310"/>
      <c r="F310"/>
      <c r="G310"/>
      <c r="H310"/>
      <c r="I310"/>
      <c r="J310"/>
      <c r="K310"/>
      <c r="L310"/>
      <c r="M310"/>
      <c r="N310"/>
      <c r="O310"/>
      <c r="P310"/>
      <c r="Q310"/>
      <c r="R310"/>
      <c r="S310"/>
      <c r="T310"/>
      <c r="U310"/>
      <c r="V310"/>
      <c r="W310"/>
      <c r="X310"/>
      <c r="Y310"/>
      <c r="Z310"/>
      <c r="AA310"/>
      <c r="AB310"/>
      <c r="AC310"/>
      <c r="AD310"/>
      <c r="AE310"/>
    </row>
    <row r="311" spans="1:31">
      <c r="A311"/>
      <c r="B311"/>
      <c r="C311"/>
      <c r="D311"/>
      <c r="E311"/>
      <c r="F311"/>
      <c r="G311"/>
      <c r="H311"/>
      <c r="I311"/>
      <c r="J311"/>
      <c r="K311"/>
      <c r="L311"/>
      <c r="M311"/>
      <c r="N311"/>
      <c r="O311"/>
      <c r="P311"/>
      <c r="Q311"/>
      <c r="R311"/>
      <c r="S311"/>
      <c r="T311"/>
      <c r="U311"/>
      <c r="V311"/>
      <c r="W311"/>
      <c r="X311"/>
      <c r="Y311"/>
      <c r="Z311"/>
      <c r="AA311"/>
      <c r="AB311"/>
      <c r="AC311"/>
      <c r="AD311"/>
      <c r="AE311"/>
    </row>
    <row r="312" spans="1:31">
      <c r="A312"/>
      <c r="B312"/>
      <c r="C312"/>
      <c r="D312"/>
      <c r="E312"/>
      <c r="F312"/>
      <c r="G312"/>
      <c r="H312"/>
      <c r="I312"/>
      <c r="J312"/>
      <c r="K312"/>
      <c r="L312"/>
      <c r="M312"/>
      <c r="N312"/>
      <c r="O312"/>
      <c r="P312"/>
      <c r="Q312"/>
      <c r="R312"/>
      <c r="S312"/>
      <c r="T312"/>
      <c r="U312"/>
      <c r="V312"/>
      <c r="W312"/>
      <c r="X312"/>
      <c r="Y312"/>
      <c r="Z312"/>
      <c r="AA312"/>
      <c r="AB312"/>
      <c r="AC312"/>
      <c r="AD312"/>
      <c r="AE312"/>
    </row>
    <row r="313" spans="1:31">
      <c r="A313"/>
      <c r="B313"/>
      <c r="C313"/>
      <c r="D313"/>
      <c r="E313"/>
      <c r="F313"/>
      <c r="G313"/>
      <c r="H313"/>
      <c r="I313"/>
      <c r="J313"/>
      <c r="K313"/>
      <c r="L313"/>
      <c r="M313"/>
      <c r="N313"/>
      <c r="O313"/>
      <c r="P313"/>
      <c r="Q313"/>
      <c r="R313"/>
      <c r="S313"/>
      <c r="T313"/>
      <c r="U313"/>
      <c r="V313"/>
      <c r="W313"/>
      <c r="X313"/>
      <c r="Y313"/>
      <c r="Z313"/>
      <c r="AA313"/>
      <c r="AB313"/>
      <c r="AC313"/>
      <c r="AD313"/>
      <c r="AE313"/>
    </row>
    <row r="314" spans="1:31">
      <c r="A314"/>
      <c r="B314"/>
      <c r="C314"/>
      <c r="D314"/>
      <c r="E314"/>
      <c r="F314"/>
      <c r="G314"/>
      <c r="H314"/>
      <c r="I314"/>
      <c r="J314"/>
      <c r="K314"/>
      <c r="L314"/>
      <c r="M314"/>
      <c r="N314"/>
      <c r="O314"/>
      <c r="P314"/>
      <c r="Q314"/>
      <c r="R314"/>
      <c r="S314"/>
      <c r="T314"/>
      <c r="U314"/>
      <c r="V314"/>
      <c r="W314"/>
      <c r="X314"/>
      <c r="Y314"/>
      <c r="Z314"/>
      <c r="AA314"/>
      <c r="AB314"/>
      <c r="AC314"/>
      <c r="AD314"/>
      <c r="AE314"/>
    </row>
    <row r="315" spans="1:31">
      <c r="A315"/>
      <c r="B315"/>
      <c r="C315"/>
      <c r="D315"/>
      <c r="E315"/>
      <c r="F315"/>
      <c r="G315"/>
      <c r="H315"/>
      <c r="I315"/>
      <c r="J315"/>
      <c r="K315"/>
      <c r="L315"/>
      <c r="M315"/>
      <c r="N315"/>
      <c r="O315"/>
      <c r="P315"/>
      <c r="Q315"/>
      <c r="R315"/>
      <c r="S315"/>
      <c r="T315"/>
      <c r="U315"/>
      <c r="V315"/>
      <c r="W315"/>
      <c r="X315"/>
      <c r="Y315"/>
      <c r="Z315"/>
      <c r="AA315"/>
      <c r="AB315"/>
      <c r="AC315"/>
      <c r="AD315"/>
      <c r="AE315"/>
    </row>
    <row r="316" spans="1:31">
      <c r="A316"/>
      <c r="B316"/>
      <c r="C316"/>
      <c r="D316"/>
      <c r="E316"/>
      <c r="F316"/>
      <c r="G316"/>
      <c r="H316"/>
      <c r="I316"/>
      <c r="J316"/>
      <c r="K316"/>
      <c r="L316"/>
      <c r="M316"/>
      <c r="N316"/>
      <c r="O316"/>
      <c r="P316"/>
      <c r="Q316"/>
      <c r="R316"/>
      <c r="S316"/>
      <c r="T316"/>
      <c r="U316"/>
      <c r="V316"/>
      <c r="W316"/>
      <c r="X316"/>
      <c r="Y316"/>
      <c r="Z316"/>
      <c r="AA316"/>
      <c r="AB316"/>
      <c r="AC316"/>
      <c r="AD316"/>
      <c r="AE316"/>
    </row>
    <row r="317" spans="1:31">
      <c r="A317"/>
      <c r="B317"/>
      <c r="C317"/>
      <c r="D317"/>
      <c r="E317"/>
      <c r="F317"/>
      <c r="G317"/>
      <c r="H317"/>
      <c r="I317"/>
      <c r="J317"/>
      <c r="K317"/>
      <c r="L317"/>
      <c r="M317"/>
      <c r="N317"/>
      <c r="O317"/>
      <c r="P317"/>
      <c r="Q317"/>
      <c r="R317"/>
      <c r="S317"/>
      <c r="T317"/>
      <c r="U317"/>
      <c r="V317"/>
      <c r="W317"/>
      <c r="X317"/>
      <c r="Y317"/>
      <c r="Z317"/>
      <c r="AA317"/>
      <c r="AB317"/>
      <c r="AC317"/>
      <c r="AD317"/>
      <c r="AE317"/>
    </row>
    <row r="318" spans="1:31">
      <c r="A318"/>
      <c r="B318"/>
      <c r="C318"/>
      <c r="D318"/>
      <c r="E318"/>
      <c r="F318"/>
      <c r="G318"/>
      <c r="H318"/>
      <c r="I318"/>
      <c r="J318"/>
      <c r="K318"/>
      <c r="L318"/>
      <c r="M318"/>
      <c r="N318"/>
      <c r="O318"/>
      <c r="P318"/>
      <c r="Q318"/>
      <c r="R318"/>
      <c r="S318"/>
      <c r="T318"/>
      <c r="U318"/>
      <c r="V318"/>
      <c r="W318"/>
      <c r="X318"/>
      <c r="Y318"/>
      <c r="Z318"/>
      <c r="AA318"/>
      <c r="AB318"/>
      <c r="AC318"/>
      <c r="AD318"/>
      <c r="AE318"/>
    </row>
    <row r="319" spans="1:31">
      <c r="A319"/>
      <c r="B319"/>
      <c r="C319"/>
      <c r="D319"/>
      <c r="E319"/>
      <c r="F319"/>
      <c r="G319"/>
      <c r="H319"/>
      <c r="I319"/>
      <c r="J319"/>
      <c r="K319"/>
      <c r="L319"/>
      <c r="M319"/>
      <c r="N319"/>
      <c r="O319"/>
      <c r="P319"/>
      <c r="Q319"/>
      <c r="R319"/>
      <c r="S319"/>
      <c r="T319"/>
      <c r="U319"/>
      <c r="V319"/>
      <c r="W319"/>
      <c r="X319"/>
      <c r="Y319"/>
      <c r="Z319"/>
      <c r="AA319"/>
      <c r="AB319"/>
      <c r="AC319"/>
      <c r="AD319"/>
      <c r="AE319"/>
    </row>
    <row r="320" spans="1:31">
      <c r="A320"/>
      <c r="B320"/>
      <c r="C320"/>
      <c r="D320"/>
      <c r="E320"/>
      <c r="F320"/>
      <c r="G320"/>
      <c r="H320"/>
      <c r="I320"/>
      <c r="J320"/>
      <c r="K320"/>
      <c r="L320"/>
      <c r="M320"/>
      <c r="N320"/>
      <c r="O320"/>
      <c r="P320"/>
      <c r="Q320"/>
      <c r="R320"/>
      <c r="S320"/>
      <c r="T320"/>
      <c r="U320"/>
      <c r="V320"/>
      <c r="W320"/>
      <c r="X320"/>
      <c r="Y320"/>
      <c r="Z320"/>
      <c r="AA320"/>
      <c r="AB320"/>
      <c r="AC320"/>
      <c r="AD320"/>
      <c r="AE320"/>
    </row>
    <row r="321" spans="1:31">
      <c r="A321"/>
      <c r="B321"/>
      <c r="C321"/>
      <c r="D321"/>
      <c r="E321"/>
      <c r="F321"/>
      <c r="G321"/>
      <c r="H321"/>
      <c r="I321"/>
      <c r="J321"/>
      <c r="K321"/>
      <c r="L321"/>
      <c r="M321"/>
      <c r="N321"/>
      <c r="O321"/>
      <c r="P321"/>
      <c r="Q321"/>
      <c r="R321"/>
      <c r="S321"/>
      <c r="T321"/>
      <c r="U321"/>
      <c r="V321"/>
      <c r="W321"/>
      <c r="X321"/>
      <c r="Y321"/>
      <c r="Z321"/>
      <c r="AA321"/>
      <c r="AB321"/>
      <c r="AC321"/>
      <c r="AD321"/>
      <c r="AE321"/>
    </row>
    <row r="322" spans="1:31">
      <c r="A322"/>
      <c r="B322"/>
      <c r="C322"/>
      <c r="D322"/>
      <c r="E322"/>
      <c r="F322"/>
      <c r="G322"/>
      <c r="H322"/>
      <c r="I322"/>
      <c r="J322"/>
      <c r="K322"/>
      <c r="L322"/>
      <c r="M322"/>
      <c r="N322"/>
      <c r="O322"/>
      <c r="P322"/>
      <c r="Q322"/>
      <c r="R322"/>
      <c r="S322"/>
      <c r="T322"/>
      <c r="U322"/>
      <c r="V322"/>
      <c r="W322"/>
      <c r="X322"/>
      <c r="Y322"/>
      <c r="Z322"/>
      <c r="AA322"/>
      <c r="AB322"/>
      <c r="AC322"/>
      <c r="AD322"/>
      <c r="AE322"/>
    </row>
    <row r="323" spans="1:31">
      <c r="A323"/>
      <c r="B323"/>
      <c r="C323"/>
      <c r="D323"/>
      <c r="E323"/>
      <c r="F323"/>
      <c r="G323"/>
      <c r="H323"/>
      <c r="I323"/>
      <c r="J323"/>
      <c r="K323"/>
      <c r="L323"/>
      <c r="M323"/>
      <c r="N323"/>
      <c r="O323"/>
      <c r="P323"/>
      <c r="Q323"/>
      <c r="R323"/>
      <c r="S323"/>
      <c r="T323"/>
      <c r="U323"/>
      <c r="V323"/>
      <c r="W323"/>
      <c r="X323"/>
      <c r="Y323"/>
      <c r="Z323"/>
      <c r="AA323"/>
      <c r="AB323"/>
      <c r="AC323"/>
      <c r="AD323"/>
      <c r="AE323"/>
    </row>
    <row r="324" spans="1:31">
      <c r="A324"/>
      <c r="B324"/>
      <c r="C324"/>
      <c r="D324"/>
      <c r="E324"/>
      <c r="F324"/>
      <c r="G324"/>
      <c r="H324"/>
      <c r="I324"/>
      <c r="J324"/>
      <c r="K324"/>
      <c r="L324"/>
      <c r="M324"/>
      <c r="N324"/>
      <c r="O324"/>
      <c r="P324"/>
      <c r="Q324"/>
      <c r="R324"/>
      <c r="S324"/>
      <c r="T324"/>
      <c r="U324"/>
      <c r="V324"/>
      <c r="W324"/>
      <c r="X324"/>
      <c r="Y324"/>
      <c r="Z324"/>
      <c r="AA324"/>
      <c r="AB324"/>
      <c r="AC324"/>
      <c r="AD324"/>
      <c r="AE324"/>
    </row>
    <row r="325" spans="1:31">
      <c r="A325"/>
      <c r="B325"/>
      <c r="C325"/>
      <c r="D325"/>
      <c r="E325"/>
      <c r="F325"/>
      <c r="G325"/>
      <c r="H325"/>
      <c r="I325"/>
      <c r="J325"/>
      <c r="K325"/>
      <c r="L325"/>
      <c r="M325"/>
      <c r="N325"/>
      <c r="O325"/>
      <c r="P325"/>
      <c r="Q325"/>
      <c r="R325"/>
      <c r="S325"/>
      <c r="T325"/>
      <c r="U325"/>
      <c r="V325"/>
      <c r="W325"/>
      <c r="X325"/>
      <c r="Y325"/>
      <c r="Z325"/>
      <c r="AA325"/>
      <c r="AB325"/>
      <c r="AC325"/>
      <c r="AD325"/>
      <c r="AE325"/>
    </row>
    <row r="326" spans="1:31">
      <c r="A326"/>
      <c r="B326"/>
      <c r="C326"/>
      <c r="D326"/>
      <c r="E326"/>
      <c r="F326"/>
      <c r="G326"/>
      <c r="H326"/>
      <c r="I326"/>
      <c r="J326"/>
      <c r="K326"/>
      <c r="L326"/>
      <c r="M326"/>
      <c r="N326"/>
      <c r="O326"/>
      <c r="P326"/>
      <c r="Q326"/>
      <c r="R326"/>
      <c r="S326"/>
      <c r="T326"/>
      <c r="U326"/>
      <c r="V326"/>
      <c r="W326"/>
      <c r="X326"/>
      <c r="Y326"/>
      <c r="Z326"/>
      <c r="AA326"/>
      <c r="AB326"/>
      <c r="AC326"/>
      <c r="AD326"/>
      <c r="AE326"/>
    </row>
    <row r="327" spans="1:31">
      <c r="A327"/>
      <c r="B327"/>
      <c r="C327"/>
      <c r="D327"/>
      <c r="E327"/>
      <c r="F327"/>
      <c r="G327"/>
      <c r="H327"/>
      <c r="I327"/>
      <c r="J327"/>
      <c r="K327"/>
      <c r="L327"/>
      <c r="M327"/>
      <c r="N327"/>
      <c r="O327"/>
      <c r="P327"/>
      <c r="Q327"/>
      <c r="R327"/>
      <c r="S327"/>
      <c r="T327"/>
      <c r="U327"/>
      <c r="V327"/>
      <c r="W327"/>
      <c r="X327"/>
      <c r="Y327"/>
      <c r="Z327"/>
      <c r="AA327"/>
      <c r="AB327"/>
      <c r="AC327"/>
      <c r="AD327"/>
      <c r="AE327"/>
    </row>
    <row r="328" spans="1:31">
      <c r="A328"/>
      <c r="B328"/>
      <c r="C328"/>
      <c r="D328"/>
      <c r="E328"/>
      <c r="F328"/>
      <c r="G328"/>
      <c r="H328"/>
      <c r="I328"/>
      <c r="J328"/>
      <c r="K328"/>
      <c r="L328"/>
      <c r="M328"/>
      <c r="N328"/>
      <c r="O328"/>
      <c r="P328"/>
      <c r="Q328"/>
      <c r="R328"/>
      <c r="S328"/>
      <c r="T328"/>
      <c r="U328"/>
      <c r="V328"/>
      <c r="W328"/>
      <c r="X328"/>
      <c r="Y328"/>
      <c r="Z328"/>
      <c r="AA328"/>
      <c r="AB328"/>
      <c r="AC328"/>
      <c r="AD328"/>
      <c r="AE328"/>
    </row>
    <row r="329" spans="1:31">
      <c r="A329"/>
      <c r="B329"/>
      <c r="C329"/>
      <c r="D329"/>
      <c r="E329"/>
      <c r="F329"/>
      <c r="G329"/>
      <c r="H329"/>
      <c r="I329"/>
      <c r="J329"/>
      <c r="K329"/>
      <c r="L329"/>
      <c r="M329"/>
      <c r="N329"/>
      <c r="O329"/>
      <c r="P329"/>
      <c r="Q329"/>
      <c r="R329"/>
      <c r="S329"/>
      <c r="T329"/>
      <c r="U329"/>
      <c r="V329"/>
      <c r="W329"/>
      <c r="X329"/>
      <c r="Y329"/>
      <c r="Z329"/>
      <c r="AA329"/>
      <c r="AB329"/>
      <c r="AC329"/>
      <c r="AD329"/>
      <c r="AE329"/>
    </row>
    <row r="330" spans="1:31">
      <c r="A330"/>
      <c r="B330"/>
      <c r="C330"/>
      <c r="D330"/>
      <c r="E330"/>
      <c r="F330"/>
      <c r="G330"/>
      <c r="H330"/>
      <c r="I330"/>
      <c r="J330"/>
      <c r="K330"/>
      <c r="L330"/>
      <c r="M330"/>
      <c r="N330"/>
      <c r="O330"/>
      <c r="P330"/>
      <c r="Q330"/>
      <c r="R330"/>
      <c r="S330"/>
      <c r="T330"/>
      <c r="U330"/>
      <c r="V330"/>
      <c r="W330"/>
      <c r="X330"/>
      <c r="Y330"/>
      <c r="Z330"/>
      <c r="AA330"/>
      <c r="AB330"/>
      <c r="AC330"/>
      <c r="AD330"/>
      <c r="AE330"/>
    </row>
    <row r="331" spans="1:31">
      <c r="A331"/>
      <c r="B331"/>
      <c r="C331"/>
      <c r="D331"/>
      <c r="E331"/>
      <c r="F331"/>
      <c r="G331"/>
      <c r="H331"/>
      <c r="I331"/>
      <c r="J331"/>
      <c r="K331"/>
      <c r="L331"/>
      <c r="M331"/>
      <c r="N331"/>
      <c r="O331"/>
      <c r="P331"/>
      <c r="Q331"/>
      <c r="R331"/>
      <c r="S331"/>
      <c r="T331"/>
      <c r="U331"/>
      <c r="V331"/>
      <c r="W331"/>
      <c r="X331"/>
      <c r="Y331"/>
      <c r="Z331"/>
      <c r="AA331"/>
      <c r="AB331"/>
      <c r="AC331"/>
      <c r="AD331"/>
      <c r="AE331"/>
    </row>
    <row r="332" spans="1:31">
      <c r="A332"/>
      <c r="B332"/>
      <c r="C332"/>
      <c r="D332"/>
      <c r="E332"/>
      <c r="F332"/>
      <c r="G332"/>
      <c r="H332"/>
      <c r="I332"/>
      <c r="J332"/>
      <c r="K332"/>
      <c r="L332"/>
      <c r="M332"/>
      <c r="N332"/>
      <c r="O332"/>
      <c r="P332"/>
      <c r="Q332"/>
      <c r="R332"/>
      <c r="S332"/>
      <c r="T332"/>
      <c r="U332"/>
      <c r="V332"/>
      <c r="W332"/>
      <c r="X332"/>
      <c r="Y332"/>
      <c r="Z332"/>
      <c r="AA332"/>
      <c r="AB332"/>
      <c r="AC332"/>
      <c r="AD332"/>
      <c r="AE332"/>
    </row>
    <row r="333" spans="1:31">
      <c r="A333"/>
      <c r="B333"/>
      <c r="C333"/>
      <c r="D333"/>
      <c r="E333"/>
      <c r="F333"/>
      <c r="G333"/>
      <c r="H333"/>
      <c r="I333"/>
      <c r="J333"/>
      <c r="K333"/>
      <c r="L333"/>
      <c r="M333"/>
      <c r="N333"/>
      <c r="O333"/>
      <c r="P333"/>
      <c r="Q333"/>
      <c r="R333"/>
      <c r="S333"/>
      <c r="T333"/>
      <c r="U333"/>
      <c r="V333"/>
      <c r="W333"/>
      <c r="X333"/>
      <c r="Y333"/>
      <c r="Z333"/>
      <c r="AA333"/>
      <c r="AB333"/>
      <c r="AC333"/>
      <c r="AD333"/>
      <c r="AE333"/>
    </row>
    <row r="334" spans="1:31">
      <c r="A334"/>
      <c r="B334"/>
      <c r="C334"/>
      <c r="D334"/>
      <c r="E334"/>
      <c r="F334"/>
      <c r="G334"/>
      <c r="H334"/>
      <c r="I334"/>
      <c r="J334"/>
      <c r="K334"/>
      <c r="L334"/>
      <c r="M334"/>
      <c r="N334"/>
      <c r="O334"/>
      <c r="P334"/>
      <c r="Q334"/>
      <c r="R334"/>
      <c r="S334"/>
      <c r="T334"/>
      <c r="U334"/>
      <c r="V334"/>
      <c r="W334"/>
      <c r="X334"/>
      <c r="Y334"/>
      <c r="Z334"/>
      <c r="AA334"/>
      <c r="AB334"/>
      <c r="AC334"/>
      <c r="AD334"/>
      <c r="AE334"/>
    </row>
    <row r="335" spans="1:31">
      <c r="A335"/>
      <c r="B335"/>
      <c r="C335"/>
      <c r="D335"/>
      <c r="E335"/>
      <c r="F335"/>
      <c r="G335"/>
      <c r="H335"/>
      <c r="I335"/>
      <c r="J335"/>
      <c r="K335"/>
      <c r="L335"/>
      <c r="M335"/>
      <c r="N335"/>
      <c r="O335"/>
      <c r="P335"/>
      <c r="Q335"/>
      <c r="R335"/>
      <c r="S335"/>
      <c r="T335"/>
      <c r="U335"/>
      <c r="V335"/>
      <c r="W335"/>
      <c r="X335"/>
      <c r="Y335"/>
      <c r="Z335"/>
      <c r="AA335"/>
      <c r="AB335"/>
      <c r="AC335"/>
      <c r="AD335"/>
      <c r="AE335"/>
    </row>
    <row r="336" spans="1:31">
      <c r="A336"/>
      <c r="B336"/>
      <c r="C336"/>
      <c r="D336"/>
      <c r="E336"/>
      <c r="F336"/>
      <c r="G336"/>
      <c r="H336"/>
      <c r="I336"/>
      <c r="J336"/>
      <c r="K336"/>
      <c r="L336"/>
      <c r="M336"/>
      <c r="N336"/>
      <c r="O336"/>
      <c r="P336"/>
      <c r="Q336"/>
      <c r="R336"/>
      <c r="S336"/>
      <c r="T336"/>
      <c r="U336"/>
      <c r="V336"/>
      <c r="W336"/>
      <c r="X336"/>
      <c r="Y336"/>
      <c r="Z336"/>
      <c r="AA336"/>
      <c r="AB336"/>
      <c r="AC336"/>
      <c r="AD336"/>
      <c r="AE336"/>
    </row>
    <row r="337" spans="1:31">
      <c r="A337"/>
      <c r="B337"/>
      <c r="C337"/>
      <c r="D337"/>
      <c r="E337"/>
      <c r="F337"/>
      <c r="G337"/>
      <c r="H337"/>
      <c r="I337"/>
      <c r="J337"/>
      <c r="K337"/>
      <c r="L337"/>
      <c r="M337"/>
      <c r="N337"/>
      <c r="O337"/>
      <c r="P337"/>
      <c r="Q337"/>
      <c r="R337"/>
      <c r="S337"/>
      <c r="T337"/>
      <c r="U337"/>
      <c r="V337"/>
      <c r="W337"/>
      <c r="X337"/>
      <c r="Y337"/>
      <c r="Z337"/>
      <c r="AA337"/>
      <c r="AB337"/>
      <c r="AC337"/>
      <c r="AD337"/>
      <c r="AE337"/>
    </row>
    <row r="338" spans="1:31">
      <c r="A338"/>
      <c r="B338"/>
      <c r="C338"/>
      <c r="D338"/>
      <c r="E338"/>
      <c r="F338"/>
      <c r="G338"/>
      <c r="H338"/>
      <c r="I338"/>
      <c r="J338"/>
      <c r="K338"/>
      <c r="L338"/>
      <c r="M338"/>
      <c r="N338"/>
      <c r="O338"/>
      <c r="P338"/>
      <c r="Q338"/>
      <c r="R338"/>
      <c r="S338"/>
      <c r="T338"/>
      <c r="U338"/>
      <c r="V338"/>
      <c r="W338"/>
      <c r="X338"/>
      <c r="Y338"/>
      <c r="Z338"/>
      <c r="AA338"/>
      <c r="AB338"/>
      <c r="AC338"/>
      <c r="AD338"/>
      <c r="AE338"/>
    </row>
    <row r="339" spans="1:31">
      <c r="A339"/>
      <c r="B339"/>
      <c r="C339"/>
      <c r="D339"/>
      <c r="E339"/>
      <c r="F339"/>
      <c r="G339"/>
      <c r="H339"/>
      <c r="I339"/>
      <c r="J339"/>
      <c r="K339"/>
      <c r="L339"/>
      <c r="M339"/>
      <c r="N339"/>
      <c r="O339"/>
      <c r="P339"/>
      <c r="Q339"/>
      <c r="R339"/>
      <c r="S339"/>
      <c r="T339"/>
      <c r="U339"/>
      <c r="V339"/>
      <c r="W339"/>
      <c r="X339"/>
      <c r="Y339"/>
      <c r="Z339"/>
      <c r="AA339"/>
      <c r="AB339"/>
      <c r="AC339"/>
      <c r="AD339"/>
      <c r="AE339"/>
    </row>
    <row r="340" spans="1:31">
      <c r="A340"/>
      <c r="B340"/>
      <c r="C340"/>
      <c r="D340"/>
      <c r="E340"/>
      <c r="F340"/>
      <c r="G340"/>
      <c r="H340"/>
      <c r="I340"/>
      <c r="J340"/>
      <c r="K340"/>
      <c r="L340"/>
      <c r="M340"/>
      <c r="N340"/>
      <c r="O340"/>
      <c r="P340"/>
      <c r="Q340"/>
      <c r="R340"/>
      <c r="S340"/>
      <c r="T340"/>
      <c r="U340"/>
      <c r="V340"/>
      <c r="W340"/>
      <c r="X340"/>
      <c r="Y340"/>
      <c r="Z340"/>
      <c r="AA340"/>
      <c r="AB340"/>
      <c r="AC340"/>
      <c r="AD340"/>
      <c r="AE340"/>
    </row>
    <row r="341" spans="1:31">
      <c r="A341"/>
      <c r="B341"/>
      <c r="C341"/>
      <c r="D341"/>
      <c r="E341"/>
      <c r="F341"/>
      <c r="G341"/>
      <c r="H341"/>
      <c r="I341"/>
      <c r="J341"/>
      <c r="K341"/>
      <c r="L341"/>
      <c r="M341"/>
      <c r="N341"/>
      <c r="O341"/>
      <c r="P341"/>
      <c r="Q341"/>
      <c r="R341"/>
      <c r="S341"/>
      <c r="T341"/>
      <c r="U341"/>
      <c r="V341"/>
      <c r="W341"/>
      <c r="X341"/>
      <c r="Y341"/>
      <c r="Z341"/>
      <c r="AA341"/>
      <c r="AB341"/>
      <c r="AC341"/>
      <c r="AD341"/>
      <c r="AE341"/>
    </row>
    <row r="342" spans="1:31">
      <c r="A342"/>
      <c r="B342"/>
      <c r="C342"/>
      <c r="D342"/>
      <c r="E342"/>
      <c r="F342"/>
      <c r="G342"/>
      <c r="H342"/>
      <c r="I342"/>
      <c r="J342"/>
      <c r="K342"/>
      <c r="L342"/>
      <c r="M342"/>
      <c r="N342"/>
      <c r="O342"/>
      <c r="P342"/>
      <c r="Q342"/>
      <c r="R342"/>
      <c r="S342"/>
      <c r="T342"/>
      <c r="U342"/>
      <c r="V342"/>
      <c r="W342"/>
      <c r="X342"/>
      <c r="Y342"/>
      <c r="Z342"/>
      <c r="AA342"/>
      <c r="AB342"/>
      <c r="AC342"/>
      <c r="AD342"/>
      <c r="AE342"/>
    </row>
    <row r="343" spans="1:31">
      <c r="A343"/>
      <c r="B343"/>
      <c r="C343"/>
      <c r="D343"/>
      <c r="E343"/>
      <c r="F343"/>
      <c r="G343"/>
      <c r="H343"/>
      <c r="I343"/>
      <c r="J343"/>
      <c r="K343"/>
      <c r="L343"/>
      <c r="M343"/>
      <c r="N343"/>
      <c r="O343"/>
      <c r="P343"/>
      <c r="Q343"/>
      <c r="R343"/>
      <c r="S343"/>
      <c r="T343"/>
      <c r="U343"/>
      <c r="V343"/>
      <c r="W343"/>
      <c r="X343"/>
      <c r="Y343"/>
      <c r="Z343"/>
      <c r="AA343"/>
      <c r="AB343"/>
      <c r="AC343"/>
      <c r="AD343"/>
      <c r="AE343"/>
    </row>
    <row r="344" spans="1:31">
      <c r="A344"/>
      <c r="B344"/>
      <c r="C344"/>
      <c r="D344"/>
      <c r="E344"/>
      <c r="F344"/>
      <c r="G344"/>
      <c r="H344"/>
      <c r="I344"/>
      <c r="J344"/>
      <c r="K344"/>
      <c r="L344"/>
      <c r="M344"/>
      <c r="N344"/>
      <c r="O344"/>
      <c r="P344"/>
      <c r="Q344"/>
      <c r="R344"/>
      <c r="S344"/>
      <c r="T344"/>
      <c r="U344"/>
      <c r="V344"/>
      <c r="W344"/>
      <c r="X344"/>
      <c r="Y344"/>
      <c r="Z344"/>
      <c r="AA344"/>
      <c r="AB344"/>
      <c r="AC344"/>
      <c r="AD344"/>
      <c r="AE344"/>
    </row>
    <row r="345" spans="1:31">
      <c r="A345"/>
      <c r="B345"/>
      <c r="C345"/>
      <c r="D345"/>
      <c r="E345"/>
      <c r="F345"/>
      <c r="G345"/>
      <c r="H345"/>
      <c r="I345"/>
      <c r="J345"/>
      <c r="K345"/>
      <c r="L345"/>
      <c r="M345"/>
      <c r="N345"/>
      <c r="O345"/>
      <c r="P345"/>
      <c r="Q345"/>
      <c r="R345"/>
      <c r="S345"/>
      <c r="T345"/>
      <c r="U345"/>
      <c r="V345"/>
      <c r="W345"/>
      <c r="X345"/>
      <c r="Y345"/>
      <c r="Z345"/>
      <c r="AA345"/>
      <c r="AB345"/>
      <c r="AC345"/>
      <c r="AD345"/>
      <c r="AE345"/>
    </row>
    <row r="346" spans="1:31">
      <c r="A346"/>
      <c r="B346"/>
      <c r="C346"/>
      <c r="D346"/>
      <c r="E346"/>
      <c r="F346"/>
      <c r="G346"/>
      <c r="H346"/>
      <c r="I346"/>
      <c r="J346"/>
      <c r="K346"/>
      <c r="L346"/>
      <c r="M346"/>
      <c r="N346"/>
      <c r="O346"/>
      <c r="P346"/>
      <c r="Q346"/>
      <c r="R346"/>
      <c r="S346"/>
      <c r="T346"/>
      <c r="U346"/>
      <c r="V346"/>
      <c r="W346"/>
      <c r="X346"/>
      <c r="Y346"/>
      <c r="Z346"/>
      <c r="AA346"/>
      <c r="AB346"/>
      <c r="AC346"/>
      <c r="AD346"/>
      <c r="AE346"/>
    </row>
    <row r="347" spans="1:31">
      <c r="A347"/>
      <c r="B347"/>
      <c r="C347"/>
      <c r="D347"/>
      <c r="E347"/>
      <c r="F347"/>
      <c r="G347"/>
      <c r="H347"/>
      <c r="I347"/>
      <c r="J347"/>
      <c r="K347"/>
      <c r="L347"/>
      <c r="M347"/>
      <c r="N347"/>
      <c r="O347"/>
      <c r="P347"/>
      <c r="Q347"/>
      <c r="R347"/>
      <c r="S347"/>
      <c r="T347"/>
      <c r="U347"/>
      <c r="V347"/>
      <c r="W347"/>
      <c r="X347"/>
      <c r="Y347"/>
      <c r="Z347"/>
      <c r="AA347"/>
      <c r="AB347"/>
      <c r="AC347"/>
      <c r="AD347"/>
      <c r="AE347"/>
    </row>
    <row r="348" spans="1:31">
      <c r="A348"/>
      <c r="B348"/>
      <c r="C348"/>
      <c r="D348"/>
      <c r="E348"/>
      <c r="F348"/>
      <c r="G348"/>
      <c r="H348"/>
      <c r="I348"/>
      <c r="J348"/>
      <c r="K348"/>
      <c r="L348"/>
      <c r="M348"/>
      <c r="N348"/>
      <c r="O348"/>
      <c r="P348"/>
      <c r="Q348"/>
      <c r="R348"/>
      <c r="S348"/>
      <c r="T348"/>
      <c r="U348"/>
      <c r="V348"/>
      <c r="W348"/>
      <c r="X348"/>
      <c r="Y348"/>
      <c r="Z348"/>
      <c r="AA348"/>
      <c r="AB348"/>
      <c r="AC348"/>
      <c r="AD348"/>
      <c r="AE348"/>
    </row>
    <row r="349" spans="1:31">
      <c r="A349"/>
      <c r="B349"/>
      <c r="C349"/>
      <c r="D349"/>
      <c r="E349"/>
      <c r="F349"/>
      <c r="G349"/>
      <c r="H349"/>
      <c r="I349"/>
      <c r="J349"/>
      <c r="K349"/>
      <c r="L349"/>
      <c r="M349"/>
      <c r="N349"/>
      <c r="O349"/>
      <c r="P349"/>
      <c r="Q349"/>
      <c r="R349"/>
      <c r="S349"/>
      <c r="T349"/>
      <c r="U349"/>
      <c r="V349"/>
      <c r="W349"/>
      <c r="X349"/>
      <c r="Y349"/>
      <c r="Z349"/>
      <c r="AA349"/>
      <c r="AB349"/>
      <c r="AC349"/>
      <c r="AD349"/>
      <c r="AE349"/>
    </row>
    <row r="350" spans="1:31">
      <c r="A350"/>
      <c r="B350"/>
      <c r="C350"/>
      <c r="D350"/>
      <c r="E350"/>
      <c r="F350"/>
      <c r="G350"/>
      <c r="H350"/>
      <c r="I350"/>
      <c r="J350"/>
      <c r="K350"/>
      <c r="L350"/>
      <c r="M350"/>
      <c r="N350"/>
      <c r="O350"/>
      <c r="P350"/>
      <c r="Q350"/>
      <c r="R350"/>
      <c r="S350"/>
      <c r="T350"/>
      <c r="U350"/>
      <c r="V350"/>
      <c r="W350"/>
      <c r="X350"/>
      <c r="Y350"/>
      <c r="Z350"/>
      <c r="AA350"/>
      <c r="AB350"/>
      <c r="AC350"/>
      <c r="AD350"/>
      <c r="AE350"/>
    </row>
    <row r="351" spans="1:31">
      <c r="A351"/>
      <c r="B351"/>
      <c r="C351"/>
      <c r="D351"/>
      <c r="E351"/>
      <c r="F351"/>
      <c r="G351"/>
      <c r="H351"/>
      <c r="I351"/>
      <c r="J351"/>
      <c r="K351"/>
      <c r="L351"/>
      <c r="M351"/>
      <c r="N351"/>
      <c r="O351"/>
      <c r="P351"/>
      <c r="Q351"/>
      <c r="R351"/>
      <c r="S351"/>
      <c r="T351"/>
      <c r="U351"/>
      <c r="V351"/>
      <c r="W351"/>
      <c r="X351"/>
      <c r="Y351"/>
      <c r="Z351"/>
      <c r="AA351"/>
      <c r="AB351"/>
      <c r="AC351"/>
      <c r="AD351"/>
      <c r="AE351"/>
    </row>
    <row r="352" spans="1:31">
      <c r="A352"/>
      <c r="B352"/>
      <c r="C352"/>
      <c r="D352"/>
      <c r="E352"/>
      <c r="F352"/>
      <c r="G352"/>
      <c r="H352"/>
      <c r="I352"/>
      <c r="J352"/>
      <c r="K352"/>
      <c r="L352"/>
      <c r="M352"/>
      <c r="N352"/>
      <c r="O352"/>
      <c r="P352"/>
      <c r="Q352"/>
      <c r="R352"/>
      <c r="S352"/>
      <c r="T352"/>
      <c r="U352"/>
      <c r="V352"/>
      <c r="W352"/>
      <c r="X352"/>
      <c r="Y352"/>
      <c r="Z352"/>
      <c r="AA352"/>
      <c r="AB352"/>
      <c r="AC352"/>
      <c r="AD352"/>
      <c r="AE352"/>
    </row>
    <row r="353" spans="1:31">
      <c r="A353"/>
      <c r="B353"/>
      <c r="C353"/>
      <c r="D353"/>
      <c r="E353"/>
      <c r="F353"/>
      <c r="G353"/>
      <c r="H353"/>
      <c r="I353"/>
      <c r="J353"/>
      <c r="K353"/>
      <c r="L353"/>
      <c r="M353"/>
      <c r="N353"/>
      <c r="O353"/>
      <c r="P353"/>
      <c r="Q353"/>
      <c r="R353"/>
      <c r="S353"/>
      <c r="T353"/>
      <c r="U353"/>
      <c r="V353"/>
      <c r="W353"/>
      <c r="X353"/>
      <c r="Y353"/>
      <c r="Z353"/>
      <c r="AA353"/>
      <c r="AB353"/>
      <c r="AC353"/>
      <c r="AD353"/>
      <c r="AE353"/>
    </row>
    <row r="354" spans="1:31">
      <c r="A354"/>
      <c r="B354"/>
      <c r="C354"/>
      <c r="D354"/>
      <c r="E354"/>
      <c r="F354"/>
      <c r="G354"/>
      <c r="H354"/>
      <c r="I354"/>
      <c r="J354"/>
      <c r="K354"/>
      <c r="L354"/>
      <c r="M354"/>
      <c r="N354"/>
      <c r="O354"/>
      <c r="P354"/>
      <c r="Q354"/>
      <c r="R354"/>
      <c r="S354"/>
      <c r="T354"/>
      <c r="U354"/>
      <c r="V354"/>
      <c r="W354"/>
      <c r="X354"/>
      <c r="Y354"/>
      <c r="Z354"/>
      <c r="AA354"/>
      <c r="AB354"/>
      <c r="AC354"/>
      <c r="AD354"/>
      <c r="AE354"/>
    </row>
    <row r="355" spans="1:31">
      <c r="A355"/>
      <c r="B355"/>
      <c r="C355"/>
      <c r="D355"/>
      <c r="E355"/>
      <c r="F355"/>
      <c r="G355"/>
      <c r="H355"/>
      <c r="I355"/>
      <c r="J355"/>
      <c r="K355"/>
      <c r="L355"/>
      <c r="M355"/>
      <c r="N355"/>
      <c r="O355"/>
      <c r="P355"/>
      <c r="Q355"/>
      <c r="R355"/>
      <c r="S355"/>
      <c r="T355"/>
      <c r="U355"/>
      <c r="V355"/>
      <c r="W355"/>
      <c r="X355"/>
      <c r="Y355"/>
      <c r="Z355"/>
      <c r="AA355"/>
      <c r="AB355"/>
      <c r="AC355"/>
      <c r="AD355"/>
      <c r="AE355"/>
    </row>
    <row r="356" spans="1:31">
      <c r="A356"/>
      <c r="B356"/>
      <c r="C356"/>
      <c r="D356"/>
      <c r="E356"/>
      <c r="F356"/>
      <c r="G356"/>
      <c r="H356"/>
      <c r="I356"/>
      <c r="J356"/>
      <c r="K356"/>
      <c r="L356"/>
      <c r="M356"/>
      <c r="N356"/>
      <c r="O356"/>
      <c r="P356"/>
      <c r="Q356"/>
      <c r="R356"/>
      <c r="S356"/>
      <c r="T356"/>
      <c r="U356"/>
      <c r="V356"/>
      <c r="W356"/>
      <c r="X356"/>
      <c r="Y356"/>
      <c r="Z356"/>
      <c r="AA356"/>
      <c r="AB356"/>
      <c r="AC356"/>
      <c r="AD356"/>
      <c r="AE356"/>
    </row>
    <row r="357" spans="1:31">
      <c r="A357"/>
      <c r="B357"/>
      <c r="C357"/>
      <c r="D357"/>
      <c r="E357"/>
      <c r="F357"/>
      <c r="G357"/>
      <c r="H357"/>
      <c r="I357"/>
      <c r="J357"/>
      <c r="K357"/>
      <c r="L357"/>
      <c r="M357"/>
      <c r="N357"/>
      <c r="O357"/>
      <c r="P357"/>
      <c r="Q357"/>
      <c r="R357"/>
      <c r="S357"/>
      <c r="T357"/>
      <c r="U357"/>
      <c r="V357"/>
      <c r="W357"/>
      <c r="X357"/>
      <c r="Y357"/>
      <c r="Z357"/>
      <c r="AA357"/>
      <c r="AB357"/>
      <c r="AC357"/>
      <c r="AD357"/>
      <c r="AE357"/>
    </row>
    <row r="358" spans="1:31">
      <c r="A358"/>
      <c r="B358"/>
      <c r="C358"/>
      <c r="D358"/>
      <c r="E358"/>
      <c r="F358"/>
      <c r="G358"/>
      <c r="H358"/>
      <c r="I358"/>
      <c r="J358"/>
      <c r="K358"/>
      <c r="L358"/>
      <c r="M358"/>
      <c r="N358"/>
      <c r="O358"/>
      <c r="P358"/>
      <c r="Q358"/>
      <c r="R358"/>
      <c r="S358"/>
      <c r="T358"/>
      <c r="U358"/>
      <c r="V358"/>
      <c r="W358"/>
      <c r="X358"/>
      <c r="Y358"/>
      <c r="Z358"/>
      <c r="AA358"/>
      <c r="AB358"/>
      <c r="AC358"/>
      <c r="AD358"/>
      <c r="AE358"/>
    </row>
    <row r="359" spans="1:31">
      <c r="A359"/>
      <c r="B359"/>
      <c r="C359"/>
      <c r="D359"/>
      <c r="E359"/>
      <c r="F359"/>
      <c r="G359"/>
      <c r="H359"/>
      <c r="I359"/>
      <c r="J359"/>
      <c r="K359"/>
      <c r="L359"/>
      <c r="M359"/>
      <c r="N359"/>
      <c r="O359"/>
      <c r="P359"/>
      <c r="Q359"/>
      <c r="R359"/>
      <c r="S359"/>
      <c r="T359"/>
      <c r="U359"/>
      <c r="V359"/>
      <c r="W359"/>
      <c r="X359"/>
      <c r="Y359"/>
      <c r="Z359"/>
      <c r="AA359"/>
      <c r="AB359"/>
      <c r="AC359"/>
      <c r="AD359"/>
      <c r="AE359"/>
    </row>
    <row r="360" spans="1:31">
      <c r="A360"/>
      <c r="B360"/>
      <c r="C360"/>
      <c r="D360"/>
      <c r="E360"/>
      <c r="F360"/>
      <c r="G360"/>
      <c r="H360"/>
      <c r="I360"/>
      <c r="J360"/>
      <c r="K360"/>
      <c r="L360"/>
      <c r="M360"/>
      <c r="N360"/>
      <c r="O360"/>
      <c r="P360"/>
      <c r="Q360"/>
      <c r="R360"/>
      <c r="S360"/>
      <c r="T360"/>
      <c r="U360"/>
      <c r="V360"/>
      <c r="W360"/>
      <c r="X360"/>
      <c r="Y360"/>
      <c r="Z360"/>
      <c r="AA360"/>
      <c r="AB360"/>
      <c r="AC360"/>
      <c r="AD360"/>
      <c r="AE360"/>
    </row>
    <row r="361" spans="1:31">
      <c r="A361"/>
      <c r="B361"/>
      <c r="C361"/>
      <c r="D361"/>
      <c r="E361"/>
      <c r="F361"/>
      <c r="G361"/>
      <c r="H361"/>
      <c r="I361"/>
      <c r="J361"/>
      <c r="K361"/>
      <c r="L361"/>
      <c r="M361"/>
      <c r="N361"/>
      <c r="O361"/>
      <c r="P361"/>
      <c r="Q361"/>
      <c r="R361"/>
      <c r="S361"/>
      <c r="T361"/>
      <c r="U361"/>
      <c r="V361"/>
      <c r="W361"/>
      <c r="X361"/>
      <c r="Y361"/>
      <c r="Z361"/>
      <c r="AA361"/>
      <c r="AB361"/>
      <c r="AC361"/>
      <c r="AD361"/>
      <c r="AE361"/>
    </row>
    <row r="362" spans="1:31">
      <c r="A362"/>
      <c r="B362"/>
      <c r="C362"/>
      <c r="D362"/>
      <c r="E362"/>
      <c r="F362"/>
      <c r="G362"/>
      <c r="H362"/>
      <c r="I362"/>
      <c r="J362"/>
      <c r="K362"/>
      <c r="L362"/>
      <c r="M362"/>
      <c r="N362"/>
      <c r="O362"/>
      <c r="P362"/>
      <c r="Q362"/>
      <c r="R362"/>
      <c r="S362"/>
      <c r="T362"/>
      <c r="U362"/>
      <c r="V362"/>
      <c r="W362"/>
      <c r="X362"/>
      <c r="Y362"/>
      <c r="Z362"/>
      <c r="AA362"/>
      <c r="AB362"/>
      <c r="AC362"/>
      <c r="AD362"/>
      <c r="AE362"/>
    </row>
    <row r="363" spans="1:31">
      <c r="A363"/>
      <c r="B363"/>
      <c r="C363"/>
      <c r="D363"/>
      <c r="E363"/>
      <c r="F363"/>
      <c r="G363"/>
      <c r="H363"/>
      <c r="I363"/>
      <c r="J363"/>
      <c r="K363"/>
      <c r="L363"/>
      <c r="M363"/>
      <c r="N363"/>
      <c r="O363"/>
      <c r="P363"/>
      <c r="Q363"/>
      <c r="R363"/>
      <c r="S363"/>
      <c r="T363"/>
      <c r="U363"/>
      <c r="V363"/>
      <c r="W363"/>
      <c r="X363"/>
      <c r="Y363"/>
      <c r="Z363"/>
      <c r="AA363"/>
      <c r="AB363"/>
      <c r="AC363"/>
      <c r="AD363"/>
      <c r="AE363"/>
    </row>
    <row r="364" spans="1:31">
      <c r="A364"/>
      <c r="B364"/>
      <c r="C364"/>
      <c r="D364"/>
      <c r="E364"/>
      <c r="F364"/>
      <c r="G364"/>
      <c r="H364"/>
      <c r="I364"/>
      <c r="J364"/>
      <c r="K364"/>
      <c r="L364"/>
      <c r="M364"/>
      <c r="N364"/>
      <c r="O364"/>
      <c r="P364"/>
      <c r="Q364"/>
      <c r="R364"/>
      <c r="S364"/>
      <c r="T364"/>
      <c r="U364"/>
      <c r="V364"/>
      <c r="W364"/>
      <c r="X364"/>
      <c r="Y364"/>
      <c r="Z364"/>
      <c r="AA364"/>
      <c r="AB364"/>
      <c r="AC364"/>
      <c r="AD364"/>
      <c r="AE364"/>
    </row>
    <row r="365" spans="1:31">
      <c r="A365"/>
      <c r="B365"/>
      <c r="C365"/>
      <c r="D365"/>
      <c r="E365"/>
      <c r="F365"/>
      <c r="G365"/>
      <c r="H365"/>
      <c r="I365"/>
      <c r="J365"/>
      <c r="K365"/>
      <c r="L365"/>
      <c r="M365"/>
      <c r="N365"/>
      <c r="O365"/>
      <c r="P365"/>
      <c r="Q365"/>
      <c r="R365"/>
      <c r="S365"/>
      <c r="T365"/>
      <c r="U365"/>
      <c r="V365"/>
      <c r="W365"/>
      <c r="X365"/>
      <c r="Y365"/>
      <c r="Z365"/>
      <c r="AA365"/>
      <c r="AB365"/>
      <c r="AC365"/>
      <c r="AD365"/>
      <c r="AE365"/>
    </row>
    <row r="366" spans="1:31">
      <c r="A366"/>
      <c r="B366"/>
      <c r="C366"/>
      <c r="D366"/>
      <c r="E366"/>
      <c r="F366"/>
      <c r="G366"/>
      <c r="H366"/>
      <c r="I366"/>
      <c r="J366"/>
      <c r="K366"/>
      <c r="L366"/>
      <c r="M366"/>
      <c r="N366"/>
      <c r="O366"/>
      <c r="P366"/>
      <c r="Q366"/>
      <c r="R366"/>
      <c r="S366"/>
      <c r="T366"/>
      <c r="U366"/>
      <c r="V366"/>
      <c r="W366"/>
      <c r="X366"/>
      <c r="Y366"/>
      <c r="Z366"/>
      <c r="AA366"/>
      <c r="AB366"/>
      <c r="AC366"/>
      <c r="AD366"/>
      <c r="AE366"/>
    </row>
    <row r="367" spans="1:31">
      <c r="A367"/>
      <c r="B367"/>
      <c r="C367"/>
      <c r="D367"/>
      <c r="E367"/>
      <c r="F367"/>
      <c r="G367"/>
      <c r="H367"/>
      <c r="I367"/>
      <c r="J367"/>
      <c r="K367"/>
      <c r="L367"/>
      <c r="M367"/>
      <c r="N367"/>
      <c r="O367"/>
      <c r="P367"/>
      <c r="Q367"/>
      <c r="R367"/>
      <c r="S367"/>
      <c r="T367"/>
      <c r="U367"/>
      <c r="V367"/>
      <c r="W367"/>
      <c r="X367"/>
      <c r="Y367"/>
      <c r="Z367"/>
      <c r="AA367"/>
      <c r="AB367"/>
      <c r="AC367"/>
      <c r="AD367"/>
      <c r="AE367"/>
    </row>
    <row r="368" spans="1:31">
      <c r="A368"/>
      <c r="B368"/>
      <c r="C368"/>
      <c r="D368"/>
      <c r="E368"/>
      <c r="F368"/>
      <c r="G368"/>
      <c r="H368"/>
      <c r="I368"/>
      <c r="J368"/>
      <c r="K368"/>
      <c r="L368"/>
      <c r="M368"/>
      <c r="N368"/>
      <c r="O368"/>
      <c r="P368"/>
      <c r="Q368"/>
      <c r="R368"/>
      <c r="S368"/>
      <c r="T368"/>
      <c r="U368"/>
      <c r="V368"/>
      <c r="W368"/>
      <c r="X368"/>
      <c r="Y368"/>
      <c r="Z368"/>
      <c r="AA368"/>
      <c r="AB368"/>
      <c r="AC368"/>
      <c r="AD368"/>
      <c r="AE368"/>
    </row>
    <row r="369" spans="1:31">
      <c r="A369"/>
      <c r="B369"/>
      <c r="C369"/>
      <c r="D369"/>
      <c r="E369"/>
      <c r="F369"/>
      <c r="G369"/>
      <c r="H369"/>
      <c r="I369"/>
      <c r="J369"/>
      <c r="K369"/>
      <c r="L369"/>
      <c r="M369"/>
      <c r="N369"/>
      <c r="O369"/>
      <c r="P369"/>
      <c r="Q369"/>
      <c r="R369"/>
      <c r="S369"/>
      <c r="T369"/>
      <c r="U369"/>
      <c r="V369"/>
      <c r="W369"/>
      <c r="X369"/>
      <c r="Y369"/>
      <c r="Z369"/>
      <c r="AA369"/>
      <c r="AB369"/>
      <c r="AC369"/>
      <c r="AD369"/>
      <c r="AE369"/>
    </row>
    <row r="370" spans="1:31">
      <c r="A370"/>
      <c r="B370"/>
      <c r="C370"/>
      <c r="D370"/>
      <c r="E370"/>
      <c r="F370"/>
      <c r="G370"/>
      <c r="H370"/>
      <c r="I370"/>
      <c r="J370"/>
      <c r="K370"/>
      <c r="L370"/>
      <c r="M370"/>
      <c r="N370"/>
      <c r="O370"/>
      <c r="P370"/>
      <c r="Q370"/>
      <c r="R370"/>
      <c r="S370"/>
      <c r="T370"/>
      <c r="U370"/>
      <c r="V370"/>
      <c r="W370"/>
      <c r="X370"/>
      <c r="Y370"/>
      <c r="Z370"/>
      <c r="AA370"/>
      <c r="AB370"/>
      <c r="AC370"/>
      <c r="AD370"/>
      <c r="AE370"/>
    </row>
    <row r="371" spans="1:31">
      <c r="A371"/>
      <c r="B371"/>
      <c r="C371"/>
      <c r="D371"/>
      <c r="E371"/>
      <c r="F371"/>
      <c r="G371"/>
      <c r="H371"/>
      <c r="I371"/>
      <c r="J371"/>
      <c r="K371"/>
      <c r="L371"/>
      <c r="M371"/>
      <c r="N371"/>
      <c r="O371"/>
      <c r="P371"/>
      <c r="Q371"/>
      <c r="R371"/>
      <c r="S371"/>
      <c r="T371"/>
      <c r="U371"/>
      <c r="V371"/>
      <c r="W371"/>
      <c r="X371"/>
      <c r="Y371"/>
      <c r="Z371"/>
      <c r="AA371"/>
      <c r="AB371"/>
      <c r="AC371"/>
      <c r="AD371"/>
      <c r="AE371"/>
    </row>
    <row r="372" spans="1:31">
      <c r="A372"/>
      <c r="B372"/>
      <c r="C372"/>
      <c r="D372"/>
      <c r="E372"/>
      <c r="F372"/>
      <c r="G372"/>
      <c r="H372"/>
      <c r="I372"/>
      <c r="J372"/>
      <c r="K372"/>
      <c r="L372"/>
      <c r="M372"/>
      <c r="N372"/>
      <c r="O372"/>
      <c r="P372"/>
      <c r="Q372"/>
      <c r="R372"/>
      <c r="S372"/>
      <c r="T372"/>
      <c r="U372"/>
      <c r="V372"/>
      <c r="W372"/>
      <c r="X372"/>
      <c r="Y372"/>
      <c r="Z372"/>
      <c r="AA372"/>
      <c r="AB372"/>
      <c r="AC372"/>
      <c r="AD372"/>
      <c r="AE372"/>
    </row>
    <row r="373" spans="1:31">
      <c r="A373"/>
      <c r="B373"/>
      <c r="C373"/>
      <c r="D373"/>
      <c r="E373"/>
      <c r="F373"/>
      <c r="G373"/>
      <c r="H373"/>
      <c r="I373"/>
      <c r="J373"/>
      <c r="K373"/>
      <c r="L373"/>
      <c r="M373"/>
      <c r="N373"/>
      <c r="O373"/>
      <c r="P373"/>
      <c r="Q373"/>
      <c r="R373"/>
      <c r="S373"/>
      <c r="T373"/>
      <c r="U373"/>
      <c r="V373"/>
      <c r="W373"/>
      <c r="X373"/>
      <c r="Y373"/>
      <c r="Z373"/>
      <c r="AA373"/>
      <c r="AB373"/>
      <c r="AC373"/>
      <c r="AD373"/>
      <c r="AE373"/>
    </row>
    <row r="374" spans="1:31">
      <c r="A374"/>
      <c r="B374"/>
      <c r="C374"/>
      <c r="D374"/>
      <c r="E374"/>
      <c r="F374"/>
      <c r="G374"/>
      <c r="H374"/>
      <c r="I374"/>
      <c r="J374"/>
      <c r="K374"/>
      <c r="L374"/>
      <c r="M374"/>
      <c r="N374"/>
      <c r="O374"/>
      <c r="P374"/>
      <c r="Q374"/>
      <c r="R374"/>
      <c r="S374"/>
      <c r="T374"/>
      <c r="U374"/>
      <c r="V374"/>
      <c r="W374"/>
      <c r="X374"/>
      <c r="Y374"/>
      <c r="Z374"/>
      <c r="AA374"/>
      <c r="AB374"/>
      <c r="AC374"/>
      <c r="AD374"/>
      <c r="AE374"/>
    </row>
    <row r="375" spans="1:31">
      <c r="A375"/>
      <c r="B375"/>
      <c r="C375"/>
      <c r="D375"/>
      <c r="E375"/>
      <c r="F375"/>
      <c r="G375"/>
      <c r="H375"/>
      <c r="I375"/>
      <c r="J375"/>
      <c r="K375"/>
      <c r="L375"/>
      <c r="M375"/>
      <c r="N375"/>
      <c r="O375"/>
      <c r="P375"/>
      <c r="Q375"/>
      <c r="R375"/>
      <c r="S375"/>
      <c r="T375"/>
      <c r="U375"/>
      <c r="V375"/>
      <c r="W375"/>
      <c r="X375"/>
      <c r="Y375"/>
      <c r="Z375"/>
      <c r="AA375"/>
      <c r="AB375"/>
      <c r="AC375"/>
      <c r="AD375"/>
      <c r="AE375"/>
    </row>
    <row r="376" spans="1:31">
      <c r="A376"/>
      <c r="B376"/>
      <c r="C376"/>
      <c r="D376"/>
      <c r="E376"/>
      <c r="F376"/>
      <c r="G376"/>
      <c r="H376"/>
      <c r="I376"/>
      <c r="J376"/>
      <c r="K376"/>
      <c r="L376"/>
      <c r="M376"/>
      <c r="N376"/>
      <c r="O376"/>
      <c r="P376"/>
      <c r="Q376"/>
      <c r="R376"/>
      <c r="S376"/>
      <c r="T376"/>
      <c r="U376"/>
      <c r="V376"/>
      <c r="W376"/>
      <c r="X376"/>
      <c r="Y376"/>
      <c r="Z376"/>
      <c r="AA376"/>
      <c r="AB376"/>
      <c r="AC376"/>
      <c r="AD376"/>
      <c r="AE376"/>
    </row>
    <row r="377" spans="1:31">
      <c r="A377"/>
      <c r="B377"/>
      <c r="C377"/>
      <c r="D377"/>
      <c r="E377"/>
      <c r="F377"/>
      <c r="G377"/>
      <c r="H377"/>
      <c r="I377"/>
      <c r="J377"/>
      <c r="K377"/>
      <c r="L377"/>
      <c r="M377"/>
      <c r="N377"/>
      <c r="O377"/>
      <c r="P377"/>
      <c r="Q377"/>
      <c r="R377"/>
      <c r="S377"/>
      <c r="T377"/>
      <c r="U377"/>
      <c r="V377"/>
      <c r="W377"/>
      <c r="X377"/>
      <c r="Y377"/>
      <c r="Z377"/>
      <c r="AA377"/>
      <c r="AB377"/>
      <c r="AC377"/>
      <c r="AD377"/>
      <c r="AE377"/>
    </row>
    <row r="378" spans="1:31">
      <c r="A378"/>
      <c r="B378"/>
      <c r="C378"/>
      <c r="D378"/>
      <c r="E378"/>
      <c r="F378"/>
      <c r="G378"/>
      <c r="H378"/>
      <c r="I378"/>
      <c r="J378"/>
      <c r="K378"/>
      <c r="L378"/>
      <c r="M378"/>
      <c r="N378"/>
      <c r="O378"/>
      <c r="P378"/>
      <c r="Q378"/>
      <c r="R378"/>
      <c r="S378"/>
      <c r="T378"/>
      <c r="U378"/>
      <c r="V378"/>
      <c r="W378"/>
      <c r="X378"/>
      <c r="Y378"/>
      <c r="Z378"/>
      <c r="AA378"/>
      <c r="AB378"/>
      <c r="AC378"/>
      <c r="AD378"/>
      <c r="AE378"/>
    </row>
    <row r="379" spans="1:31">
      <c r="A379"/>
      <c r="B379"/>
      <c r="C379"/>
      <c r="D379"/>
      <c r="E379"/>
      <c r="F379"/>
      <c r="G379"/>
      <c r="H379"/>
      <c r="I379"/>
      <c r="J379"/>
      <c r="K379"/>
      <c r="L379"/>
      <c r="M379"/>
      <c r="N379"/>
      <c r="O379"/>
      <c r="P379"/>
      <c r="Q379"/>
      <c r="R379"/>
      <c r="S379"/>
      <c r="T379"/>
      <c r="U379"/>
      <c r="V379"/>
      <c r="W379"/>
      <c r="X379"/>
      <c r="Y379"/>
      <c r="Z379"/>
      <c r="AA379"/>
      <c r="AB379"/>
      <c r="AC379"/>
      <c r="AD379"/>
      <c r="AE379"/>
    </row>
    <row r="380" spans="1:31">
      <c r="A380"/>
      <c r="B380"/>
      <c r="C380"/>
      <c r="D380"/>
      <c r="E380"/>
      <c r="F380"/>
      <c r="G380"/>
      <c r="H380"/>
      <c r="I380"/>
      <c r="J380"/>
      <c r="K380"/>
      <c r="L380"/>
      <c r="M380"/>
      <c r="N380"/>
      <c r="O380"/>
      <c r="P380"/>
      <c r="Q380"/>
      <c r="R380"/>
      <c r="S380"/>
      <c r="T380"/>
      <c r="U380"/>
      <c r="V380"/>
      <c r="W380"/>
      <c r="X380"/>
      <c r="Y380"/>
      <c r="Z380"/>
      <c r="AA380"/>
      <c r="AB380"/>
      <c r="AC380"/>
      <c r="AD380"/>
      <c r="AE380"/>
    </row>
    <row r="381" spans="1:31">
      <c r="A381"/>
      <c r="B381"/>
      <c r="C381"/>
      <c r="D381"/>
      <c r="E381"/>
      <c r="F381"/>
      <c r="G381"/>
      <c r="H381"/>
      <c r="I381"/>
      <c r="J381"/>
      <c r="K381"/>
      <c r="L381"/>
      <c r="M381"/>
      <c r="N381"/>
      <c r="O381"/>
      <c r="P381"/>
      <c r="Q381"/>
      <c r="R381"/>
      <c r="S381"/>
      <c r="T381"/>
      <c r="U381"/>
      <c r="V381"/>
      <c r="W381"/>
      <c r="X381"/>
      <c r="Y381"/>
      <c r="Z381"/>
      <c r="AA381"/>
      <c r="AB381"/>
      <c r="AC381"/>
      <c r="AD381"/>
      <c r="AE381"/>
    </row>
    <row r="382" spans="1:31">
      <c r="A382"/>
      <c r="B382"/>
      <c r="C382"/>
      <c r="D382"/>
      <c r="E382"/>
      <c r="F382"/>
      <c r="G382"/>
      <c r="H382"/>
      <c r="I382"/>
      <c r="J382"/>
      <c r="K382"/>
      <c r="L382"/>
      <c r="M382"/>
      <c r="N382"/>
      <c r="O382"/>
      <c r="P382"/>
      <c r="Q382"/>
      <c r="R382"/>
      <c r="S382"/>
      <c r="T382"/>
      <c r="U382"/>
      <c r="V382"/>
      <c r="W382"/>
      <c r="X382"/>
      <c r="Y382"/>
      <c r="Z382"/>
      <c r="AA382"/>
      <c r="AB382"/>
      <c r="AC382"/>
      <c r="AD382"/>
      <c r="AE382"/>
    </row>
    <row r="383" spans="1:31">
      <c r="A383"/>
      <c r="B383"/>
      <c r="C383"/>
      <c r="D383"/>
      <c r="E383"/>
      <c r="F383"/>
      <c r="G383"/>
      <c r="H383"/>
      <c r="I383"/>
      <c r="J383"/>
      <c r="K383"/>
      <c r="L383"/>
      <c r="M383"/>
      <c r="N383"/>
      <c r="O383"/>
      <c r="P383"/>
      <c r="Q383"/>
      <c r="R383"/>
      <c r="S383"/>
      <c r="T383"/>
      <c r="U383"/>
      <c r="V383"/>
      <c r="W383"/>
      <c r="X383"/>
      <c r="Y383"/>
      <c r="Z383"/>
      <c r="AA383"/>
      <c r="AB383"/>
      <c r="AC383"/>
      <c r="AD383"/>
      <c r="AE383"/>
    </row>
    <row r="384" spans="1:31">
      <c r="A384"/>
      <c r="B384"/>
      <c r="C384"/>
      <c r="D384"/>
      <c r="E384"/>
      <c r="F384"/>
      <c r="G384"/>
      <c r="H384"/>
      <c r="I384"/>
      <c r="J384"/>
      <c r="K384"/>
      <c r="L384"/>
      <c r="M384"/>
      <c r="N384"/>
      <c r="O384"/>
      <c r="P384"/>
      <c r="Q384"/>
      <c r="R384"/>
      <c r="S384"/>
      <c r="T384"/>
      <c r="U384"/>
      <c r="V384"/>
      <c r="W384"/>
      <c r="X384"/>
      <c r="Y384"/>
      <c r="Z384"/>
      <c r="AA384"/>
      <c r="AB384"/>
      <c r="AC384"/>
      <c r="AD384"/>
      <c r="AE384"/>
    </row>
    <row r="385" spans="1:31">
      <c r="A385"/>
      <c r="B385"/>
      <c r="C385"/>
      <c r="D385"/>
      <c r="E385"/>
      <c r="F385"/>
      <c r="G385"/>
      <c r="H385"/>
      <c r="I385"/>
      <c r="J385"/>
      <c r="K385"/>
      <c r="L385"/>
      <c r="M385"/>
      <c r="N385"/>
      <c r="O385"/>
      <c r="P385"/>
      <c r="Q385"/>
      <c r="R385"/>
      <c r="S385"/>
      <c r="T385"/>
      <c r="U385"/>
      <c r="V385"/>
      <c r="W385"/>
      <c r="X385"/>
      <c r="Y385"/>
      <c r="Z385"/>
      <c r="AA385"/>
      <c r="AB385"/>
      <c r="AC385"/>
      <c r="AD385"/>
      <c r="AE385"/>
    </row>
    <row r="386" spans="1:31">
      <c r="A386"/>
      <c r="B386"/>
      <c r="C386"/>
      <c r="D386"/>
      <c r="E386"/>
      <c r="F386"/>
      <c r="G386"/>
      <c r="H386"/>
      <c r="I386"/>
      <c r="J386"/>
      <c r="K386"/>
      <c r="L386"/>
      <c r="M386"/>
      <c r="N386"/>
      <c r="O386"/>
      <c r="P386"/>
      <c r="Q386"/>
      <c r="R386"/>
      <c r="S386"/>
      <c r="T386"/>
      <c r="U386"/>
      <c r="V386"/>
      <c r="W386"/>
      <c r="X386"/>
      <c r="Y386"/>
      <c r="Z386"/>
      <c r="AA386"/>
      <c r="AB386"/>
      <c r="AC386"/>
      <c r="AD386"/>
      <c r="AE386"/>
    </row>
    <row r="387" spans="1:31">
      <c r="A387"/>
      <c r="B387"/>
      <c r="C387"/>
      <c r="D387"/>
      <c r="E387"/>
      <c r="F387"/>
      <c r="G387"/>
      <c r="H387"/>
      <c r="I387"/>
      <c r="J387"/>
      <c r="K387"/>
      <c r="L387"/>
      <c r="M387"/>
      <c r="N387"/>
      <c r="O387"/>
      <c r="P387"/>
      <c r="Q387"/>
      <c r="R387"/>
      <c r="S387"/>
      <c r="T387"/>
      <c r="U387"/>
      <c r="V387"/>
      <c r="W387"/>
      <c r="X387"/>
      <c r="Y387"/>
      <c r="Z387"/>
      <c r="AA387"/>
      <c r="AB387"/>
      <c r="AC387"/>
      <c r="AD387"/>
      <c r="AE387"/>
    </row>
    <row r="388" spans="1:31">
      <c r="A388"/>
      <c r="B388"/>
      <c r="C388"/>
      <c r="D388"/>
      <c r="E388"/>
      <c r="F388"/>
      <c r="G388"/>
      <c r="H388"/>
      <c r="I388"/>
      <c r="J388"/>
      <c r="K388"/>
      <c r="L388"/>
      <c r="M388"/>
      <c r="N388"/>
      <c r="O388"/>
      <c r="P388"/>
      <c r="Q388"/>
      <c r="R388"/>
      <c r="S388"/>
      <c r="T388"/>
      <c r="U388"/>
      <c r="V388"/>
      <c r="W388"/>
      <c r="X388"/>
      <c r="Y388"/>
      <c r="Z388"/>
      <c r="AA388"/>
      <c r="AB388"/>
      <c r="AC388"/>
      <c r="AD388"/>
      <c r="AE388"/>
    </row>
    <row r="389" spans="1:31">
      <c r="A389"/>
      <c r="B389"/>
      <c r="C389"/>
      <c r="D389"/>
      <c r="E389"/>
      <c r="F389"/>
      <c r="G389"/>
      <c r="H389"/>
      <c r="I389"/>
      <c r="J389"/>
      <c r="K389"/>
      <c r="L389"/>
      <c r="M389"/>
      <c r="N389"/>
      <c r="O389"/>
      <c r="P389"/>
      <c r="Q389"/>
      <c r="R389"/>
      <c r="S389"/>
      <c r="T389"/>
      <c r="U389"/>
      <c r="V389"/>
      <c r="W389"/>
      <c r="X389"/>
      <c r="Y389"/>
      <c r="Z389"/>
      <c r="AA389"/>
      <c r="AB389"/>
      <c r="AC389"/>
      <c r="AD389"/>
      <c r="AE389"/>
    </row>
    <row r="390" spans="1:31">
      <c r="A390"/>
      <c r="B390"/>
      <c r="C390"/>
      <c r="D390"/>
      <c r="E390"/>
      <c r="F390"/>
      <c r="G390"/>
      <c r="H390"/>
      <c r="I390"/>
      <c r="J390"/>
      <c r="K390"/>
      <c r="L390"/>
      <c r="M390"/>
      <c r="N390"/>
      <c r="O390"/>
      <c r="P390"/>
      <c r="Q390"/>
      <c r="R390"/>
      <c r="S390"/>
      <c r="T390"/>
      <c r="U390"/>
      <c r="V390"/>
      <c r="W390"/>
      <c r="X390"/>
      <c r="Y390"/>
      <c r="Z390"/>
      <c r="AA390"/>
      <c r="AB390"/>
      <c r="AC390"/>
      <c r="AD390"/>
      <c r="AE390"/>
    </row>
    <row r="391" spans="1:31">
      <c r="A391"/>
      <c r="B391"/>
      <c r="C391"/>
      <c r="D391"/>
      <c r="E391"/>
      <c r="F391"/>
      <c r="G391"/>
      <c r="H391"/>
      <c r="I391"/>
      <c r="J391"/>
      <c r="K391"/>
      <c r="L391"/>
      <c r="M391"/>
      <c r="N391"/>
      <c r="O391"/>
      <c r="P391"/>
      <c r="Q391"/>
      <c r="R391"/>
      <c r="S391"/>
      <c r="T391"/>
      <c r="U391"/>
      <c r="V391"/>
      <c r="W391"/>
      <c r="X391"/>
      <c r="Y391"/>
      <c r="Z391"/>
      <c r="AA391"/>
      <c r="AB391"/>
      <c r="AC391"/>
      <c r="AD391"/>
      <c r="AE391"/>
    </row>
    <row r="392" spans="1:31">
      <c r="A392"/>
      <c r="B392"/>
      <c r="C392"/>
      <c r="D392"/>
      <c r="E392"/>
      <c r="F392"/>
      <c r="G392"/>
      <c r="H392"/>
      <c r="I392"/>
      <c r="J392"/>
      <c r="K392"/>
      <c r="L392"/>
      <c r="M392"/>
      <c r="N392"/>
      <c r="O392"/>
      <c r="P392"/>
      <c r="Q392"/>
      <c r="R392"/>
      <c r="S392"/>
      <c r="T392"/>
      <c r="U392"/>
      <c r="V392"/>
      <c r="W392"/>
      <c r="X392"/>
      <c r="Y392"/>
      <c r="Z392"/>
      <c r="AA392"/>
      <c r="AB392"/>
      <c r="AC392"/>
      <c r="AD392"/>
      <c r="AE392"/>
    </row>
    <row r="393" spans="1:31">
      <c r="A393"/>
      <c r="B393"/>
      <c r="C393"/>
      <c r="D393"/>
      <c r="E393"/>
      <c r="F393"/>
      <c r="G393"/>
      <c r="H393"/>
      <c r="I393"/>
      <c r="J393"/>
      <c r="K393"/>
      <c r="L393"/>
      <c r="M393"/>
      <c r="N393"/>
      <c r="O393"/>
      <c r="P393"/>
      <c r="Q393"/>
      <c r="R393"/>
      <c r="S393"/>
      <c r="T393"/>
      <c r="U393"/>
      <c r="V393"/>
      <c r="W393"/>
      <c r="X393"/>
      <c r="Y393"/>
      <c r="Z393"/>
      <c r="AA393"/>
      <c r="AB393"/>
      <c r="AC393"/>
      <c r="AD393"/>
      <c r="AE393"/>
    </row>
    <row r="394" spans="1:31">
      <c r="A394"/>
      <c r="B394"/>
      <c r="C394"/>
      <c r="D394"/>
      <c r="E394"/>
      <c r="F394"/>
      <c r="G394"/>
      <c r="H394"/>
      <c r="I394"/>
      <c r="J394"/>
      <c r="K394"/>
      <c r="L394"/>
      <c r="M394"/>
      <c r="N394"/>
      <c r="O394"/>
      <c r="P394"/>
      <c r="Q394"/>
      <c r="R394"/>
      <c r="S394"/>
      <c r="T394"/>
      <c r="U394"/>
      <c r="V394"/>
      <c r="W394"/>
      <c r="X394"/>
      <c r="Y394"/>
      <c r="Z394"/>
      <c r="AA394"/>
      <c r="AB394"/>
      <c r="AC394"/>
      <c r="AD394"/>
      <c r="AE394"/>
    </row>
    <row r="395" spans="1:31">
      <c r="A395"/>
      <c r="B395"/>
      <c r="C395"/>
      <c r="D395"/>
      <c r="E395"/>
      <c r="F395"/>
      <c r="G395"/>
      <c r="H395"/>
      <c r="I395"/>
      <c r="J395"/>
      <c r="K395"/>
      <c r="L395"/>
      <c r="M395"/>
      <c r="N395"/>
      <c r="O395"/>
      <c r="P395"/>
      <c r="Q395"/>
      <c r="R395"/>
      <c r="S395"/>
      <c r="T395"/>
      <c r="U395"/>
      <c r="V395"/>
      <c r="W395"/>
      <c r="X395"/>
      <c r="Y395"/>
      <c r="Z395"/>
      <c r="AA395"/>
      <c r="AB395"/>
      <c r="AC395"/>
      <c r="AD395"/>
      <c r="AE395"/>
    </row>
    <row r="396" spans="1:31">
      <c r="A396"/>
      <c r="B396"/>
      <c r="C396"/>
      <c r="D396"/>
      <c r="E396"/>
      <c r="F396"/>
      <c r="G396"/>
      <c r="H396"/>
      <c r="I396"/>
      <c r="J396"/>
      <c r="K396"/>
      <c r="L396"/>
      <c r="M396"/>
      <c r="N396"/>
      <c r="O396"/>
      <c r="P396"/>
      <c r="Q396"/>
      <c r="R396"/>
      <c r="S396"/>
      <c r="T396"/>
      <c r="U396"/>
      <c r="V396"/>
      <c r="W396"/>
      <c r="X396"/>
      <c r="Y396"/>
      <c r="Z396"/>
      <c r="AA396"/>
      <c r="AB396"/>
      <c r="AC396"/>
      <c r="AD396"/>
      <c r="AE396"/>
    </row>
    <row r="397" spans="1:31">
      <c r="A397"/>
      <c r="B397"/>
      <c r="C397"/>
      <c r="D397"/>
      <c r="E397"/>
      <c r="F397"/>
      <c r="G397"/>
      <c r="H397"/>
      <c r="I397"/>
      <c r="J397"/>
      <c r="K397"/>
      <c r="L397"/>
      <c r="M397"/>
      <c r="N397"/>
      <c r="O397"/>
      <c r="P397"/>
      <c r="Q397"/>
      <c r="R397"/>
      <c r="S397"/>
      <c r="T397"/>
      <c r="U397"/>
      <c r="V397"/>
      <c r="W397"/>
      <c r="X397"/>
      <c r="Y397"/>
      <c r="Z397"/>
      <c r="AA397"/>
      <c r="AB397"/>
      <c r="AC397"/>
      <c r="AD397"/>
      <c r="AE397"/>
    </row>
    <row r="398" spans="1:31">
      <c r="A398"/>
      <c r="B398"/>
      <c r="C398"/>
      <c r="D398"/>
      <c r="E398"/>
      <c r="F398"/>
      <c r="G398"/>
      <c r="H398"/>
      <c r="I398"/>
      <c r="J398"/>
      <c r="K398"/>
      <c r="L398"/>
      <c r="M398"/>
      <c r="N398"/>
      <c r="O398"/>
      <c r="P398"/>
      <c r="Q398"/>
      <c r="R398"/>
      <c r="S398"/>
      <c r="T398"/>
      <c r="U398"/>
      <c r="V398"/>
      <c r="W398"/>
      <c r="X398"/>
      <c r="Y398"/>
      <c r="Z398"/>
      <c r="AA398"/>
      <c r="AB398"/>
      <c r="AC398"/>
      <c r="AD398"/>
      <c r="AE398"/>
    </row>
    <row r="399" spans="1:31">
      <c r="A399"/>
      <c r="B399"/>
      <c r="C399"/>
      <c r="D399"/>
      <c r="E399"/>
      <c r="F399"/>
      <c r="G399"/>
      <c r="H399"/>
      <c r="I399"/>
      <c r="J399"/>
      <c r="K399"/>
      <c r="L399"/>
      <c r="M399"/>
      <c r="N399"/>
      <c r="O399"/>
      <c r="P399"/>
      <c r="Q399"/>
      <c r="R399"/>
      <c r="S399"/>
      <c r="T399"/>
      <c r="U399"/>
      <c r="V399"/>
      <c r="W399"/>
      <c r="X399"/>
      <c r="Y399"/>
      <c r="Z399"/>
      <c r="AA399"/>
      <c r="AB399"/>
      <c r="AC399"/>
      <c r="AD399"/>
      <c r="AE399"/>
    </row>
    <row r="400" spans="1:31">
      <c r="A400"/>
      <c r="B400"/>
      <c r="C400"/>
      <c r="D400"/>
      <c r="E400"/>
      <c r="F400"/>
      <c r="G400"/>
      <c r="H400"/>
      <c r="I400"/>
      <c r="J400"/>
      <c r="K400"/>
      <c r="L400"/>
      <c r="M400"/>
      <c r="N400"/>
      <c r="O400"/>
      <c r="P400"/>
      <c r="Q400"/>
      <c r="R400"/>
      <c r="S400"/>
      <c r="T400"/>
      <c r="U400"/>
      <c r="V400"/>
      <c r="W400"/>
      <c r="X400"/>
      <c r="Y400"/>
      <c r="Z400"/>
      <c r="AA400"/>
      <c r="AB400"/>
      <c r="AC400"/>
      <c r="AD400"/>
      <c r="AE400"/>
    </row>
    <row r="401" spans="1:31">
      <c r="A401"/>
      <c r="B401"/>
      <c r="C401"/>
      <c r="D401"/>
      <c r="E401"/>
      <c r="F401"/>
      <c r="G401"/>
      <c r="H401"/>
      <c r="I401"/>
      <c r="J401"/>
      <c r="K401"/>
      <c r="L401"/>
      <c r="M401"/>
      <c r="N401"/>
      <c r="O401"/>
      <c r="P401"/>
      <c r="Q401"/>
      <c r="R401"/>
      <c r="S401"/>
      <c r="T401"/>
      <c r="U401"/>
      <c r="V401"/>
      <c r="W401"/>
      <c r="X401"/>
      <c r="Y401"/>
      <c r="Z401"/>
      <c r="AA401"/>
      <c r="AB401"/>
      <c r="AC401"/>
      <c r="AD401"/>
      <c r="AE401"/>
    </row>
    <row r="402" spans="1:31">
      <c r="A402"/>
      <c r="B402"/>
      <c r="C402"/>
      <c r="D402"/>
      <c r="E402"/>
      <c r="F402"/>
      <c r="G402"/>
      <c r="H402"/>
      <c r="I402"/>
      <c r="J402"/>
      <c r="K402"/>
      <c r="L402"/>
      <c r="M402"/>
      <c r="N402"/>
      <c r="O402"/>
      <c r="P402"/>
      <c r="Q402"/>
      <c r="R402"/>
      <c r="S402"/>
      <c r="T402"/>
      <c r="U402"/>
      <c r="V402"/>
      <c r="W402"/>
      <c r="X402"/>
      <c r="Y402"/>
      <c r="Z402"/>
      <c r="AA402"/>
      <c r="AB402"/>
      <c r="AC402"/>
      <c r="AD402"/>
      <c r="AE402"/>
    </row>
    <row r="403" spans="1:31">
      <c r="A403"/>
      <c r="B403"/>
      <c r="C403"/>
      <c r="D403"/>
      <c r="E403"/>
      <c r="F403"/>
      <c r="G403"/>
      <c r="H403"/>
      <c r="I403"/>
      <c r="J403"/>
      <c r="K403"/>
      <c r="L403"/>
      <c r="M403"/>
      <c r="N403"/>
      <c r="O403"/>
      <c r="P403"/>
      <c r="Q403"/>
      <c r="R403"/>
      <c r="S403"/>
      <c r="T403"/>
      <c r="U403"/>
      <c r="V403"/>
      <c r="W403"/>
      <c r="X403"/>
      <c r="Y403"/>
      <c r="Z403"/>
      <c r="AA403"/>
      <c r="AB403"/>
      <c r="AC403"/>
      <c r="AD403"/>
      <c r="AE403"/>
    </row>
    <row r="404" spans="1:31">
      <c r="A404"/>
      <c r="B404"/>
      <c r="C404"/>
      <c r="D404"/>
      <c r="E404"/>
      <c r="F404"/>
      <c r="G404"/>
      <c r="H404"/>
      <c r="I404"/>
      <c r="J404"/>
      <c r="K404"/>
      <c r="L404"/>
      <c r="M404"/>
      <c r="N404"/>
      <c r="O404"/>
      <c r="P404"/>
      <c r="Q404"/>
      <c r="R404"/>
      <c r="S404"/>
      <c r="T404"/>
      <c r="U404"/>
      <c r="V404"/>
      <c r="W404"/>
      <c r="X404"/>
      <c r="Y404"/>
      <c r="Z404"/>
      <c r="AA404"/>
      <c r="AB404"/>
      <c r="AC404"/>
      <c r="AD404"/>
      <c r="AE404"/>
    </row>
    <row r="405" spans="1:31">
      <c r="A405"/>
      <c r="B405"/>
      <c r="C405"/>
      <c r="D405"/>
      <c r="E405"/>
      <c r="F405"/>
      <c r="G405"/>
      <c r="H405"/>
      <c r="I405"/>
      <c r="J405"/>
      <c r="K405"/>
      <c r="L405"/>
      <c r="M405"/>
      <c r="N405"/>
      <c r="O405"/>
      <c r="P405"/>
      <c r="Q405"/>
      <c r="R405"/>
      <c r="S405"/>
      <c r="T405"/>
      <c r="U405"/>
      <c r="V405"/>
      <c r="W405"/>
      <c r="X405"/>
      <c r="Y405"/>
      <c r="Z405"/>
      <c r="AA405"/>
      <c r="AB405"/>
      <c r="AC405"/>
      <c r="AD405"/>
      <c r="AE405"/>
    </row>
    <row r="406" spans="1:31">
      <c r="A406"/>
      <c r="B406"/>
      <c r="C406"/>
      <c r="D406"/>
      <c r="E406"/>
      <c r="F406"/>
      <c r="G406"/>
      <c r="H406"/>
      <c r="I406"/>
      <c r="J406"/>
      <c r="K406"/>
      <c r="L406"/>
      <c r="M406"/>
      <c r="N406"/>
      <c r="O406"/>
      <c r="P406"/>
      <c r="Q406"/>
      <c r="R406"/>
      <c r="S406"/>
      <c r="T406"/>
      <c r="U406"/>
      <c r="V406"/>
      <c r="W406"/>
      <c r="X406"/>
      <c r="Y406"/>
      <c r="Z406"/>
      <c r="AA406"/>
      <c r="AB406"/>
      <c r="AC406"/>
      <c r="AD406"/>
      <c r="AE406"/>
    </row>
    <row r="407" spans="1:31">
      <c r="A407"/>
      <c r="B407"/>
      <c r="C407"/>
      <c r="D407"/>
      <c r="E407"/>
      <c r="F407"/>
      <c r="G407"/>
      <c r="H407"/>
      <c r="I407"/>
      <c r="J407"/>
      <c r="K407"/>
      <c r="L407"/>
      <c r="M407"/>
      <c r="N407"/>
      <c r="O407"/>
      <c r="P407"/>
      <c r="Q407"/>
      <c r="R407"/>
      <c r="S407"/>
      <c r="T407"/>
      <c r="U407"/>
      <c r="V407"/>
      <c r="W407"/>
      <c r="X407"/>
      <c r="Y407"/>
      <c r="Z407"/>
      <c r="AA407"/>
      <c r="AB407"/>
      <c r="AC407"/>
      <c r="AD407"/>
      <c r="AE407"/>
    </row>
    <row r="408" spans="1:31">
      <c r="A408"/>
      <c r="B408"/>
      <c r="C408"/>
      <c r="D408"/>
      <c r="E408"/>
      <c r="F408"/>
      <c r="G408"/>
      <c r="H408"/>
      <c r="I408"/>
      <c r="J408"/>
      <c r="K408"/>
      <c r="L408"/>
      <c r="M408"/>
      <c r="N408"/>
      <c r="O408"/>
      <c r="P408"/>
      <c r="Q408"/>
      <c r="R408"/>
      <c r="S408"/>
      <c r="T408"/>
      <c r="U408"/>
      <c r="V408"/>
      <c r="W408"/>
      <c r="X408"/>
      <c r="Y408"/>
      <c r="Z408"/>
      <c r="AA408"/>
      <c r="AB408"/>
      <c r="AC408"/>
      <c r="AD408"/>
      <c r="AE408"/>
    </row>
    <row r="409" spans="1:31">
      <c r="A409"/>
      <c r="B409"/>
      <c r="C409"/>
      <c r="D409"/>
      <c r="E409"/>
      <c r="F409"/>
      <c r="G409"/>
      <c r="H409"/>
      <c r="I409"/>
      <c r="J409"/>
      <c r="K409"/>
      <c r="L409"/>
      <c r="M409"/>
      <c r="N409"/>
      <c r="O409"/>
      <c r="P409"/>
      <c r="Q409"/>
      <c r="R409"/>
      <c r="S409"/>
      <c r="T409"/>
      <c r="U409"/>
      <c r="V409"/>
      <c r="W409"/>
      <c r="X409"/>
      <c r="Y409"/>
      <c r="Z409"/>
      <c r="AA409"/>
      <c r="AB409"/>
      <c r="AC409"/>
      <c r="AD409"/>
      <c r="AE409"/>
    </row>
    <row r="410" spans="1:31">
      <c r="A410"/>
      <c r="B410"/>
      <c r="C410"/>
      <c r="D410"/>
      <c r="E410"/>
      <c r="F410"/>
      <c r="G410"/>
      <c r="H410"/>
      <c r="I410"/>
      <c r="J410"/>
      <c r="K410"/>
      <c r="L410"/>
      <c r="M410"/>
      <c r="N410"/>
      <c r="O410"/>
      <c r="P410"/>
      <c r="Q410"/>
      <c r="R410"/>
      <c r="S410"/>
      <c r="T410"/>
      <c r="U410"/>
      <c r="V410"/>
      <c r="W410"/>
      <c r="X410"/>
      <c r="Y410"/>
      <c r="Z410"/>
      <c r="AA410"/>
      <c r="AB410"/>
      <c r="AC410"/>
      <c r="AD410"/>
      <c r="AE410"/>
    </row>
    <row r="411" spans="1:31">
      <c r="A411"/>
      <c r="B411"/>
      <c r="C411"/>
      <c r="D411"/>
      <c r="E411"/>
      <c r="F411"/>
      <c r="G411"/>
      <c r="H411"/>
      <c r="I411"/>
      <c r="J411"/>
      <c r="K411"/>
      <c r="L411"/>
      <c r="M411"/>
      <c r="N411"/>
      <c r="O411"/>
      <c r="P411"/>
      <c r="Q411"/>
      <c r="R411"/>
      <c r="S411"/>
      <c r="T411"/>
      <c r="U411"/>
      <c r="V411"/>
      <c r="W411"/>
      <c r="X411"/>
      <c r="Y411"/>
      <c r="Z411"/>
      <c r="AA411"/>
      <c r="AB411"/>
      <c r="AC411"/>
      <c r="AD411"/>
      <c r="AE411"/>
    </row>
    <row r="412" spans="1:31">
      <c r="A412"/>
      <c r="B412"/>
      <c r="C412"/>
      <c r="D412"/>
      <c r="E412"/>
      <c r="F412"/>
      <c r="G412"/>
      <c r="H412"/>
      <c r="I412"/>
      <c r="J412"/>
      <c r="K412"/>
      <c r="L412"/>
      <c r="M412"/>
      <c r="N412"/>
      <c r="O412"/>
      <c r="P412"/>
      <c r="Q412"/>
      <c r="R412"/>
      <c r="S412"/>
      <c r="T412"/>
      <c r="U412"/>
      <c r="V412"/>
      <c r="W412"/>
      <c r="X412"/>
      <c r="Y412"/>
      <c r="Z412"/>
      <c r="AA412"/>
      <c r="AB412"/>
      <c r="AC412"/>
      <c r="AD412"/>
      <c r="AE412"/>
    </row>
    <row r="413" spans="1:31">
      <c r="A413"/>
      <c r="B413"/>
      <c r="C413"/>
      <c r="D413"/>
      <c r="E413"/>
      <c r="F413"/>
      <c r="G413"/>
      <c r="H413"/>
      <c r="I413"/>
      <c r="J413"/>
      <c r="K413"/>
      <c r="L413"/>
      <c r="M413"/>
      <c r="N413"/>
      <c r="O413"/>
      <c r="P413"/>
      <c r="Q413"/>
      <c r="R413"/>
      <c r="S413"/>
      <c r="T413"/>
      <c r="U413"/>
      <c r="V413"/>
      <c r="W413"/>
      <c r="X413"/>
      <c r="Y413"/>
      <c r="Z413"/>
      <c r="AA413"/>
      <c r="AB413"/>
      <c r="AC413"/>
      <c r="AD413"/>
      <c r="AE413"/>
    </row>
    <row r="414" spans="1:31">
      <c r="A414"/>
      <c r="B414"/>
      <c r="C414"/>
      <c r="D414"/>
      <c r="E414"/>
      <c r="F414"/>
      <c r="G414"/>
      <c r="H414"/>
      <c r="I414"/>
      <c r="J414"/>
      <c r="K414"/>
      <c r="L414"/>
      <c r="M414"/>
      <c r="N414"/>
      <c r="O414"/>
      <c r="P414"/>
      <c r="Q414"/>
      <c r="R414"/>
      <c r="S414"/>
      <c r="T414"/>
      <c r="U414"/>
      <c r="V414"/>
      <c r="W414"/>
      <c r="X414"/>
      <c r="Y414"/>
      <c r="Z414"/>
      <c r="AA414"/>
      <c r="AB414"/>
      <c r="AC414"/>
      <c r="AD414"/>
      <c r="AE414"/>
    </row>
    <row r="415" spans="1:31">
      <c r="A415"/>
      <c r="B415"/>
      <c r="C415"/>
      <c r="D415"/>
      <c r="E415"/>
      <c r="F415"/>
      <c r="G415"/>
      <c r="H415"/>
      <c r="I415"/>
      <c r="J415"/>
      <c r="K415"/>
      <c r="L415"/>
      <c r="M415"/>
      <c r="N415"/>
      <c r="O415"/>
      <c r="P415"/>
      <c r="Q415"/>
      <c r="R415"/>
      <c r="S415"/>
      <c r="T415"/>
      <c r="U415"/>
      <c r="V415"/>
      <c r="W415"/>
      <c r="X415"/>
      <c r="Y415"/>
      <c r="Z415"/>
      <c r="AA415"/>
      <c r="AB415"/>
      <c r="AC415"/>
      <c r="AD415"/>
      <c r="AE415"/>
    </row>
    <row r="416" spans="1:31">
      <c r="A416"/>
      <c r="B416"/>
      <c r="C416"/>
      <c r="D416"/>
      <c r="E416"/>
      <c r="F416"/>
      <c r="G416"/>
      <c r="H416"/>
      <c r="I416"/>
      <c r="J416"/>
      <c r="K416"/>
      <c r="L416"/>
      <c r="M416"/>
      <c r="N416"/>
      <c r="O416"/>
      <c r="P416"/>
      <c r="Q416"/>
      <c r="R416"/>
      <c r="S416"/>
      <c r="T416"/>
      <c r="U416"/>
      <c r="V416"/>
      <c r="W416"/>
      <c r="X416"/>
      <c r="Y416"/>
      <c r="Z416"/>
      <c r="AA416"/>
      <c r="AB416"/>
      <c r="AC416"/>
      <c r="AD416"/>
      <c r="AE416"/>
    </row>
    <row r="417" spans="1:31">
      <c r="A417"/>
      <c r="B417"/>
      <c r="C417"/>
      <c r="D417"/>
      <c r="E417"/>
      <c r="F417"/>
      <c r="G417"/>
      <c r="H417"/>
      <c r="I417"/>
      <c r="J417"/>
      <c r="K417"/>
      <c r="L417"/>
      <c r="M417"/>
      <c r="N417"/>
      <c r="O417"/>
      <c r="P417"/>
      <c r="Q417"/>
      <c r="R417"/>
      <c r="S417"/>
      <c r="T417"/>
      <c r="U417"/>
      <c r="V417"/>
      <c r="W417"/>
      <c r="X417"/>
      <c r="Y417"/>
      <c r="Z417"/>
      <c r="AA417"/>
      <c r="AB417"/>
      <c r="AC417"/>
      <c r="AD417"/>
      <c r="AE417"/>
    </row>
    <row r="418" spans="1:31">
      <c r="A418"/>
      <c r="B418"/>
      <c r="C418"/>
      <c r="D418"/>
      <c r="E418"/>
      <c r="F418"/>
      <c r="G418"/>
      <c r="H418"/>
      <c r="I418"/>
      <c r="J418"/>
      <c r="K418"/>
      <c r="L418"/>
      <c r="M418"/>
      <c r="N418"/>
      <c r="O418"/>
      <c r="P418"/>
      <c r="Q418"/>
      <c r="R418"/>
      <c r="S418"/>
      <c r="T418"/>
      <c r="U418"/>
      <c r="V418"/>
      <c r="W418"/>
      <c r="X418"/>
      <c r="Y418"/>
      <c r="Z418"/>
      <c r="AA418"/>
      <c r="AB418"/>
      <c r="AC418"/>
      <c r="AD418"/>
      <c r="AE418"/>
    </row>
    <row r="419" spans="1:31">
      <c r="A419"/>
      <c r="B419"/>
      <c r="C419"/>
      <c r="D419"/>
      <c r="E419"/>
      <c r="F419"/>
      <c r="G419"/>
      <c r="H419"/>
      <c r="I419"/>
      <c r="J419"/>
      <c r="K419"/>
      <c r="L419"/>
      <c r="M419"/>
      <c r="N419"/>
      <c r="O419"/>
      <c r="P419"/>
      <c r="Q419"/>
      <c r="R419"/>
      <c r="S419"/>
      <c r="T419"/>
      <c r="U419"/>
      <c r="V419"/>
      <c r="W419"/>
      <c r="X419"/>
      <c r="Y419"/>
      <c r="Z419"/>
      <c r="AA419"/>
      <c r="AB419"/>
      <c r="AC419"/>
      <c r="AD419"/>
      <c r="AE419"/>
    </row>
    <row r="420" spans="1:31">
      <c r="A420"/>
      <c r="B420"/>
      <c r="C420"/>
      <c r="D420"/>
      <c r="E420"/>
      <c r="F420"/>
      <c r="G420"/>
      <c r="H420"/>
      <c r="I420"/>
      <c r="J420"/>
      <c r="K420"/>
      <c r="L420"/>
      <c r="M420"/>
      <c r="N420"/>
      <c r="O420"/>
      <c r="P420"/>
      <c r="Q420"/>
      <c r="R420"/>
      <c r="S420"/>
      <c r="T420"/>
      <c r="U420"/>
      <c r="V420"/>
      <c r="W420"/>
      <c r="X420"/>
      <c r="Y420"/>
      <c r="Z420"/>
      <c r="AA420"/>
      <c r="AB420"/>
      <c r="AC420"/>
      <c r="AD420"/>
      <c r="AE420"/>
    </row>
    <row r="421" spans="1:31">
      <c r="A421"/>
      <c r="B421"/>
      <c r="C421"/>
      <c r="D421"/>
      <c r="E421"/>
      <c r="F421"/>
      <c r="G421"/>
      <c r="H421"/>
      <c r="I421"/>
      <c r="J421"/>
      <c r="K421"/>
      <c r="L421"/>
      <c r="M421"/>
      <c r="N421"/>
      <c r="O421"/>
      <c r="P421"/>
      <c r="Q421"/>
      <c r="R421"/>
      <c r="S421"/>
      <c r="T421"/>
      <c r="U421"/>
      <c r="V421"/>
      <c r="W421"/>
      <c r="X421"/>
      <c r="Y421"/>
      <c r="Z421"/>
      <c r="AA421"/>
      <c r="AB421"/>
      <c r="AC421"/>
      <c r="AD421"/>
      <c r="AE421"/>
    </row>
    <row r="422" spans="1:31">
      <c r="A422"/>
      <c r="B422"/>
      <c r="C422"/>
      <c r="D422"/>
      <c r="E422"/>
      <c r="F422"/>
      <c r="G422"/>
      <c r="H422"/>
      <c r="I422"/>
      <c r="J422"/>
      <c r="K422"/>
      <c r="L422"/>
      <c r="M422"/>
      <c r="N422"/>
      <c r="O422"/>
      <c r="P422"/>
      <c r="Q422"/>
      <c r="R422"/>
      <c r="S422"/>
      <c r="T422"/>
      <c r="U422"/>
      <c r="V422"/>
      <c r="W422"/>
      <c r="X422"/>
      <c r="Y422"/>
      <c r="Z422"/>
      <c r="AA422"/>
      <c r="AB422"/>
      <c r="AC422"/>
      <c r="AD422"/>
      <c r="AE422"/>
    </row>
    <row r="423" spans="1:31">
      <c r="A423"/>
      <c r="B423"/>
      <c r="C423"/>
      <c r="D423"/>
      <c r="E423"/>
      <c r="F423"/>
      <c r="G423"/>
      <c r="H423"/>
      <c r="I423"/>
      <c r="J423"/>
      <c r="K423"/>
      <c r="L423"/>
      <c r="M423"/>
      <c r="N423"/>
      <c r="O423"/>
      <c r="P423"/>
      <c r="Q423"/>
      <c r="R423"/>
      <c r="S423"/>
      <c r="T423"/>
      <c r="U423"/>
      <c r="V423"/>
      <c r="W423"/>
      <c r="X423"/>
      <c r="Y423"/>
      <c r="Z423"/>
      <c r="AA423"/>
      <c r="AB423"/>
      <c r="AC423"/>
      <c r="AD423"/>
      <c r="AE423"/>
    </row>
    <row r="424" spans="1:31">
      <c r="A424"/>
      <c r="B424"/>
      <c r="C424"/>
      <c r="D424"/>
      <c r="E424"/>
      <c r="F424"/>
      <c r="G424"/>
      <c r="H424"/>
      <c r="I424"/>
      <c r="J424"/>
      <c r="K424"/>
      <c r="L424"/>
      <c r="M424"/>
      <c r="N424"/>
      <c r="O424"/>
      <c r="P424"/>
      <c r="Q424"/>
      <c r="R424"/>
      <c r="S424"/>
      <c r="T424"/>
      <c r="U424"/>
      <c r="V424"/>
      <c r="W424"/>
      <c r="X424"/>
      <c r="Y424"/>
      <c r="Z424"/>
      <c r="AA424"/>
      <c r="AB424"/>
      <c r="AC424"/>
      <c r="AD424"/>
      <c r="AE424"/>
    </row>
    <row r="425" spans="1:31">
      <c r="A425"/>
      <c r="B425"/>
      <c r="C425"/>
      <c r="D425"/>
      <c r="E425"/>
      <c r="F425"/>
      <c r="G425"/>
      <c r="H425"/>
      <c r="I425"/>
      <c r="J425"/>
      <c r="K425"/>
      <c r="L425"/>
      <c r="M425"/>
      <c r="N425"/>
      <c r="O425"/>
      <c r="P425"/>
      <c r="Q425"/>
      <c r="R425"/>
      <c r="S425"/>
      <c r="T425"/>
      <c r="U425"/>
      <c r="V425"/>
      <c r="W425"/>
      <c r="X425"/>
      <c r="Y425"/>
      <c r="Z425"/>
      <c r="AA425"/>
      <c r="AB425"/>
      <c r="AC425"/>
      <c r="AD425"/>
      <c r="AE425"/>
    </row>
    <row r="426" spans="1:31">
      <c r="A426"/>
      <c r="B426"/>
      <c r="C426"/>
      <c r="D426"/>
      <c r="E426"/>
      <c r="F426"/>
      <c r="G426"/>
      <c r="H426"/>
      <c r="I426"/>
      <c r="J426"/>
      <c r="K426"/>
      <c r="L426"/>
      <c r="M426"/>
      <c r="N426"/>
      <c r="O426"/>
      <c r="P426"/>
      <c r="Q426"/>
      <c r="R426"/>
      <c r="S426"/>
      <c r="T426"/>
      <c r="U426"/>
      <c r="V426"/>
      <c r="W426"/>
      <c r="X426"/>
      <c r="Y426"/>
      <c r="Z426"/>
      <c r="AA426"/>
      <c r="AB426"/>
      <c r="AC426"/>
      <c r="AD426"/>
      <c r="AE426"/>
    </row>
    <row r="427" spans="1:31">
      <c r="A427"/>
      <c r="B427"/>
      <c r="C427"/>
      <c r="D427"/>
      <c r="E427"/>
      <c r="F427"/>
      <c r="G427"/>
      <c r="H427"/>
      <c r="I427"/>
      <c r="J427"/>
      <c r="K427"/>
      <c r="L427"/>
      <c r="M427"/>
      <c r="N427"/>
      <c r="O427"/>
      <c r="P427"/>
      <c r="Q427"/>
      <c r="R427"/>
      <c r="S427"/>
      <c r="T427"/>
      <c r="U427"/>
      <c r="V427"/>
      <c r="W427"/>
      <c r="X427"/>
      <c r="Y427"/>
      <c r="Z427"/>
      <c r="AA427"/>
      <c r="AB427"/>
      <c r="AC427"/>
      <c r="AD427"/>
      <c r="AE427"/>
    </row>
    <row r="428" spans="1:31">
      <c r="A428"/>
      <c r="B428"/>
      <c r="C428"/>
      <c r="D428"/>
      <c r="E428"/>
      <c r="F428"/>
      <c r="G428"/>
      <c r="H428"/>
      <c r="I428"/>
      <c r="J428"/>
      <c r="K428"/>
      <c r="L428"/>
      <c r="M428"/>
      <c r="N428"/>
      <c r="O428"/>
      <c r="P428"/>
      <c r="Q428"/>
      <c r="R428"/>
      <c r="S428"/>
      <c r="T428"/>
      <c r="U428"/>
      <c r="V428"/>
      <c r="W428"/>
      <c r="X428"/>
      <c r="Y428"/>
      <c r="Z428"/>
      <c r="AA428"/>
      <c r="AB428"/>
      <c r="AC428"/>
      <c r="AD428"/>
      <c r="AE428"/>
    </row>
    <row r="429" spans="1:31">
      <c r="A429"/>
      <c r="B429"/>
      <c r="C429"/>
      <c r="D429"/>
      <c r="E429"/>
      <c r="F429"/>
      <c r="G429"/>
      <c r="H429"/>
      <c r="I429"/>
      <c r="J429"/>
      <c r="K429"/>
      <c r="L429"/>
      <c r="M429"/>
      <c r="N429"/>
      <c r="O429"/>
      <c r="P429"/>
      <c r="Q429"/>
      <c r="R429"/>
      <c r="S429"/>
      <c r="T429"/>
      <c r="U429"/>
      <c r="V429"/>
      <c r="W429"/>
      <c r="X429"/>
      <c r="Y429"/>
      <c r="Z429"/>
      <c r="AA429"/>
      <c r="AB429"/>
      <c r="AC429"/>
      <c r="AD429"/>
      <c r="AE429"/>
    </row>
    <row r="430" spans="1:31">
      <c r="A430"/>
      <c r="B430"/>
      <c r="C430"/>
      <c r="D430"/>
      <c r="E430"/>
      <c r="F430"/>
      <c r="G430"/>
      <c r="H430"/>
      <c r="I430"/>
      <c r="J430"/>
      <c r="K430"/>
      <c r="L430"/>
      <c r="M430"/>
      <c r="N430"/>
      <c r="O430"/>
      <c r="P430"/>
      <c r="Q430"/>
      <c r="R430"/>
      <c r="S430"/>
      <c r="T430"/>
      <c r="U430"/>
      <c r="V430"/>
      <c r="W430"/>
      <c r="X430"/>
      <c r="Y430"/>
      <c r="Z430"/>
      <c r="AA430"/>
      <c r="AB430"/>
      <c r="AC430"/>
      <c r="AD430"/>
      <c r="AE430"/>
    </row>
    <row r="431" spans="1:31">
      <c r="A431"/>
      <c r="B431"/>
      <c r="C431"/>
      <c r="D431"/>
      <c r="E431"/>
      <c r="F431"/>
      <c r="G431"/>
      <c r="H431"/>
      <c r="I431"/>
      <c r="J431"/>
      <c r="K431"/>
      <c r="L431"/>
      <c r="M431"/>
      <c r="N431"/>
      <c r="O431"/>
      <c r="P431"/>
      <c r="Q431"/>
      <c r="R431"/>
      <c r="S431"/>
      <c r="T431"/>
      <c r="U431"/>
      <c r="V431"/>
      <c r="W431"/>
      <c r="X431"/>
      <c r="Y431"/>
      <c r="Z431"/>
      <c r="AA431"/>
      <c r="AB431"/>
      <c r="AC431"/>
      <c r="AD431"/>
      <c r="AE431"/>
    </row>
    <row r="432" spans="1:31">
      <c r="A432"/>
      <c r="B432"/>
      <c r="C432"/>
      <c r="D432"/>
      <c r="E432"/>
      <c r="F432"/>
      <c r="G432"/>
      <c r="H432"/>
      <c r="I432"/>
      <c r="J432"/>
      <c r="K432"/>
      <c r="L432"/>
      <c r="M432"/>
      <c r="N432"/>
      <c r="O432"/>
      <c r="P432"/>
      <c r="Q432"/>
      <c r="R432"/>
      <c r="S432"/>
      <c r="T432"/>
      <c r="U432"/>
      <c r="V432"/>
      <c r="W432"/>
      <c r="X432"/>
      <c r="Y432"/>
      <c r="Z432"/>
      <c r="AA432"/>
      <c r="AB432"/>
      <c r="AC432"/>
      <c r="AD432"/>
      <c r="AE432"/>
    </row>
    <row r="433" spans="1:31">
      <c r="A433"/>
      <c r="B433"/>
      <c r="C433"/>
      <c r="D433"/>
      <c r="E433"/>
      <c r="F433"/>
      <c r="G433"/>
      <c r="H433"/>
      <c r="I433"/>
      <c r="J433"/>
      <c r="K433"/>
      <c r="L433"/>
      <c r="M433"/>
      <c r="N433"/>
      <c r="O433"/>
      <c r="P433"/>
      <c r="Q433"/>
      <c r="R433"/>
      <c r="S433"/>
      <c r="T433"/>
      <c r="U433"/>
      <c r="V433"/>
      <c r="W433"/>
      <c r="X433"/>
      <c r="Y433"/>
      <c r="Z433"/>
      <c r="AA433"/>
      <c r="AB433"/>
      <c r="AC433"/>
      <c r="AD433"/>
      <c r="AE433"/>
    </row>
    <row r="434" spans="1:31">
      <c r="A434"/>
      <c r="B434"/>
      <c r="C434"/>
      <c r="D434"/>
      <c r="E434"/>
      <c r="F434"/>
      <c r="G434"/>
      <c r="H434"/>
      <c r="I434"/>
      <c r="J434"/>
      <c r="K434"/>
      <c r="L434"/>
      <c r="M434"/>
      <c r="N434"/>
      <c r="O434"/>
      <c r="P434"/>
      <c r="Q434"/>
      <c r="R434"/>
      <c r="S434"/>
      <c r="T434"/>
      <c r="U434"/>
      <c r="V434"/>
      <c r="W434"/>
      <c r="X434"/>
      <c r="Y434"/>
      <c r="Z434"/>
      <c r="AA434"/>
      <c r="AB434"/>
      <c r="AC434"/>
      <c r="AD434"/>
      <c r="AE434"/>
    </row>
    <row r="435" spans="1:31">
      <c r="A435"/>
      <c r="B435"/>
      <c r="C435"/>
      <c r="D435"/>
      <c r="E435"/>
      <c r="F435"/>
      <c r="G435"/>
      <c r="H435"/>
      <c r="I435"/>
      <c r="J435"/>
      <c r="K435"/>
      <c r="L435"/>
      <c r="M435"/>
      <c r="N435"/>
      <c r="O435"/>
      <c r="P435"/>
      <c r="Q435"/>
      <c r="R435"/>
      <c r="S435"/>
      <c r="T435"/>
      <c r="U435"/>
      <c r="V435"/>
      <c r="W435"/>
      <c r="X435"/>
      <c r="Y435"/>
      <c r="Z435"/>
      <c r="AA435"/>
      <c r="AB435"/>
      <c r="AC435"/>
      <c r="AD435"/>
      <c r="AE435"/>
    </row>
    <row r="436" spans="1:31">
      <c r="A436"/>
      <c r="B436"/>
      <c r="C436"/>
      <c r="D436"/>
      <c r="E436"/>
      <c r="F436"/>
      <c r="G436"/>
      <c r="H436"/>
      <c r="I436"/>
      <c r="J436"/>
      <c r="K436"/>
      <c r="L436"/>
      <c r="M436"/>
      <c r="N436"/>
      <c r="O436"/>
      <c r="P436"/>
      <c r="Q436"/>
      <c r="R436"/>
      <c r="S436"/>
      <c r="T436"/>
      <c r="U436"/>
      <c r="V436"/>
      <c r="W436"/>
      <c r="X436"/>
      <c r="Y436"/>
      <c r="Z436"/>
      <c r="AA436"/>
      <c r="AB436"/>
      <c r="AC436"/>
      <c r="AD436"/>
      <c r="AE436"/>
    </row>
    <row r="437" spans="1:31">
      <c r="A437"/>
      <c r="B437"/>
      <c r="C437"/>
      <c r="D437"/>
      <c r="E437"/>
      <c r="F437"/>
      <c r="G437"/>
      <c r="H437"/>
      <c r="I437"/>
      <c r="J437"/>
      <c r="K437"/>
      <c r="L437"/>
      <c r="M437"/>
      <c r="N437"/>
      <c r="O437"/>
      <c r="P437"/>
      <c r="Q437"/>
      <c r="R437"/>
      <c r="S437"/>
      <c r="T437"/>
      <c r="U437"/>
      <c r="V437"/>
      <c r="W437"/>
      <c r="X437"/>
      <c r="Y437"/>
      <c r="Z437"/>
      <c r="AA437"/>
      <c r="AB437"/>
      <c r="AC437"/>
      <c r="AD437"/>
      <c r="AE437"/>
    </row>
    <row r="438" spans="1:31">
      <c r="A438"/>
      <c r="B438"/>
      <c r="C438"/>
      <c r="D438"/>
      <c r="E438"/>
      <c r="F438"/>
      <c r="G438"/>
      <c r="H438"/>
      <c r="I438"/>
      <c r="J438"/>
      <c r="K438"/>
      <c r="L438"/>
      <c r="M438"/>
      <c r="N438"/>
      <c r="O438"/>
      <c r="P438"/>
      <c r="Q438"/>
      <c r="R438"/>
      <c r="S438"/>
      <c r="T438"/>
      <c r="U438"/>
      <c r="V438"/>
      <c r="W438"/>
      <c r="X438"/>
      <c r="Y438"/>
      <c r="Z438"/>
      <c r="AA438"/>
      <c r="AB438"/>
      <c r="AC438"/>
      <c r="AD438"/>
      <c r="AE438"/>
    </row>
    <row r="439" spans="1:31">
      <c r="A439"/>
      <c r="B439"/>
      <c r="C439"/>
      <c r="D439"/>
      <c r="E439"/>
      <c r="F439"/>
      <c r="G439"/>
      <c r="H439"/>
      <c r="I439"/>
      <c r="J439"/>
      <c r="K439"/>
      <c r="L439"/>
      <c r="M439"/>
      <c r="N439"/>
      <c r="O439"/>
      <c r="P439"/>
      <c r="Q439"/>
      <c r="R439"/>
      <c r="S439"/>
      <c r="T439"/>
      <c r="U439"/>
      <c r="V439"/>
      <c r="W439"/>
      <c r="X439"/>
      <c r="Y439"/>
      <c r="Z439"/>
      <c r="AA439"/>
      <c r="AB439"/>
      <c r="AC439"/>
      <c r="AD439"/>
      <c r="AE439"/>
    </row>
    <row r="440" spans="1:31">
      <c r="A440"/>
      <c r="B440"/>
      <c r="C440"/>
      <c r="D440"/>
      <c r="E440"/>
      <c r="F440"/>
      <c r="G440"/>
      <c r="H440"/>
      <c r="I440"/>
      <c r="J440"/>
      <c r="K440"/>
      <c r="L440"/>
      <c r="M440"/>
      <c r="N440"/>
      <c r="O440"/>
      <c r="P440"/>
      <c r="Q440"/>
      <c r="R440"/>
      <c r="S440"/>
      <c r="T440"/>
      <c r="U440"/>
      <c r="V440"/>
      <c r="W440"/>
      <c r="X440"/>
      <c r="Y440"/>
      <c r="Z440"/>
      <c r="AA440"/>
      <c r="AB440"/>
      <c r="AC440"/>
      <c r="AD440"/>
      <c r="AE440"/>
    </row>
    <row r="441" spans="1:31">
      <c r="A441"/>
      <c r="B441"/>
      <c r="C441"/>
      <c r="D441"/>
      <c r="E441"/>
      <c r="F441"/>
      <c r="G441"/>
      <c r="H441"/>
      <c r="I441"/>
      <c r="J441"/>
      <c r="K441"/>
      <c r="L441"/>
      <c r="M441"/>
      <c r="N441"/>
      <c r="O441"/>
      <c r="P441"/>
      <c r="Q441"/>
      <c r="R441"/>
      <c r="S441"/>
      <c r="T441"/>
      <c r="U441"/>
      <c r="V441"/>
      <c r="W441"/>
      <c r="X441"/>
      <c r="Y441"/>
      <c r="Z441"/>
      <c r="AA441"/>
      <c r="AB441"/>
      <c r="AC441"/>
      <c r="AD441"/>
      <c r="AE441"/>
    </row>
    <row r="442" spans="1:31">
      <c r="A442"/>
      <c r="B442"/>
      <c r="C442"/>
      <c r="D442"/>
      <c r="E442"/>
      <c r="F442"/>
      <c r="G442"/>
      <c r="H442"/>
      <c r="I442"/>
      <c r="J442"/>
      <c r="K442"/>
      <c r="L442"/>
      <c r="M442"/>
      <c r="N442"/>
      <c r="O442"/>
      <c r="P442"/>
      <c r="Q442"/>
      <c r="R442"/>
      <c r="S442"/>
      <c r="T442"/>
      <c r="U442"/>
      <c r="V442"/>
      <c r="W442"/>
      <c r="X442"/>
      <c r="Y442"/>
      <c r="Z442"/>
      <c r="AA442"/>
      <c r="AB442"/>
      <c r="AC442"/>
      <c r="AD442"/>
      <c r="AE442"/>
    </row>
    <row r="443" spans="1:31">
      <c r="A443"/>
      <c r="B443"/>
      <c r="C443"/>
      <c r="D443"/>
      <c r="E443"/>
      <c r="F443"/>
      <c r="G443"/>
      <c r="H443"/>
      <c r="I443"/>
      <c r="J443"/>
      <c r="K443"/>
      <c r="L443"/>
      <c r="M443"/>
      <c r="N443"/>
      <c r="O443"/>
      <c r="P443"/>
      <c r="Q443"/>
      <c r="R443"/>
      <c r="S443"/>
      <c r="T443"/>
      <c r="U443"/>
      <c r="V443"/>
      <c r="W443"/>
      <c r="X443"/>
      <c r="Y443"/>
      <c r="Z443"/>
      <c r="AA443"/>
      <c r="AB443"/>
      <c r="AC443"/>
      <c r="AD443"/>
      <c r="AE443"/>
    </row>
    <row r="444" spans="1:31">
      <c r="A444"/>
      <c r="B444"/>
      <c r="C444"/>
      <c r="D444"/>
      <c r="E444"/>
      <c r="F444"/>
      <c r="G444"/>
      <c r="H444"/>
      <c r="I444"/>
      <c r="J444"/>
      <c r="K444"/>
      <c r="L444"/>
      <c r="M444"/>
      <c r="N444"/>
      <c r="O444"/>
      <c r="P444"/>
      <c r="Q444"/>
      <c r="R444"/>
      <c r="S444"/>
      <c r="T444"/>
      <c r="U444"/>
      <c r="V444"/>
      <c r="W444"/>
      <c r="X444"/>
      <c r="Y444"/>
      <c r="Z444"/>
      <c r="AA444"/>
      <c r="AB444"/>
      <c r="AC444"/>
      <c r="AD444"/>
      <c r="AE444"/>
    </row>
    <row r="445" spans="1:31">
      <c r="A445"/>
      <c r="B445"/>
      <c r="C445"/>
      <c r="D445"/>
      <c r="E445"/>
      <c r="F445"/>
      <c r="G445"/>
      <c r="H445"/>
      <c r="I445"/>
      <c r="J445"/>
      <c r="K445"/>
      <c r="L445"/>
      <c r="M445"/>
      <c r="N445"/>
      <c r="O445"/>
      <c r="P445"/>
      <c r="Q445"/>
      <c r="R445"/>
      <c r="S445"/>
      <c r="T445"/>
      <c r="U445"/>
      <c r="V445"/>
      <c r="W445"/>
      <c r="X445"/>
      <c r="Y445"/>
      <c r="Z445"/>
      <c r="AA445"/>
      <c r="AB445"/>
      <c r="AC445"/>
      <c r="AD445"/>
      <c r="AE445"/>
    </row>
    <row r="446" spans="1:31">
      <c r="A446"/>
      <c r="B446"/>
      <c r="C446"/>
      <c r="D446"/>
      <c r="E446"/>
      <c r="F446"/>
      <c r="G446"/>
      <c r="H446"/>
      <c r="I446"/>
      <c r="J446"/>
      <c r="K446"/>
      <c r="L446"/>
      <c r="M446"/>
      <c r="N446"/>
      <c r="O446"/>
      <c r="P446"/>
      <c r="Q446"/>
      <c r="R446"/>
      <c r="S446"/>
      <c r="T446"/>
      <c r="U446"/>
      <c r="V446"/>
      <c r="W446"/>
      <c r="X446"/>
      <c r="Y446"/>
      <c r="Z446"/>
      <c r="AA446"/>
      <c r="AB446"/>
      <c r="AC446"/>
      <c r="AD446"/>
      <c r="AE446"/>
    </row>
    <row r="447" spans="1:31">
      <c r="A447"/>
      <c r="B447"/>
      <c r="C447"/>
      <c r="D447"/>
      <c r="E447"/>
      <c r="F447"/>
      <c r="G447"/>
      <c r="H447"/>
      <c r="I447"/>
      <c r="J447"/>
      <c r="K447"/>
      <c r="L447"/>
      <c r="M447"/>
      <c r="N447"/>
      <c r="O447"/>
      <c r="P447"/>
      <c r="Q447"/>
      <c r="R447"/>
      <c r="S447"/>
      <c r="T447"/>
      <c r="U447"/>
      <c r="V447"/>
      <c r="W447"/>
      <c r="X447"/>
      <c r="Y447"/>
      <c r="Z447"/>
      <c r="AA447"/>
      <c r="AB447"/>
      <c r="AC447"/>
      <c r="AD447"/>
      <c r="AE447"/>
    </row>
    <row r="448" spans="1:31">
      <c r="A448"/>
      <c r="B448"/>
      <c r="C448"/>
      <c r="D448"/>
      <c r="E448"/>
      <c r="F448"/>
      <c r="G448"/>
      <c r="H448"/>
      <c r="I448"/>
      <c r="J448"/>
      <c r="K448"/>
      <c r="L448"/>
      <c r="M448"/>
      <c r="N448"/>
      <c r="O448"/>
      <c r="P448"/>
      <c r="Q448"/>
      <c r="R448"/>
      <c r="S448"/>
      <c r="T448"/>
      <c r="U448"/>
      <c r="V448"/>
      <c r="W448"/>
      <c r="X448"/>
      <c r="Y448"/>
      <c r="Z448"/>
      <c r="AA448"/>
      <c r="AB448"/>
      <c r="AC448"/>
      <c r="AD448"/>
      <c r="AE448"/>
    </row>
    <row r="449" spans="1:31">
      <c r="A449"/>
      <c r="B449"/>
      <c r="C449"/>
      <c r="D449"/>
      <c r="E449"/>
      <c r="F449"/>
      <c r="G449"/>
      <c r="H449"/>
      <c r="I449"/>
      <c r="J449"/>
      <c r="K449"/>
      <c r="L449"/>
      <c r="M449"/>
      <c r="N449"/>
      <c r="O449"/>
      <c r="P449"/>
      <c r="Q449"/>
      <c r="R449"/>
      <c r="S449"/>
      <c r="T449"/>
      <c r="U449"/>
      <c r="V449"/>
      <c r="W449"/>
      <c r="X449"/>
      <c r="Y449"/>
      <c r="Z449"/>
      <c r="AA449"/>
      <c r="AB449"/>
      <c r="AC449"/>
      <c r="AD449"/>
      <c r="AE449"/>
    </row>
    <row r="450" spans="1:31">
      <c r="A450"/>
      <c r="B450"/>
      <c r="C450"/>
      <c r="D450"/>
      <c r="E450"/>
      <c r="F450"/>
      <c r="G450"/>
      <c r="H450"/>
      <c r="I450"/>
      <c r="J450"/>
      <c r="K450"/>
      <c r="L450"/>
      <c r="M450"/>
      <c r="N450"/>
      <c r="O450"/>
      <c r="P450"/>
      <c r="Q450"/>
      <c r="R450"/>
      <c r="S450"/>
      <c r="T450"/>
      <c r="U450"/>
      <c r="V450"/>
      <c r="W450"/>
      <c r="X450"/>
      <c r="Y450"/>
      <c r="Z450"/>
      <c r="AA450"/>
      <c r="AB450"/>
      <c r="AC450"/>
      <c r="AD450"/>
      <c r="AE450"/>
    </row>
    <row r="451" spans="1:31">
      <c r="A451"/>
      <c r="B451"/>
      <c r="C451"/>
      <c r="D451"/>
      <c r="E451"/>
      <c r="F451"/>
      <c r="G451"/>
      <c r="H451"/>
      <c r="I451"/>
      <c r="J451"/>
      <c r="K451"/>
      <c r="L451"/>
      <c r="M451"/>
      <c r="N451"/>
      <c r="O451"/>
      <c r="P451"/>
      <c r="Q451"/>
      <c r="R451"/>
      <c r="S451"/>
      <c r="T451"/>
      <c r="U451"/>
      <c r="V451"/>
      <c r="W451"/>
      <c r="X451"/>
      <c r="Y451"/>
      <c r="Z451"/>
      <c r="AA451"/>
      <c r="AB451"/>
      <c r="AC451"/>
      <c r="AD451"/>
      <c r="AE451"/>
    </row>
    <row r="452" spans="1:31">
      <c r="A452"/>
      <c r="B452"/>
      <c r="C452"/>
      <c r="D452"/>
      <c r="E452"/>
      <c r="F452"/>
      <c r="G452"/>
      <c r="H452"/>
      <c r="I452"/>
      <c r="J452"/>
      <c r="K452"/>
      <c r="L452"/>
      <c r="M452"/>
      <c r="N452"/>
      <c r="O452"/>
      <c r="P452"/>
      <c r="Q452"/>
      <c r="R452"/>
      <c r="S452"/>
      <c r="T452"/>
      <c r="U452"/>
      <c r="V452"/>
      <c r="W452"/>
      <c r="X452"/>
      <c r="Y452"/>
      <c r="Z452"/>
      <c r="AA452"/>
      <c r="AB452"/>
      <c r="AC452"/>
      <c r="AD452"/>
      <c r="AE452"/>
    </row>
    <row r="453" spans="1:31">
      <c r="A453"/>
      <c r="B453"/>
      <c r="C453"/>
      <c r="D453"/>
      <c r="E453"/>
      <c r="F453"/>
      <c r="G453"/>
      <c r="H453"/>
      <c r="I453"/>
      <c r="J453"/>
      <c r="K453"/>
      <c r="L453"/>
      <c r="M453"/>
      <c r="N453"/>
      <c r="O453"/>
      <c r="P453"/>
      <c r="Q453"/>
      <c r="R453"/>
      <c r="S453"/>
      <c r="T453"/>
      <c r="U453"/>
      <c r="V453"/>
      <c r="W453"/>
      <c r="X453"/>
      <c r="Y453"/>
      <c r="Z453"/>
      <c r="AA453"/>
      <c r="AB453"/>
      <c r="AC453"/>
      <c r="AD453"/>
      <c r="AE453"/>
    </row>
    <row r="454" spans="1:31">
      <c r="A454"/>
      <c r="B454"/>
      <c r="C454"/>
      <c r="D454"/>
      <c r="E454"/>
      <c r="F454"/>
      <c r="G454"/>
      <c r="H454"/>
      <c r="I454"/>
      <c r="J454"/>
      <c r="K454"/>
      <c r="L454"/>
      <c r="M454"/>
      <c r="N454"/>
      <c r="O454"/>
      <c r="P454"/>
      <c r="Q454"/>
      <c r="R454"/>
      <c r="S454"/>
      <c r="T454"/>
      <c r="U454"/>
      <c r="V454"/>
      <c r="W454"/>
      <c r="X454"/>
      <c r="Y454"/>
      <c r="Z454"/>
      <c r="AA454"/>
      <c r="AB454"/>
      <c r="AC454"/>
      <c r="AD454"/>
      <c r="AE454"/>
    </row>
    <row r="455" spans="1:31">
      <c r="A455"/>
      <c r="B455"/>
      <c r="C455"/>
      <c r="D455"/>
      <c r="E455"/>
      <c r="F455"/>
      <c r="G455"/>
      <c r="H455"/>
      <c r="I455"/>
      <c r="J455"/>
      <c r="K455"/>
      <c r="L455"/>
      <c r="M455"/>
      <c r="N455"/>
      <c r="O455"/>
      <c r="P455"/>
      <c r="Q455"/>
      <c r="R455"/>
      <c r="S455"/>
      <c r="T455"/>
      <c r="U455"/>
      <c r="V455"/>
      <c r="W455"/>
      <c r="X455"/>
      <c r="Y455"/>
      <c r="Z455"/>
      <c r="AA455"/>
      <c r="AB455"/>
      <c r="AC455"/>
      <c r="AD455"/>
      <c r="AE455"/>
    </row>
    <row r="456" spans="1:31">
      <c r="A456"/>
      <c r="B456"/>
      <c r="C456"/>
      <c r="D456"/>
      <c r="E456"/>
      <c r="F456"/>
      <c r="G456"/>
      <c r="H456"/>
      <c r="I456"/>
      <c r="J456"/>
      <c r="K456"/>
      <c r="L456"/>
      <c r="M456"/>
      <c r="N456"/>
      <c r="O456"/>
      <c r="P456"/>
      <c r="Q456"/>
      <c r="R456"/>
      <c r="S456"/>
      <c r="T456"/>
      <c r="U456"/>
      <c r="V456"/>
      <c r="W456"/>
      <c r="X456"/>
      <c r="Y456"/>
      <c r="Z456"/>
      <c r="AA456"/>
      <c r="AB456"/>
      <c r="AC456"/>
      <c r="AD456"/>
      <c r="AE456"/>
    </row>
    <row r="457" spans="1:31">
      <c r="A457"/>
      <c r="B457"/>
      <c r="C457"/>
      <c r="D457"/>
      <c r="E457"/>
      <c r="F457"/>
      <c r="G457"/>
      <c r="H457"/>
      <c r="I457"/>
      <c r="J457"/>
      <c r="K457"/>
      <c r="L457"/>
      <c r="M457"/>
      <c r="N457"/>
      <c r="O457"/>
      <c r="P457"/>
      <c r="Q457"/>
      <c r="R457"/>
      <c r="S457"/>
      <c r="T457"/>
      <c r="U457"/>
      <c r="V457"/>
      <c r="W457"/>
      <c r="X457"/>
      <c r="Y457"/>
      <c r="Z457"/>
      <c r="AA457"/>
      <c r="AB457"/>
      <c r="AC457"/>
      <c r="AD457"/>
      <c r="AE457"/>
    </row>
    <row r="458" spans="1:31">
      <c r="A458"/>
      <c r="B458"/>
      <c r="C458"/>
      <c r="D458"/>
      <c r="E458"/>
      <c r="F458"/>
      <c r="G458"/>
      <c r="H458"/>
      <c r="I458"/>
      <c r="J458"/>
      <c r="K458"/>
      <c r="L458"/>
      <c r="M458"/>
      <c r="N458"/>
      <c r="O458"/>
      <c r="P458"/>
      <c r="Q458"/>
      <c r="R458"/>
      <c r="S458"/>
      <c r="T458"/>
      <c r="U458"/>
      <c r="V458"/>
      <c r="W458"/>
      <c r="X458"/>
      <c r="Y458"/>
      <c r="Z458"/>
      <c r="AA458"/>
      <c r="AB458"/>
      <c r="AC458"/>
      <c r="AD458"/>
      <c r="AE458"/>
    </row>
    <row r="459" spans="1:31">
      <c r="A459"/>
      <c r="B459"/>
      <c r="C459"/>
      <c r="D459"/>
      <c r="E459"/>
      <c r="F459"/>
      <c r="G459"/>
      <c r="H459"/>
      <c r="I459"/>
      <c r="J459"/>
      <c r="K459"/>
      <c r="L459"/>
      <c r="M459"/>
      <c r="N459"/>
      <c r="O459"/>
      <c r="P459"/>
      <c r="Q459"/>
      <c r="R459"/>
      <c r="S459"/>
      <c r="T459"/>
      <c r="U459"/>
      <c r="V459"/>
      <c r="W459"/>
      <c r="X459"/>
      <c r="Y459"/>
      <c r="Z459"/>
      <c r="AA459"/>
      <c r="AB459"/>
      <c r="AC459"/>
      <c r="AD459"/>
      <c r="AE459"/>
    </row>
    <row r="460" spans="1:31">
      <c r="A460"/>
      <c r="B460"/>
      <c r="C460"/>
      <c r="D460"/>
      <c r="E460"/>
      <c r="F460"/>
      <c r="G460"/>
      <c r="H460"/>
      <c r="I460"/>
      <c r="J460"/>
      <c r="K460"/>
      <c r="L460"/>
      <c r="M460"/>
      <c r="N460"/>
      <c r="O460"/>
      <c r="P460"/>
      <c r="Q460"/>
      <c r="R460"/>
      <c r="S460"/>
      <c r="T460"/>
      <c r="U460"/>
      <c r="V460"/>
      <c r="W460"/>
      <c r="X460"/>
      <c r="Y460"/>
      <c r="Z460"/>
      <c r="AA460"/>
      <c r="AB460"/>
      <c r="AC460"/>
      <c r="AD460"/>
      <c r="AE460"/>
    </row>
    <row r="461" spans="1:31">
      <c r="A461"/>
      <c r="B461"/>
      <c r="C461"/>
      <c r="D461"/>
      <c r="E461"/>
      <c r="F461"/>
      <c r="G461"/>
      <c r="H461"/>
      <c r="I461"/>
      <c r="J461"/>
      <c r="K461"/>
      <c r="L461"/>
      <c r="M461"/>
      <c r="N461"/>
      <c r="O461"/>
      <c r="P461"/>
      <c r="Q461"/>
      <c r="R461"/>
      <c r="S461"/>
      <c r="T461"/>
      <c r="U461"/>
      <c r="V461"/>
      <c r="W461"/>
      <c r="X461"/>
      <c r="Y461"/>
      <c r="Z461"/>
      <c r="AA461"/>
      <c r="AB461"/>
      <c r="AC461"/>
      <c r="AD461"/>
      <c r="AE461"/>
    </row>
    <row r="462" spans="1:31">
      <c r="A462"/>
      <c r="B462"/>
      <c r="C462"/>
      <c r="D462"/>
      <c r="E462"/>
      <c r="F462"/>
      <c r="G462"/>
      <c r="H462"/>
      <c r="I462"/>
      <c r="J462"/>
      <c r="K462"/>
      <c r="L462"/>
      <c r="M462"/>
      <c r="N462"/>
      <c r="O462"/>
      <c r="P462"/>
      <c r="Q462"/>
      <c r="R462"/>
      <c r="S462"/>
      <c r="T462"/>
      <c r="U462"/>
      <c r="V462"/>
      <c r="W462"/>
      <c r="X462"/>
      <c r="Y462"/>
      <c r="Z462"/>
      <c r="AA462"/>
      <c r="AB462"/>
      <c r="AC462"/>
      <c r="AD462"/>
      <c r="AE462"/>
    </row>
    <row r="463" spans="1:31">
      <c r="A463"/>
      <c r="B463"/>
      <c r="C463"/>
      <c r="D463"/>
      <c r="E463"/>
      <c r="F463"/>
      <c r="G463"/>
      <c r="H463"/>
      <c r="I463"/>
      <c r="J463"/>
      <c r="K463"/>
      <c r="L463"/>
      <c r="M463"/>
      <c r="N463"/>
      <c r="O463"/>
      <c r="P463"/>
      <c r="Q463"/>
      <c r="R463"/>
      <c r="S463"/>
      <c r="T463"/>
      <c r="U463"/>
      <c r="V463"/>
      <c r="W463"/>
      <c r="X463"/>
      <c r="Y463"/>
      <c r="Z463"/>
      <c r="AA463"/>
      <c r="AB463"/>
      <c r="AC463"/>
      <c r="AD463"/>
      <c r="AE463"/>
    </row>
    <row r="464" spans="1:31">
      <c r="A464"/>
      <c r="B464"/>
      <c r="C464"/>
      <c r="D464"/>
      <c r="E464"/>
      <c r="F464"/>
      <c r="G464"/>
      <c r="H464"/>
      <c r="I464"/>
      <c r="J464"/>
      <c r="K464"/>
      <c r="L464"/>
      <c r="M464"/>
      <c r="N464"/>
      <c r="O464"/>
      <c r="P464"/>
      <c r="Q464"/>
      <c r="R464"/>
      <c r="S464"/>
      <c r="T464"/>
      <c r="U464"/>
      <c r="V464"/>
      <c r="W464"/>
      <c r="X464"/>
      <c r="Y464"/>
      <c r="Z464"/>
      <c r="AA464"/>
      <c r="AB464"/>
      <c r="AC464"/>
      <c r="AD464"/>
      <c r="AE464"/>
    </row>
    <row r="465" spans="1:31">
      <c r="A465"/>
      <c r="B465"/>
      <c r="C465"/>
      <c r="D465"/>
      <c r="E465"/>
      <c r="F465"/>
      <c r="G465"/>
      <c r="H465"/>
      <c r="I465"/>
      <c r="J465"/>
      <c r="K465"/>
      <c r="L465"/>
      <c r="M465"/>
      <c r="N465"/>
      <c r="O465"/>
      <c r="P465"/>
      <c r="Q465"/>
      <c r="R465"/>
      <c r="S465"/>
      <c r="T465"/>
      <c r="U465"/>
      <c r="V465"/>
      <c r="W465"/>
      <c r="X465"/>
      <c r="Y465"/>
      <c r="Z465"/>
      <c r="AA465"/>
      <c r="AB465"/>
      <c r="AC465"/>
      <c r="AD465"/>
      <c r="AE465"/>
    </row>
    <row r="466" spans="1:31">
      <c r="A466"/>
      <c r="B466"/>
      <c r="C466"/>
      <c r="D466"/>
      <c r="E466"/>
      <c r="F466"/>
      <c r="G466"/>
      <c r="H466"/>
      <c r="I466"/>
      <c r="J466"/>
      <c r="K466"/>
      <c r="L466"/>
      <c r="M466"/>
      <c r="N466"/>
      <c r="O466"/>
      <c r="P466"/>
      <c r="Q466"/>
      <c r="R466"/>
      <c r="S466"/>
      <c r="T466"/>
      <c r="U466"/>
      <c r="V466"/>
      <c r="W466"/>
      <c r="X466"/>
      <c r="Y466"/>
      <c r="Z466"/>
      <c r="AA466"/>
      <c r="AB466"/>
      <c r="AC466"/>
      <c r="AD466"/>
      <c r="AE466"/>
    </row>
    <row r="467" spans="1:31">
      <c r="A467"/>
      <c r="B467"/>
      <c r="C467"/>
      <c r="D467"/>
      <c r="E467"/>
      <c r="F467"/>
      <c r="G467"/>
      <c r="H467"/>
      <c r="I467"/>
      <c r="J467"/>
      <c r="K467"/>
      <c r="L467"/>
      <c r="M467"/>
      <c r="N467"/>
      <c r="O467"/>
      <c r="P467"/>
      <c r="Q467"/>
      <c r="R467"/>
      <c r="S467"/>
      <c r="T467"/>
      <c r="U467"/>
      <c r="V467"/>
      <c r="W467"/>
      <c r="X467"/>
      <c r="Y467"/>
      <c r="Z467"/>
      <c r="AA467"/>
      <c r="AB467"/>
      <c r="AC467"/>
      <c r="AD467"/>
      <c r="AE467"/>
    </row>
    <row r="468" spans="1:31">
      <c r="A468"/>
      <c r="B468"/>
      <c r="C468"/>
      <c r="D468"/>
      <c r="E468"/>
      <c r="F468"/>
      <c r="G468"/>
      <c r="H468"/>
      <c r="I468"/>
      <c r="J468"/>
      <c r="K468"/>
      <c r="L468"/>
      <c r="M468"/>
      <c r="N468"/>
      <c r="O468"/>
      <c r="P468"/>
      <c r="Q468"/>
      <c r="R468"/>
      <c r="S468"/>
      <c r="T468"/>
      <c r="U468"/>
      <c r="V468"/>
      <c r="W468"/>
      <c r="X468"/>
      <c r="Y468"/>
      <c r="Z468"/>
      <c r="AA468"/>
      <c r="AB468"/>
      <c r="AC468"/>
      <c r="AD468"/>
      <c r="AE468"/>
    </row>
    <row r="469" spans="1:31">
      <c r="A469"/>
      <c r="B469"/>
      <c r="C469"/>
      <c r="D469"/>
      <c r="E469"/>
      <c r="F469"/>
      <c r="G469"/>
      <c r="H469"/>
      <c r="I469"/>
      <c r="J469"/>
      <c r="K469"/>
      <c r="L469"/>
      <c r="M469"/>
      <c r="N469"/>
      <c r="O469"/>
      <c r="P469"/>
      <c r="Q469"/>
      <c r="R469"/>
      <c r="S469"/>
      <c r="T469"/>
      <c r="U469"/>
      <c r="V469"/>
      <c r="W469"/>
      <c r="X469"/>
      <c r="Y469"/>
      <c r="Z469"/>
      <c r="AA469"/>
      <c r="AB469"/>
      <c r="AC469"/>
      <c r="AD469"/>
      <c r="AE469"/>
    </row>
    <row r="470" spans="1:31">
      <c r="A470"/>
      <c r="B470"/>
      <c r="C470"/>
      <c r="D470"/>
      <c r="E470"/>
      <c r="F470"/>
      <c r="G470"/>
      <c r="H470"/>
      <c r="I470"/>
      <c r="J470"/>
      <c r="K470"/>
      <c r="L470"/>
      <c r="M470"/>
      <c r="N470"/>
      <c r="O470"/>
      <c r="P470"/>
      <c r="Q470"/>
      <c r="R470"/>
      <c r="S470"/>
      <c r="T470"/>
      <c r="U470"/>
      <c r="V470"/>
      <c r="W470"/>
      <c r="X470"/>
      <c r="Y470"/>
      <c r="Z470"/>
      <c r="AA470"/>
      <c r="AB470"/>
      <c r="AC470"/>
      <c r="AD470"/>
      <c r="AE470"/>
    </row>
    <row r="471" spans="1:31">
      <c r="A471"/>
      <c r="B471"/>
      <c r="C471"/>
      <c r="D471"/>
      <c r="E471"/>
      <c r="F471"/>
      <c r="G471"/>
      <c r="H471"/>
      <c r="I471"/>
      <c r="J471"/>
      <c r="K471"/>
      <c r="L471"/>
      <c r="M471"/>
      <c r="N471"/>
      <c r="O471"/>
      <c r="P471"/>
      <c r="Q471"/>
      <c r="R471"/>
      <c r="S471"/>
      <c r="T471"/>
      <c r="U471"/>
      <c r="V471"/>
      <c r="W471"/>
      <c r="X471"/>
      <c r="Y471"/>
      <c r="Z471"/>
      <c r="AA471"/>
      <c r="AB471"/>
      <c r="AC471"/>
      <c r="AD471"/>
      <c r="AE471"/>
    </row>
    <row r="472" spans="1:31">
      <c r="A472"/>
      <c r="B472"/>
      <c r="C472"/>
      <c r="D472"/>
      <c r="E472"/>
      <c r="F472"/>
      <c r="G472"/>
      <c r="H472"/>
      <c r="I472"/>
      <c r="J472"/>
      <c r="K472"/>
      <c r="L472"/>
      <c r="M472"/>
      <c r="N472"/>
      <c r="O472"/>
      <c r="P472"/>
      <c r="Q472"/>
      <c r="R472"/>
      <c r="S472"/>
      <c r="T472"/>
      <c r="U472"/>
      <c r="V472"/>
      <c r="W472"/>
      <c r="X472"/>
      <c r="Y472"/>
      <c r="Z472"/>
      <c r="AA472"/>
      <c r="AB472"/>
      <c r="AC472"/>
      <c r="AD472"/>
      <c r="AE472"/>
    </row>
    <row r="473" spans="1:31">
      <c r="A473"/>
      <c r="B473"/>
      <c r="C473"/>
      <c r="D473"/>
      <c r="E473"/>
      <c r="F473"/>
      <c r="G473"/>
      <c r="H473"/>
      <c r="I473"/>
      <c r="J473"/>
      <c r="K473"/>
      <c r="L473"/>
      <c r="M473"/>
      <c r="N473"/>
      <c r="O473"/>
      <c r="P473"/>
      <c r="Q473"/>
      <c r="R473"/>
      <c r="S473"/>
      <c r="T473"/>
      <c r="U473"/>
      <c r="V473"/>
      <c r="W473"/>
      <c r="X473"/>
      <c r="Y473"/>
      <c r="Z473"/>
      <c r="AA473"/>
      <c r="AB473"/>
      <c r="AC473"/>
      <c r="AD473"/>
      <c r="AE473"/>
    </row>
    <row r="474" spans="1:31">
      <c r="A474"/>
      <c r="B474"/>
      <c r="C474"/>
      <c r="D474"/>
      <c r="E474"/>
      <c r="F474"/>
      <c r="G474"/>
      <c r="H474"/>
      <c r="I474"/>
      <c r="J474"/>
      <c r="K474"/>
      <c r="L474"/>
      <c r="M474"/>
      <c r="N474"/>
      <c r="O474"/>
      <c r="P474"/>
      <c r="Q474"/>
      <c r="R474"/>
      <c r="S474"/>
      <c r="T474"/>
      <c r="U474"/>
      <c r="V474"/>
      <c r="W474"/>
      <c r="X474"/>
      <c r="Y474"/>
      <c r="Z474"/>
      <c r="AA474"/>
      <c r="AB474"/>
      <c r="AC474"/>
      <c r="AD474"/>
      <c r="AE474"/>
    </row>
    <row r="475" spans="1:31">
      <c r="A475"/>
      <c r="B475"/>
      <c r="C475"/>
      <c r="D475"/>
      <c r="E475"/>
      <c r="F475"/>
      <c r="G475"/>
      <c r="H475"/>
      <c r="I475"/>
      <c r="J475"/>
      <c r="K475"/>
      <c r="L475"/>
      <c r="M475"/>
      <c r="N475"/>
      <c r="O475"/>
      <c r="P475"/>
      <c r="Q475"/>
      <c r="R475"/>
      <c r="S475"/>
      <c r="T475"/>
      <c r="U475"/>
      <c r="V475"/>
      <c r="W475"/>
      <c r="X475"/>
      <c r="Y475"/>
      <c r="Z475"/>
      <c r="AA475"/>
      <c r="AB475"/>
      <c r="AC475"/>
      <c r="AD475"/>
      <c r="AE475"/>
    </row>
    <row r="476" spans="1:31">
      <c r="A476"/>
      <c r="B476"/>
      <c r="C476"/>
      <c r="D476"/>
      <c r="E476"/>
      <c r="F476"/>
      <c r="G476"/>
      <c r="H476"/>
      <c r="I476"/>
      <c r="J476"/>
      <c r="K476"/>
      <c r="L476"/>
      <c r="M476"/>
      <c r="N476"/>
      <c r="O476"/>
      <c r="P476"/>
      <c r="Q476"/>
      <c r="R476"/>
      <c r="S476"/>
      <c r="T476"/>
      <c r="U476"/>
      <c r="V476"/>
      <c r="W476"/>
      <c r="X476"/>
      <c r="Y476"/>
      <c r="Z476"/>
      <c r="AA476"/>
      <c r="AB476"/>
      <c r="AC476"/>
      <c r="AD476"/>
      <c r="AE476"/>
    </row>
    <row r="477" spans="1:31">
      <c r="A477"/>
      <c r="B477"/>
      <c r="C477"/>
      <c r="D477"/>
      <c r="E477"/>
      <c r="F477"/>
      <c r="G477"/>
      <c r="H477"/>
      <c r="I477"/>
      <c r="J477"/>
      <c r="K477"/>
      <c r="L477"/>
      <c r="M477"/>
      <c r="N477"/>
      <c r="O477"/>
      <c r="P477"/>
      <c r="Q477"/>
      <c r="R477"/>
      <c r="S477"/>
      <c r="T477"/>
      <c r="U477"/>
      <c r="V477"/>
      <c r="W477"/>
      <c r="X477"/>
      <c r="Y477"/>
      <c r="Z477"/>
      <c r="AA477"/>
      <c r="AB477"/>
      <c r="AC477"/>
      <c r="AD477"/>
      <c r="AE477"/>
    </row>
    <row r="478" spans="1:31">
      <c r="A478"/>
      <c r="B478"/>
      <c r="C478"/>
      <c r="D478"/>
      <c r="E478"/>
      <c r="F478"/>
      <c r="G478"/>
      <c r="H478"/>
      <c r="I478"/>
      <c r="J478"/>
      <c r="K478"/>
      <c r="L478"/>
      <c r="M478"/>
      <c r="N478"/>
      <c r="O478"/>
      <c r="P478"/>
      <c r="Q478"/>
      <c r="R478"/>
      <c r="S478"/>
      <c r="T478"/>
      <c r="U478"/>
      <c r="V478"/>
      <c r="W478"/>
      <c r="X478"/>
      <c r="Y478"/>
      <c r="Z478"/>
      <c r="AA478"/>
      <c r="AB478"/>
      <c r="AC478"/>
      <c r="AD478"/>
      <c r="AE478"/>
    </row>
    <row r="479" spans="1:31">
      <c r="A479"/>
      <c r="B479"/>
      <c r="C479"/>
      <c r="D479"/>
      <c r="E479"/>
      <c r="F479"/>
      <c r="G479"/>
      <c r="H479"/>
      <c r="I479"/>
      <c r="J479"/>
      <c r="K479"/>
      <c r="L479"/>
      <c r="M479"/>
      <c r="N479"/>
      <c r="O479"/>
      <c r="P479"/>
      <c r="Q479"/>
      <c r="R479"/>
      <c r="S479"/>
      <c r="T479"/>
      <c r="U479"/>
      <c r="V479"/>
      <c r="W479"/>
      <c r="X479"/>
      <c r="Y479"/>
      <c r="Z479"/>
      <c r="AA479"/>
      <c r="AB479"/>
      <c r="AC479"/>
      <c r="AD479"/>
      <c r="AE479"/>
    </row>
    <row r="480" spans="1:31">
      <c r="A480"/>
      <c r="B480"/>
      <c r="C480"/>
      <c r="D480"/>
      <c r="E480"/>
      <c r="F480"/>
      <c r="G480"/>
      <c r="H480"/>
      <c r="I480"/>
      <c r="J480"/>
      <c r="K480"/>
      <c r="L480"/>
      <c r="M480"/>
      <c r="N480"/>
      <c r="O480"/>
      <c r="P480"/>
      <c r="Q480"/>
      <c r="R480"/>
      <c r="S480"/>
      <c r="T480"/>
      <c r="U480"/>
      <c r="V480"/>
      <c r="W480"/>
      <c r="X480"/>
      <c r="Y480"/>
      <c r="Z480"/>
      <c r="AA480"/>
      <c r="AB480"/>
      <c r="AC480"/>
      <c r="AD480"/>
      <c r="AE480"/>
    </row>
    <row r="481" spans="1:31">
      <c r="A481"/>
      <c r="B481"/>
      <c r="C481"/>
      <c r="D481"/>
      <c r="E481"/>
      <c r="F481"/>
      <c r="G481"/>
      <c r="H481"/>
      <c r="I481"/>
      <c r="J481"/>
      <c r="K481"/>
      <c r="L481"/>
      <c r="M481"/>
      <c r="N481"/>
      <c r="O481"/>
      <c r="P481"/>
      <c r="Q481"/>
      <c r="R481"/>
      <c r="S481"/>
      <c r="T481"/>
      <c r="U481"/>
      <c r="V481"/>
      <c r="W481"/>
      <c r="X481"/>
      <c r="Y481"/>
      <c r="Z481"/>
      <c r="AA481"/>
      <c r="AB481"/>
      <c r="AC481"/>
      <c r="AD481"/>
      <c r="AE481"/>
    </row>
    <row r="482" spans="1:31">
      <c r="A482"/>
      <c r="B482"/>
      <c r="C482"/>
      <c r="D482"/>
      <c r="E482"/>
      <c r="F482"/>
      <c r="G482"/>
      <c r="H482"/>
      <c r="I482"/>
      <c r="J482"/>
      <c r="K482"/>
      <c r="L482"/>
      <c r="M482"/>
      <c r="N482"/>
      <c r="O482"/>
      <c r="P482"/>
      <c r="Q482"/>
      <c r="R482"/>
      <c r="S482"/>
      <c r="T482"/>
      <c r="U482"/>
      <c r="V482"/>
      <c r="W482"/>
      <c r="X482"/>
      <c r="Y482"/>
      <c r="Z482"/>
      <c r="AA482"/>
      <c r="AB482"/>
      <c r="AC482"/>
      <c r="AD482"/>
      <c r="AE482"/>
    </row>
    <row r="483" spans="1:31">
      <c r="A483"/>
      <c r="B483"/>
      <c r="C483"/>
      <c r="D483"/>
      <c r="E483"/>
      <c r="F483"/>
      <c r="G483"/>
      <c r="H483"/>
      <c r="I483"/>
      <c r="J483"/>
      <c r="K483"/>
      <c r="L483"/>
      <c r="M483"/>
      <c r="N483"/>
      <c r="O483"/>
      <c r="P483"/>
      <c r="Q483"/>
      <c r="R483"/>
      <c r="S483"/>
      <c r="T483"/>
      <c r="U483"/>
      <c r="V483"/>
      <c r="W483"/>
      <c r="X483"/>
      <c r="Y483"/>
      <c r="Z483"/>
      <c r="AA483"/>
      <c r="AB483"/>
      <c r="AC483"/>
      <c r="AD483"/>
      <c r="AE483"/>
    </row>
    <row r="484" spans="1:31">
      <c r="A484"/>
      <c r="B484"/>
      <c r="C484"/>
      <c r="D484"/>
      <c r="E484"/>
      <c r="F484"/>
      <c r="G484"/>
      <c r="H484"/>
      <c r="I484"/>
      <c r="J484"/>
      <c r="K484"/>
      <c r="L484"/>
      <c r="M484"/>
      <c r="N484"/>
      <c r="O484"/>
      <c r="P484"/>
      <c r="Q484"/>
      <c r="R484"/>
      <c r="S484"/>
      <c r="T484"/>
      <c r="U484"/>
      <c r="V484"/>
      <c r="W484"/>
      <c r="X484"/>
      <c r="Y484"/>
      <c r="Z484"/>
      <c r="AA484"/>
      <c r="AB484"/>
      <c r="AC484"/>
      <c r="AD484"/>
      <c r="AE484"/>
    </row>
    <row r="485" spans="1:31">
      <c r="A485"/>
      <c r="B485"/>
      <c r="C485"/>
      <c r="D485"/>
      <c r="E485"/>
      <c r="F485"/>
      <c r="G485"/>
      <c r="H485"/>
      <c r="I485"/>
      <c r="J485"/>
      <c r="K485"/>
      <c r="L485"/>
      <c r="M485"/>
      <c r="N485"/>
      <c r="O485"/>
      <c r="P485"/>
      <c r="Q485"/>
      <c r="R485"/>
      <c r="S485"/>
      <c r="T485"/>
      <c r="U485"/>
      <c r="V485"/>
      <c r="W485"/>
      <c r="X485"/>
      <c r="Y485"/>
      <c r="Z485"/>
      <c r="AA485"/>
      <c r="AB485"/>
      <c r="AC485"/>
      <c r="AD485"/>
      <c r="AE485"/>
    </row>
    <row r="486" spans="1:31">
      <c r="A486"/>
      <c r="B486"/>
      <c r="C486"/>
      <c r="D486"/>
      <c r="E486"/>
      <c r="F486"/>
      <c r="G486"/>
      <c r="H486"/>
      <c r="I486"/>
      <c r="J486"/>
      <c r="K486"/>
      <c r="L486"/>
      <c r="M486"/>
      <c r="N486"/>
      <c r="O486"/>
      <c r="P486"/>
      <c r="Q486"/>
      <c r="R486"/>
      <c r="S486"/>
      <c r="T486"/>
      <c r="U486"/>
      <c r="V486"/>
      <c r="W486"/>
      <c r="X486"/>
      <c r="Y486"/>
      <c r="Z486"/>
      <c r="AA486"/>
      <c r="AB486"/>
      <c r="AC486"/>
      <c r="AD486"/>
      <c r="AE486"/>
    </row>
    <row r="487" spans="1:31">
      <c r="A487"/>
      <c r="B487"/>
      <c r="C487"/>
      <c r="D487"/>
      <c r="E487"/>
      <c r="F487"/>
      <c r="G487"/>
      <c r="H487"/>
      <c r="I487"/>
      <c r="J487"/>
      <c r="K487"/>
      <c r="L487"/>
      <c r="M487"/>
      <c r="N487"/>
      <c r="O487"/>
      <c r="P487"/>
      <c r="Q487"/>
      <c r="R487"/>
      <c r="S487"/>
      <c r="T487"/>
      <c r="U487"/>
      <c r="V487"/>
      <c r="W487"/>
      <c r="X487"/>
      <c r="Y487"/>
      <c r="Z487"/>
      <c r="AA487"/>
      <c r="AB487"/>
      <c r="AC487"/>
      <c r="AD487"/>
      <c r="AE487"/>
    </row>
    <row r="488" spans="1:31">
      <c r="A488"/>
      <c r="B488"/>
      <c r="C488"/>
      <c r="D488"/>
      <c r="E488"/>
      <c r="F488"/>
      <c r="G488"/>
      <c r="H488"/>
      <c r="I488"/>
      <c r="J488"/>
      <c r="K488"/>
      <c r="L488"/>
      <c r="M488"/>
      <c r="N488"/>
      <c r="O488"/>
      <c r="P488"/>
      <c r="Q488"/>
      <c r="R488"/>
      <c r="S488"/>
      <c r="T488"/>
      <c r="U488"/>
      <c r="V488"/>
      <c r="W488"/>
      <c r="X488"/>
      <c r="Y488"/>
      <c r="Z488"/>
      <c r="AA488"/>
      <c r="AB488"/>
      <c r="AC488"/>
      <c r="AD488"/>
      <c r="AE488"/>
    </row>
    <row r="489" spans="1:31">
      <c r="A489"/>
      <c r="B489"/>
      <c r="C489"/>
      <c r="D489"/>
      <c r="E489"/>
      <c r="F489"/>
      <c r="G489"/>
      <c r="H489"/>
      <c r="I489"/>
      <c r="J489"/>
      <c r="K489"/>
      <c r="L489"/>
      <c r="M489"/>
      <c r="N489"/>
      <c r="O489"/>
      <c r="P489"/>
      <c r="Q489"/>
      <c r="R489"/>
      <c r="S489"/>
      <c r="T489"/>
      <c r="U489"/>
      <c r="V489"/>
      <c r="W489"/>
      <c r="X489"/>
      <c r="Y489"/>
      <c r="Z489"/>
      <c r="AA489"/>
      <c r="AB489"/>
      <c r="AC489"/>
      <c r="AD489"/>
      <c r="AE489"/>
    </row>
    <row r="490" spans="1:31">
      <c r="A490"/>
      <c r="B490"/>
      <c r="C490"/>
      <c r="D490"/>
      <c r="E490"/>
      <c r="F490"/>
      <c r="G490"/>
      <c r="H490"/>
      <c r="I490"/>
      <c r="J490"/>
      <c r="K490"/>
      <c r="L490"/>
      <c r="M490"/>
      <c r="N490"/>
      <c r="O490"/>
      <c r="P490"/>
      <c r="Q490"/>
      <c r="R490"/>
      <c r="S490"/>
      <c r="T490"/>
      <c r="U490"/>
      <c r="V490"/>
      <c r="W490"/>
      <c r="X490"/>
      <c r="Y490"/>
      <c r="Z490"/>
      <c r="AA490"/>
      <c r="AB490"/>
      <c r="AC490"/>
      <c r="AD490"/>
      <c r="AE490"/>
    </row>
    <row r="491" spans="1:31">
      <c r="A491"/>
      <c r="B491"/>
      <c r="C491"/>
      <c r="D491"/>
      <c r="E491"/>
      <c r="F491"/>
      <c r="G491"/>
      <c r="H491"/>
      <c r="I491"/>
      <c r="J491"/>
      <c r="K491"/>
      <c r="L491"/>
      <c r="M491"/>
      <c r="N491"/>
      <c r="O491"/>
      <c r="P491"/>
      <c r="Q491"/>
      <c r="R491"/>
      <c r="S491"/>
      <c r="T491"/>
      <c r="U491"/>
      <c r="V491"/>
      <c r="W491"/>
      <c r="X491"/>
      <c r="Y491"/>
      <c r="Z491"/>
      <c r="AA491"/>
      <c r="AB491"/>
      <c r="AC491"/>
      <c r="AD491"/>
      <c r="AE491"/>
    </row>
    <row r="492" spans="1:31">
      <c r="A492"/>
      <c r="B492"/>
      <c r="C492"/>
      <c r="D492"/>
      <c r="E492"/>
      <c r="F492"/>
      <c r="G492"/>
      <c r="H492"/>
      <c r="I492"/>
      <c r="J492"/>
      <c r="K492"/>
      <c r="L492"/>
      <c r="M492"/>
      <c r="N492"/>
      <c r="O492"/>
      <c r="P492"/>
      <c r="Q492"/>
      <c r="R492"/>
      <c r="S492"/>
      <c r="T492"/>
      <c r="U492"/>
      <c r="V492"/>
      <c r="W492"/>
      <c r="X492"/>
      <c r="Y492"/>
      <c r="Z492"/>
      <c r="AA492"/>
      <c r="AB492"/>
      <c r="AC492"/>
      <c r="AD492"/>
      <c r="AE492"/>
    </row>
    <row r="493" spans="1:31">
      <c r="A493"/>
      <c r="B493"/>
      <c r="C493"/>
      <c r="D493"/>
      <c r="E493"/>
      <c r="F493"/>
      <c r="G493"/>
      <c r="H493"/>
      <c r="I493"/>
      <c r="J493"/>
      <c r="K493"/>
      <c r="L493"/>
      <c r="M493"/>
      <c r="N493"/>
      <c r="O493"/>
      <c r="P493"/>
      <c r="Q493"/>
      <c r="R493"/>
      <c r="S493"/>
      <c r="T493"/>
      <c r="U493"/>
      <c r="V493"/>
      <c r="W493"/>
      <c r="X493"/>
      <c r="Y493"/>
      <c r="Z493"/>
      <c r="AA493"/>
      <c r="AB493"/>
      <c r="AC493"/>
      <c r="AD493"/>
      <c r="AE493"/>
    </row>
    <row r="494" spans="1:31">
      <c r="A494"/>
      <c r="B494"/>
      <c r="C494"/>
      <c r="D494"/>
      <c r="E494"/>
      <c r="F494"/>
      <c r="G494"/>
      <c r="H494"/>
      <c r="I494"/>
      <c r="J494"/>
      <c r="K494"/>
      <c r="L494"/>
      <c r="M494"/>
      <c r="N494"/>
      <c r="O494"/>
      <c r="P494"/>
      <c r="Q494"/>
      <c r="R494"/>
      <c r="S494"/>
      <c r="T494"/>
      <c r="U494"/>
      <c r="V494"/>
      <c r="W494"/>
      <c r="X494"/>
      <c r="Y494"/>
      <c r="Z494"/>
      <c r="AA494"/>
      <c r="AB494"/>
      <c r="AC494"/>
      <c r="AD494"/>
      <c r="AE494"/>
    </row>
    <row r="495" spans="1:31">
      <c r="A495"/>
      <c r="B495"/>
      <c r="C495"/>
      <c r="D495"/>
      <c r="E495"/>
      <c r="F495"/>
      <c r="G495"/>
      <c r="H495"/>
      <c r="I495"/>
      <c r="J495"/>
      <c r="K495"/>
      <c r="L495"/>
      <c r="M495"/>
      <c r="N495"/>
      <c r="O495"/>
      <c r="P495"/>
      <c r="Q495"/>
      <c r="R495"/>
      <c r="S495"/>
      <c r="T495"/>
      <c r="U495"/>
      <c r="V495"/>
      <c r="W495"/>
      <c r="X495"/>
      <c r="Y495"/>
      <c r="Z495"/>
      <c r="AA495"/>
      <c r="AB495"/>
      <c r="AC495"/>
      <c r="AD495"/>
      <c r="AE495"/>
    </row>
    <row r="496" spans="1:31">
      <c r="A496"/>
      <c r="B496"/>
      <c r="C496"/>
      <c r="D496"/>
      <c r="E496"/>
      <c r="F496"/>
      <c r="G496"/>
      <c r="H496"/>
      <c r="I496"/>
      <c r="J496"/>
      <c r="K496"/>
      <c r="L496"/>
      <c r="M496"/>
      <c r="N496"/>
      <c r="O496"/>
      <c r="P496"/>
      <c r="Q496"/>
      <c r="R496"/>
      <c r="S496"/>
      <c r="T496"/>
      <c r="U496"/>
      <c r="V496"/>
      <c r="W496"/>
      <c r="X496"/>
      <c r="Y496"/>
      <c r="Z496"/>
      <c r="AA496"/>
      <c r="AB496"/>
      <c r="AC496"/>
      <c r="AD496"/>
      <c r="AE496"/>
    </row>
    <row r="497" spans="1:31">
      <c r="A497"/>
      <c r="B497"/>
      <c r="C497"/>
      <c r="D497"/>
      <c r="E497"/>
      <c r="F497"/>
      <c r="G497"/>
      <c r="H497"/>
      <c r="I497"/>
      <c r="J497"/>
      <c r="K497"/>
      <c r="L497"/>
      <c r="M497"/>
      <c r="N497"/>
      <c r="O497"/>
      <c r="P497"/>
      <c r="Q497"/>
      <c r="R497"/>
      <c r="S497"/>
      <c r="T497"/>
      <c r="U497"/>
      <c r="V497"/>
      <c r="W497"/>
      <c r="X497"/>
      <c r="Y497"/>
      <c r="Z497"/>
      <c r="AA497"/>
      <c r="AB497"/>
      <c r="AC497"/>
      <c r="AD497"/>
      <c r="AE497"/>
    </row>
    <row r="498" spans="1:31">
      <c r="A498"/>
      <c r="B498"/>
      <c r="C498"/>
      <c r="D498"/>
      <c r="E498"/>
      <c r="F498"/>
      <c r="G498"/>
      <c r="H498"/>
      <c r="I498"/>
      <c r="J498"/>
      <c r="K498"/>
      <c r="L498"/>
      <c r="M498"/>
      <c r="N498"/>
      <c r="O498"/>
      <c r="P498"/>
      <c r="Q498"/>
      <c r="R498"/>
      <c r="S498"/>
      <c r="T498"/>
      <c r="U498"/>
      <c r="V498"/>
      <c r="W498"/>
      <c r="X498"/>
      <c r="Y498"/>
      <c r="Z498"/>
      <c r="AA498"/>
      <c r="AB498"/>
      <c r="AC498"/>
      <c r="AD498"/>
      <c r="AE498"/>
    </row>
    <row r="499" spans="1:31">
      <c r="A499"/>
      <c r="B499"/>
      <c r="C499"/>
      <c r="D499"/>
      <c r="E499"/>
      <c r="F499"/>
      <c r="G499"/>
      <c r="H499"/>
      <c r="I499"/>
      <c r="J499"/>
      <c r="K499"/>
      <c r="L499"/>
      <c r="M499"/>
      <c r="N499"/>
      <c r="O499"/>
      <c r="P499"/>
      <c r="Q499"/>
      <c r="R499"/>
      <c r="S499"/>
      <c r="T499"/>
      <c r="U499"/>
      <c r="V499"/>
      <c r="W499"/>
      <c r="X499"/>
      <c r="Y499"/>
      <c r="Z499"/>
      <c r="AA499"/>
      <c r="AB499"/>
      <c r="AC499"/>
      <c r="AD499"/>
      <c r="AE499"/>
    </row>
    <row r="500" spans="1:31">
      <c r="A500"/>
      <c r="B500"/>
      <c r="C500"/>
      <c r="D500"/>
      <c r="E500"/>
      <c r="F500"/>
      <c r="G500"/>
      <c r="H500"/>
      <c r="I500"/>
      <c r="J500"/>
      <c r="K500"/>
      <c r="L500"/>
      <c r="M500"/>
      <c r="N500"/>
      <c r="O500"/>
      <c r="P500"/>
      <c r="Q500"/>
      <c r="R500"/>
      <c r="S500"/>
      <c r="T500"/>
      <c r="U500"/>
      <c r="V500"/>
      <c r="W500"/>
      <c r="X500"/>
      <c r="Y500"/>
      <c r="Z500"/>
      <c r="AA500"/>
      <c r="AB500"/>
      <c r="AC500"/>
      <c r="AD500"/>
      <c r="AE500"/>
    </row>
    <row r="501" spans="1:31">
      <c r="A501"/>
      <c r="B501"/>
      <c r="C501"/>
      <c r="D501"/>
      <c r="E501"/>
      <c r="F501"/>
      <c r="G501"/>
      <c r="H501"/>
      <c r="I501"/>
      <c r="J501"/>
      <c r="K501"/>
      <c r="L501"/>
      <c r="M501"/>
      <c r="N501"/>
      <c r="O501"/>
      <c r="P501"/>
      <c r="Q501"/>
      <c r="R501"/>
      <c r="S501"/>
      <c r="T501"/>
      <c r="U501"/>
      <c r="V501"/>
      <c r="W501"/>
      <c r="X501"/>
      <c r="Y501"/>
      <c r="Z501"/>
      <c r="AA501"/>
      <c r="AB501"/>
      <c r="AC501"/>
      <c r="AD501"/>
      <c r="AE501"/>
    </row>
    <row r="502" spans="1:31">
      <c r="A502"/>
      <c r="B502"/>
      <c r="C502"/>
      <c r="D502"/>
      <c r="E502"/>
      <c r="F502"/>
      <c r="G502"/>
      <c r="H502"/>
      <c r="I502"/>
      <c r="J502"/>
      <c r="K502"/>
      <c r="L502"/>
      <c r="M502"/>
      <c r="N502"/>
      <c r="O502"/>
      <c r="P502"/>
      <c r="Q502"/>
      <c r="R502"/>
      <c r="S502"/>
      <c r="T502"/>
      <c r="U502"/>
      <c r="V502"/>
      <c r="W502"/>
      <c r="X502"/>
      <c r="Y502"/>
      <c r="Z502"/>
      <c r="AA502"/>
      <c r="AB502"/>
      <c r="AC502"/>
      <c r="AD502"/>
      <c r="AE502"/>
    </row>
    <row r="503" spans="1:31">
      <c r="A503"/>
      <c r="B503"/>
      <c r="C503"/>
      <c r="D503"/>
      <c r="E503"/>
      <c r="F503"/>
      <c r="G503"/>
      <c r="H503"/>
      <c r="I503"/>
      <c r="J503"/>
      <c r="K503"/>
      <c r="L503"/>
      <c r="M503"/>
      <c r="N503"/>
      <c r="O503"/>
      <c r="P503"/>
      <c r="Q503"/>
      <c r="R503"/>
      <c r="S503"/>
      <c r="T503"/>
      <c r="U503"/>
      <c r="V503"/>
      <c r="W503"/>
      <c r="X503"/>
      <c r="Y503"/>
      <c r="Z503"/>
      <c r="AA503"/>
      <c r="AB503"/>
      <c r="AC503"/>
      <c r="AD503"/>
      <c r="AE503"/>
    </row>
    <row r="504" spans="1:31">
      <c r="A504"/>
      <c r="B504"/>
      <c r="C504"/>
      <c r="D504"/>
      <c r="E504"/>
      <c r="F504"/>
      <c r="G504"/>
      <c r="H504"/>
      <c r="I504"/>
      <c r="J504"/>
      <c r="K504"/>
      <c r="L504"/>
      <c r="M504"/>
      <c r="N504"/>
      <c r="O504"/>
      <c r="P504"/>
      <c r="Q504"/>
      <c r="R504"/>
      <c r="S504"/>
      <c r="T504"/>
      <c r="U504"/>
      <c r="V504"/>
      <c r="W504"/>
      <c r="X504"/>
      <c r="Y504"/>
      <c r="Z504"/>
      <c r="AA504"/>
      <c r="AB504"/>
      <c r="AC504"/>
      <c r="AD504"/>
      <c r="AE504"/>
    </row>
    <row r="505" spans="1:31">
      <c r="A505"/>
      <c r="B505"/>
      <c r="C505"/>
      <c r="D505"/>
      <c r="E505"/>
      <c r="F505"/>
      <c r="G505"/>
      <c r="H505"/>
      <c r="I505"/>
      <c r="J505"/>
      <c r="K505"/>
      <c r="L505"/>
      <c r="M505"/>
      <c r="N505"/>
      <c r="O505"/>
      <c r="P505"/>
      <c r="Q505"/>
      <c r="R505"/>
      <c r="S505"/>
      <c r="T505"/>
      <c r="U505"/>
      <c r="V505"/>
      <c r="W505"/>
      <c r="X505"/>
      <c r="Y505"/>
      <c r="Z505"/>
      <c r="AA505"/>
      <c r="AB505"/>
      <c r="AC505"/>
      <c r="AD505"/>
      <c r="AE505"/>
    </row>
    <row r="506" spans="1:31">
      <c r="A506"/>
      <c r="B506"/>
      <c r="C506"/>
      <c r="D506"/>
      <c r="E506"/>
      <c r="F506"/>
      <c r="G506"/>
      <c r="H506"/>
      <c r="I506"/>
      <c r="J506"/>
      <c r="K506"/>
      <c r="L506"/>
      <c r="M506"/>
      <c r="N506"/>
      <c r="O506"/>
      <c r="P506"/>
      <c r="Q506"/>
      <c r="R506"/>
      <c r="S506"/>
      <c r="T506"/>
      <c r="U506"/>
      <c r="V506"/>
      <c r="W506"/>
      <c r="X506"/>
      <c r="Y506"/>
      <c r="Z506"/>
      <c r="AA506"/>
      <c r="AB506"/>
      <c r="AC506"/>
      <c r="AD506"/>
      <c r="AE506"/>
    </row>
    <row r="507" spans="1:31">
      <c r="A507"/>
      <c r="B507"/>
      <c r="C507"/>
      <c r="D507"/>
      <c r="E507"/>
      <c r="F507"/>
      <c r="G507"/>
      <c r="H507"/>
      <c r="I507"/>
      <c r="J507"/>
      <c r="K507"/>
      <c r="L507"/>
      <c r="M507"/>
      <c r="N507"/>
      <c r="O507"/>
      <c r="P507"/>
      <c r="Q507"/>
      <c r="R507"/>
      <c r="S507"/>
      <c r="T507"/>
      <c r="U507"/>
      <c r="V507"/>
      <c r="W507"/>
      <c r="X507"/>
      <c r="Y507"/>
      <c r="Z507"/>
      <c r="AA507"/>
      <c r="AB507"/>
      <c r="AC507"/>
      <c r="AD507"/>
      <c r="AE507"/>
    </row>
    <row r="508" spans="1:31">
      <c r="A508"/>
      <c r="B508"/>
      <c r="C508"/>
      <c r="D508"/>
      <c r="E508"/>
      <c r="F508"/>
      <c r="G508"/>
      <c r="H508"/>
      <c r="I508"/>
      <c r="J508"/>
      <c r="K508"/>
      <c r="L508"/>
      <c r="M508"/>
      <c r="N508"/>
      <c r="O508"/>
      <c r="P508"/>
      <c r="Q508"/>
      <c r="R508"/>
      <c r="S508"/>
      <c r="T508"/>
      <c r="U508"/>
      <c r="V508"/>
      <c r="W508"/>
      <c r="X508"/>
      <c r="Y508"/>
      <c r="Z508"/>
      <c r="AA508"/>
      <c r="AB508"/>
      <c r="AC508"/>
      <c r="AD508"/>
      <c r="AE508"/>
    </row>
    <row r="509" spans="1:31">
      <c r="A509"/>
      <c r="B509"/>
      <c r="C509"/>
      <c r="D509"/>
      <c r="E509"/>
      <c r="F509"/>
      <c r="G509"/>
      <c r="H509"/>
      <c r="I509"/>
      <c r="J509"/>
      <c r="K509"/>
      <c r="L509"/>
      <c r="M509"/>
      <c r="N509"/>
      <c r="O509"/>
      <c r="P509"/>
      <c r="Q509"/>
      <c r="R509"/>
      <c r="S509"/>
      <c r="T509"/>
      <c r="U509"/>
      <c r="V509"/>
      <c r="W509"/>
      <c r="X509"/>
      <c r="Y509"/>
      <c r="Z509"/>
      <c r="AA509"/>
      <c r="AB509"/>
      <c r="AC509"/>
      <c r="AD509"/>
      <c r="AE509"/>
    </row>
    <row r="510" spans="1:31">
      <c r="A510"/>
      <c r="B510"/>
      <c r="C510"/>
      <c r="D510"/>
      <c r="E510"/>
      <c r="F510"/>
      <c r="G510"/>
      <c r="H510"/>
      <c r="I510"/>
      <c r="J510"/>
      <c r="K510"/>
      <c r="L510"/>
      <c r="M510"/>
      <c r="N510"/>
      <c r="O510"/>
      <c r="P510"/>
      <c r="Q510"/>
      <c r="R510"/>
      <c r="S510"/>
      <c r="T510"/>
      <c r="U510"/>
      <c r="V510"/>
      <c r="W510"/>
      <c r="X510"/>
      <c r="Y510"/>
      <c r="Z510"/>
      <c r="AA510"/>
      <c r="AB510"/>
      <c r="AC510"/>
      <c r="AD510"/>
      <c r="AE510"/>
    </row>
    <row r="511" spans="1:31">
      <c r="A511"/>
      <c r="B511"/>
      <c r="C511"/>
      <c r="D511"/>
      <c r="E511"/>
      <c r="F511"/>
      <c r="G511"/>
      <c r="H511"/>
      <c r="I511"/>
      <c r="J511"/>
      <c r="K511"/>
      <c r="L511"/>
      <c r="M511"/>
      <c r="N511"/>
      <c r="O511"/>
      <c r="P511"/>
      <c r="Q511"/>
      <c r="R511"/>
      <c r="S511"/>
      <c r="T511"/>
      <c r="U511"/>
      <c r="V511"/>
      <c r="W511"/>
      <c r="X511"/>
      <c r="Y511"/>
      <c r="Z511"/>
      <c r="AA511"/>
      <c r="AB511"/>
      <c r="AC511"/>
      <c r="AD511"/>
      <c r="AE511"/>
    </row>
    <row r="512" spans="1:31">
      <c r="A512"/>
      <c r="B512"/>
      <c r="C512"/>
      <c r="D512"/>
      <c r="E512"/>
      <c r="F512"/>
      <c r="G512"/>
      <c r="H512"/>
      <c r="I512"/>
      <c r="J512"/>
      <c r="K512"/>
      <c r="L512"/>
      <c r="M512"/>
      <c r="N512"/>
      <c r="O512"/>
      <c r="P512"/>
      <c r="Q512"/>
      <c r="R512"/>
      <c r="S512"/>
      <c r="T512"/>
      <c r="U512"/>
      <c r="V512"/>
      <c r="W512"/>
      <c r="X512"/>
      <c r="Y512"/>
      <c r="Z512"/>
      <c r="AA512"/>
      <c r="AB512"/>
      <c r="AC512"/>
      <c r="AD512"/>
      <c r="AE512"/>
    </row>
    <row r="513" spans="1:31">
      <c r="A513"/>
      <c r="B513"/>
      <c r="C513"/>
      <c r="D513"/>
      <c r="E513"/>
      <c r="F513"/>
      <c r="G513"/>
      <c r="H513"/>
      <c r="I513"/>
      <c r="J513"/>
      <c r="K513"/>
      <c r="L513"/>
      <c r="M513"/>
      <c r="N513"/>
      <c r="O513"/>
      <c r="P513"/>
      <c r="Q513"/>
      <c r="R513"/>
      <c r="S513"/>
      <c r="T513"/>
      <c r="U513"/>
      <c r="V513"/>
      <c r="W513"/>
      <c r="X513"/>
      <c r="Y513"/>
      <c r="Z513"/>
      <c r="AA513"/>
      <c r="AB513"/>
      <c r="AC513"/>
      <c r="AD513"/>
      <c r="AE513"/>
    </row>
    <row r="514" spans="1:31">
      <c r="A514"/>
      <c r="B514"/>
      <c r="C514"/>
      <c r="D514"/>
      <c r="E514"/>
      <c r="F514"/>
      <c r="G514"/>
      <c r="H514"/>
      <c r="I514"/>
      <c r="J514"/>
      <c r="K514"/>
      <c r="L514"/>
      <c r="M514"/>
      <c r="N514"/>
      <c r="O514"/>
      <c r="P514"/>
      <c r="Q514"/>
      <c r="R514"/>
      <c r="S514"/>
      <c r="T514"/>
      <c r="U514"/>
      <c r="V514"/>
      <c r="W514"/>
      <c r="X514"/>
      <c r="Y514"/>
      <c r="Z514"/>
      <c r="AA514"/>
      <c r="AB514"/>
      <c r="AC514"/>
      <c r="AD514"/>
      <c r="AE514"/>
    </row>
    <row r="515" spans="1:31">
      <c r="A515"/>
      <c r="B515"/>
      <c r="C515"/>
      <c r="D515"/>
      <c r="E515"/>
      <c r="F515"/>
      <c r="G515"/>
      <c r="H515"/>
      <c r="I515"/>
      <c r="J515"/>
      <c r="K515"/>
      <c r="L515"/>
      <c r="M515"/>
      <c r="N515"/>
      <c r="O515"/>
      <c r="P515"/>
      <c r="Q515"/>
      <c r="R515"/>
      <c r="S515"/>
      <c r="T515"/>
      <c r="U515"/>
      <c r="V515"/>
      <c r="W515"/>
      <c r="X515"/>
      <c r="Y515"/>
      <c r="Z515"/>
      <c r="AA515"/>
      <c r="AB515"/>
      <c r="AC515"/>
      <c r="AD515"/>
      <c r="AE515"/>
    </row>
    <row r="516" spans="1:31">
      <c r="A516"/>
      <c r="B516"/>
      <c r="C516"/>
      <c r="D516"/>
      <c r="E516"/>
      <c r="F516"/>
      <c r="G516"/>
      <c r="H516"/>
      <c r="I516"/>
      <c r="J516"/>
      <c r="K516"/>
      <c r="L516"/>
      <c r="M516"/>
      <c r="N516"/>
      <c r="O516"/>
      <c r="P516"/>
      <c r="Q516"/>
      <c r="R516"/>
      <c r="S516"/>
      <c r="T516"/>
      <c r="U516"/>
      <c r="V516"/>
      <c r="W516"/>
      <c r="X516"/>
      <c r="Y516"/>
      <c r="Z516"/>
      <c r="AA516"/>
      <c r="AB516"/>
      <c r="AC516"/>
      <c r="AD516"/>
      <c r="AE516"/>
    </row>
    <row r="517" spans="1:31">
      <c r="A517"/>
      <c r="B517"/>
      <c r="C517"/>
      <c r="D517"/>
      <c r="E517"/>
      <c r="F517"/>
      <c r="G517"/>
      <c r="H517"/>
      <c r="I517"/>
      <c r="J517"/>
      <c r="K517"/>
      <c r="L517"/>
      <c r="M517"/>
      <c r="N517"/>
      <c r="O517"/>
      <c r="P517"/>
      <c r="Q517"/>
      <c r="R517"/>
      <c r="S517"/>
      <c r="T517"/>
      <c r="U517"/>
      <c r="V517"/>
      <c r="W517"/>
      <c r="X517"/>
      <c r="Y517"/>
      <c r="Z517"/>
      <c r="AA517"/>
      <c r="AB517"/>
      <c r="AC517"/>
      <c r="AD517"/>
      <c r="AE517"/>
    </row>
    <row r="518" spans="1:31">
      <c r="A518"/>
      <c r="B518"/>
      <c r="C518"/>
      <c r="D518"/>
      <c r="E518"/>
      <c r="F518"/>
      <c r="G518"/>
      <c r="H518"/>
      <c r="I518"/>
      <c r="J518"/>
      <c r="K518"/>
      <c r="L518"/>
      <c r="M518"/>
      <c r="N518"/>
      <c r="O518"/>
      <c r="P518"/>
      <c r="Q518"/>
      <c r="R518"/>
      <c r="S518"/>
      <c r="T518"/>
      <c r="U518"/>
      <c r="V518"/>
      <c r="W518"/>
      <c r="X518"/>
      <c r="Y518"/>
      <c r="Z518"/>
      <c r="AA518"/>
      <c r="AB518"/>
      <c r="AC518"/>
      <c r="AD518"/>
      <c r="AE518"/>
    </row>
    <row r="519" spans="1:31">
      <c r="A519"/>
      <c r="B519"/>
      <c r="C519"/>
      <c r="D519"/>
      <c r="E519"/>
      <c r="F519"/>
      <c r="G519"/>
      <c r="H519"/>
      <c r="I519"/>
      <c r="J519"/>
      <c r="K519"/>
      <c r="L519"/>
      <c r="M519"/>
      <c r="N519"/>
      <c r="O519"/>
      <c r="P519"/>
      <c r="Q519"/>
      <c r="R519"/>
      <c r="S519"/>
      <c r="T519"/>
      <c r="U519"/>
      <c r="V519"/>
      <c r="W519"/>
      <c r="X519"/>
      <c r="Y519"/>
      <c r="Z519"/>
      <c r="AA519"/>
      <c r="AB519"/>
      <c r="AC519"/>
      <c r="AD519"/>
      <c r="AE519"/>
    </row>
    <row r="520" spans="1:31">
      <c r="A520"/>
      <c r="B520"/>
      <c r="C520"/>
      <c r="D520"/>
      <c r="E520"/>
      <c r="F520"/>
      <c r="G520"/>
      <c r="H520"/>
      <c r="I520"/>
      <c r="J520"/>
      <c r="K520"/>
      <c r="L520"/>
      <c r="M520"/>
      <c r="N520"/>
      <c r="O520"/>
      <c r="P520"/>
      <c r="Q520"/>
      <c r="R520"/>
      <c r="S520"/>
      <c r="T520"/>
      <c r="U520"/>
      <c r="V520"/>
      <c r="W520"/>
      <c r="X520"/>
      <c r="Y520"/>
      <c r="Z520"/>
      <c r="AA520"/>
      <c r="AB520"/>
      <c r="AC520"/>
      <c r="AD520"/>
      <c r="AE520"/>
    </row>
    <row r="521" spans="1:31">
      <c r="A521"/>
      <c r="B521"/>
      <c r="C521"/>
      <c r="D521"/>
      <c r="E521"/>
      <c r="F521"/>
      <c r="G521"/>
      <c r="H521"/>
      <c r="I521"/>
      <c r="J521"/>
      <c r="K521"/>
      <c r="L521"/>
      <c r="M521"/>
      <c r="N521"/>
      <c r="O521"/>
      <c r="P521"/>
      <c r="Q521"/>
      <c r="R521"/>
      <c r="S521"/>
      <c r="T521"/>
      <c r="U521"/>
      <c r="V521"/>
      <c r="W521"/>
      <c r="X521"/>
      <c r="Y521"/>
      <c r="Z521"/>
      <c r="AA521"/>
      <c r="AB521"/>
      <c r="AC521"/>
      <c r="AD521"/>
      <c r="AE521"/>
    </row>
    <row r="522" spans="1:31">
      <c r="A522"/>
      <c r="B522"/>
      <c r="C522"/>
      <c r="D522"/>
      <c r="E522"/>
      <c r="F522"/>
      <c r="G522"/>
      <c r="H522"/>
      <c r="I522"/>
      <c r="J522"/>
      <c r="K522"/>
      <c r="L522"/>
      <c r="M522"/>
      <c r="N522"/>
      <c r="O522"/>
      <c r="P522"/>
      <c r="Q522"/>
      <c r="R522"/>
      <c r="S522"/>
      <c r="T522"/>
      <c r="U522"/>
      <c r="V522"/>
      <c r="W522"/>
      <c r="X522"/>
      <c r="Y522"/>
      <c r="Z522"/>
      <c r="AA522"/>
      <c r="AB522"/>
      <c r="AC522"/>
      <c r="AD522"/>
      <c r="AE522"/>
    </row>
    <row r="523" spans="1:31">
      <c r="A523"/>
      <c r="B523"/>
      <c r="C523"/>
      <c r="D523"/>
      <c r="E523"/>
      <c r="F523"/>
      <c r="G523"/>
      <c r="H523"/>
      <c r="I523"/>
      <c r="J523"/>
      <c r="K523"/>
      <c r="L523"/>
      <c r="M523"/>
      <c r="N523"/>
      <c r="O523"/>
      <c r="P523"/>
      <c r="Q523"/>
      <c r="R523"/>
      <c r="S523"/>
      <c r="T523"/>
      <c r="U523"/>
      <c r="V523"/>
      <c r="W523"/>
      <c r="X523"/>
      <c r="Y523"/>
      <c r="Z523"/>
      <c r="AA523"/>
      <c r="AB523"/>
      <c r="AC523"/>
      <c r="AD523"/>
      <c r="AE523"/>
    </row>
    <row r="524" spans="1:31">
      <c r="A524"/>
      <c r="B524"/>
      <c r="C524"/>
      <c r="D524"/>
      <c r="E524"/>
      <c r="F524"/>
      <c r="G524"/>
      <c r="H524"/>
      <c r="I524"/>
      <c r="J524"/>
      <c r="K524"/>
      <c r="L524"/>
      <c r="M524"/>
      <c r="N524"/>
      <c r="O524"/>
      <c r="P524"/>
      <c r="Q524"/>
      <c r="R524"/>
      <c r="S524"/>
      <c r="T524"/>
      <c r="U524"/>
      <c r="V524"/>
      <c r="W524"/>
      <c r="X524"/>
      <c r="Y524"/>
      <c r="Z524"/>
      <c r="AA524"/>
      <c r="AB524"/>
      <c r="AC524"/>
      <c r="AD524"/>
      <c r="AE524"/>
    </row>
    <row r="525" spans="1:31">
      <c r="A525"/>
      <c r="B525"/>
      <c r="C525"/>
      <c r="D525"/>
      <c r="E525"/>
      <c r="F525"/>
      <c r="G525"/>
      <c r="H525"/>
      <c r="I525"/>
      <c r="J525"/>
      <c r="K525"/>
      <c r="L525"/>
      <c r="M525"/>
      <c r="N525"/>
      <c r="O525"/>
      <c r="P525"/>
      <c r="Q525"/>
      <c r="R525"/>
      <c r="S525"/>
      <c r="T525"/>
      <c r="U525"/>
      <c r="V525"/>
      <c r="W525"/>
      <c r="X525"/>
      <c r="Y525"/>
      <c r="Z525"/>
      <c r="AA525"/>
      <c r="AB525"/>
      <c r="AC525"/>
      <c r="AD525"/>
      <c r="AE525"/>
    </row>
    <row r="526" spans="1:31">
      <c r="A526"/>
      <c r="B526"/>
      <c r="C526"/>
      <c r="D526"/>
      <c r="E526"/>
      <c r="F526"/>
      <c r="G526"/>
      <c r="H526"/>
      <c r="I526"/>
      <c r="J526"/>
      <c r="K526"/>
      <c r="L526"/>
      <c r="M526"/>
      <c r="N526"/>
      <c r="O526"/>
      <c r="P526"/>
      <c r="Q526"/>
      <c r="R526"/>
      <c r="S526"/>
      <c r="T526"/>
      <c r="U526"/>
      <c r="V526"/>
      <c r="W526"/>
      <c r="X526"/>
      <c r="Y526"/>
      <c r="Z526"/>
      <c r="AA526"/>
      <c r="AB526"/>
      <c r="AC526"/>
      <c r="AD526"/>
      <c r="AE526"/>
    </row>
    <row r="527" spans="1:31">
      <c r="A527"/>
      <c r="B527"/>
      <c r="C527"/>
      <c r="D527"/>
      <c r="E527"/>
      <c r="F527"/>
      <c r="G527"/>
      <c r="H527"/>
      <c r="I527"/>
      <c r="J527"/>
      <c r="K527"/>
      <c r="L527"/>
      <c r="M527"/>
      <c r="N527"/>
      <c r="O527"/>
      <c r="P527"/>
      <c r="Q527"/>
      <c r="R527"/>
      <c r="S527"/>
      <c r="T527"/>
      <c r="U527"/>
      <c r="V527"/>
      <c r="W527"/>
      <c r="X527"/>
      <c r="Y527"/>
      <c r="Z527"/>
      <c r="AA527"/>
      <c r="AB527"/>
      <c r="AC527"/>
      <c r="AD527"/>
      <c r="AE527"/>
    </row>
    <row r="528" spans="1:31">
      <c r="A528"/>
      <c r="B528"/>
      <c r="C528"/>
      <c r="D528"/>
      <c r="E528"/>
      <c r="F528"/>
      <c r="G528"/>
      <c r="H528"/>
      <c r="I528"/>
      <c r="J528"/>
      <c r="K528"/>
      <c r="L528"/>
      <c r="M528"/>
      <c r="N528"/>
      <c r="O528"/>
      <c r="P528"/>
      <c r="Q528"/>
      <c r="R528"/>
      <c r="S528"/>
      <c r="T528"/>
      <c r="U528"/>
      <c r="V528"/>
      <c r="W528"/>
      <c r="X528"/>
      <c r="Y528"/>
      <c r="Z528"/>
      <c r="AA528"/>
      <c r="AB528"/>
      <c r="AC528"/>
      <c r="AD528"/>
      <c r="AE528"/>
    </row>
    <row r="529" spans="1:31">
      <c r="A529"/>
      <c r="B529"/>
      <c r="C529"/>
      <c r="D529"/>
      <c r="E529"/>
      <c r="F529"/>
      <c r="G529"/>
      <c r="H529"/>
      <c r="I529"/>
      <c r="J529"/>
      <c r="K529"/>
      <c r="L529"/>
      <c r="M529"/>
      <c r="N529"/>
      <c r="O529"/>
      <c r="P529"/>
      <c r="Q529"/>
      <c r="R529"/>
      <c r="S529"/>
      <c r="T529"/>
      <c r="U529"/>
      <c r="V529"/>
      <c r="W529"/>
      <c r="X529"/>
      <c r="Y529"/>
      <c r="Z529"/>
      <c r="AA529"/>
      <c r="AB529"/>
      <c r="AC529"/>
      <c r="AD529"/>
      <c r="AE529"/>
    </row>
    <row r="530" spans="1:31">
      <c r="A530"/>
      <c r="B530"/>
      <c r="C530"/>
      <c r="D530"/>
      <c r="E530"/>
      <c r="F530"/>
      <c r="G530"/>
      <c r="H530"/>
      <c r="I530"/>
      <c r="J530"/>
      <c r="K530"/>
      <c r="L530"/>
      <c r="M530"/>
      <c r="N530"/>
      <c r="O530"/>
      <c r="P530"/>
      <c r="Q530"/>
      <c r="R530"/>
      <c r="S530"/>
      <c r="T530"/>
      <c r="U530"/>
      <c r="V530"/>
      <c r="W530"/>
      <c r="X530"/>
      <c r="Y530"/>
      <c r="Z530"/>
      <c r="AA530"/>
      <c r="AB530"/>
      <c r="AC530"/>
      <c r="AD530"/>
      <c r="AE530"/>
    </row>
    <row r="531" spans="1:31">
      <c r="A531"/>
      <c r="B531"/>
      <c r="C531"/>
      <c r="D531"/>
      <c r="E531"/>
      <c r="F531"/>
      <c r="G531"/>
      <c r="H531"/>
      <c r="I531"/>
      <c r="J531"/>
      <c r="K531"/>
      <c r="L531"/>
      <c r="M531"/>
      <c r="N531"/>
      <c r="O531"/>
      <c r="P531"/>
      <c r="Q531"/>
      <c r="R531"/>
      <c r="S531"/>
      <c r="T531"/>
      <c r="U531"/>
      <c r="V531"/>
      <c r="W531"/>
      <c r="X531"/>
      <c r="Y531"/>
      <c r="Z531"/>
      <c r="AA531"/>
      <c r="AB531"/>
      <c r="AC531"/>
      <c r="AD531"/>
      <c r="AE531"/>
    </row>
    <row r="532" spans="1:31">
      <c r="A532"/>
      <c r="B532"/>
      <c r="C532"/>
      <c r="D532"/>
      <c r="E532"/>
      <c r="F532"/>
      <c r="G532"/>
      <c r="H532"/>
      <c r="I532"/>
      <c r="J532"/>
      <c r="K532"/>
      <c r="L532"/>
      <c r="M532"/>
      <c r="N532"/>
      <c r="O532"/>
      <c r="P532"/>
      <c r="Q532"/>
      <c r="R532"/>
      <c r="S532"/>
      <c r="T532"/>
      <c r="U532"/>
      <c r="V532"/>
      <c r="W532"/>
      <c r="X532"/>
      <c r="Y532"/>
      <c r="Z532"/>
      <c r="AA532"/>
      <c r="AB532"/>
      <c r="AC532"/>
      <c r="AD532"/>
      <c r="AE532"/>
    </row>
    <row r="533" spans="1:31">
      <c r="A533"/>
      <c r="B533"/>
      <c r="C533"/>
      <c r="D533"/>
      <c r="E533"/>
      <c r="F533"/>
      <c r="G533"/>
      <c r="H533"/>
      <c r="I533"/>
      <c r="J533"/>
      <c r="K533"/>
      <c r="L533"/>
      <c r="M533"/>
      <c r="N533"/>
      <c r="O533"/>
      <c r="P533"/>
      <c r="Q533"/>
      <c r="R533"/>
      <c r="S533"/>
      <c r="T533"/>
      <c r="U533"/>
      <c r="V533"/>
      <c r="W533"/>
      <c r="X533"/>
      <c r="Y533"/>
      <c r="Z533"/>
      <c r="AA533"/>
      <c r="AB533"/>
      <c r="AC533"/>
      <c r="AD533"/>
      <c r="AE533"/>
    </row>
    <row r="534" spans="1:31">
      <c r="A534"/>
      <c r="B534"/>
      <c r="C534"/>
      <c r="D534"/>
      <c r="E534"/>
      <c r="F534"/>
      <c r="G534"/>
      <c r="H534"/>
      <c r="I534"/>
      <c r="J534"/>
      <c r="K534"/>
      <c r="L534"/>
      <c r="M534"/>
      <c r="N534"/>
      <c r="O534"/>
      <c r="P534"/>
      <c r="Q534"/>
      <c r="R534"/>
      <c r="S534"/>
      <c r="T534"/>
      <c r="U534"/>
      <c r="V534"/>
      <c r="W534"/>
      <c r="X534"/>
      <c r="Y534"/>
      <c r="Z534"/>
      <c r="AA534"/>
      <c r="AB534"/>
      <c r="AC534"/>
      <c r="AD534"/>
      <c r="AE534"/>
    </row>
    <row r="535" spans="1:31">
      <c r="A535"/>
      <c r="B535"/>
      <c r="C535"/>
      <c r="D535"/>
      <c r="E535"/>
      <c r="F535"/>
      <c r="G535"/>
      <c r="H535"/>
      <c r="I535"/>
      <c r="J535"/>
      <c r="K535"/>
      <c r="L535"/>
      <c r="M535"/>
      <c r="N535"/>
      <c r="O535"/>
      <c r="P535"/>
      <c r="Q535"/>
      <c r="R535"/>
      <c r="S535"/>
      <c r="T535"/>
      <c r="U535"/>
      <c r="V535"/>
      <c r="W535"/>
      <c r="X535"/>
      <c r="Y535"/>
      <c r="Z535"/>
      <c r="AA535"/>
      <c r="AB535"/>
      <c r="AC535"/>
      <c r="AD535"/>
      <c r="AE535"/>
    </row>
    <row r="536" spans="1:31">
      <c r="A536"/>
      <c r="B536"/>
      <c r="C536"/>
      <c r="D536"/>
      <c r="E536"/>
      <c r="F536"/>
      <c r="G536"/>
      <c r="H536"/>
      <c r="I536"/>
      <c r="J536"/>
      <c r="K536"/>
      <c r="L536"/>
      <c r="M536"/>
      <c r="N536"/>
      <c r="O536"/>
      <c r="P536"/>
      <c r="Q536"/>
      <c r="R536"/>
      <c r="S536"/>
      <c r="T536"/>
      <c r="U536"/>
      <c r="V536"/>
      <c r="W536"/>
      <c r="X536"/>
      <c r="Y536"/>
      <c r="Z536"/>
      <c r="AA536"/>
      <c r="AB536"/>
      <c r="AC536"/>
      <c r="AD536"/>
      <c r="AE536"/>
    </row>
    <row r="537" spans="1:31">
      <c r="A537"/>
      <c r="B537"/>
      <c r="C537"/>
      <c r="D537"/>
      <c r="E537"/>
      <c r="F537"/>
      <c r="G537"/>
      <c r="H537"/>
      <c r="I537"/>
      <c r="J537"/>
      <c r="K537"/>
      <c r="L537"/>
      <c r="M537"/>
      <c r="N537"/>
      <c r="O537"/>
      <c r="P537"/>
      <c r="Q537"/>
      <c r="R537"/>
      <c r="S537"/>
      <c r="T537"/>
      <c r="U537"/>
      <c r="V537"/>
      <c r="W537"/>
      <c r="X537"/>
      <c r="Y537"/>
      <c r="Z537"/>
      <c r="AA537"/>
      <c r="AB537"/>
      <c r="AC537"/>
      <c r="AD537"/>
      <c r="AE537"/>
    </row>
    <row r="538" spans="1:31">
      <c r="A538"/>
      <c r="B538"/>
      <c r="C538"/>
      <c r="D538"/>
      <c r="E538"/>
      <c r="F538"/>
      <c r="G538"/>
      <c r="H538"/>
      <c r="I538"/>
      <c r="J538"/>
      <c r="K538"/>
      <c r="L538"/>
      <c r="M538"/>
      <c r="N538"/>
      <c r="O538"/>
      <c r="P538"/>
      <c r="Q538"/>
      <c r="R538"/>
      <c r="S538"/>
      <c r="T538"/>
      <c r="U538"/>
      <c r="V538"/>
      <c r="W538"/>
      <c r="X538"/>
      <c r="Y538"/>
      <c r="Z538"/>
      <c r="AA538"/>
      <c r="AB538"/>
      <c r="AC538"/>
      <c r="AD538"/>
      <c r="AE538"/>
    </row>
    <row r="539" spans="1:31">
      <c r="A539"/>
      <c r="B539"/>
      <c r="C539"/>
      <c r="D539"/>
      <c r="E539"/>
      <c r="F539"/>
      <c r="G539"/>
      <c r="H539"/>
      <c r="I539"/>
      <c r="J539"/>
      <c r="K539"/>
      <c r="L539"/>
      <c r="M539"/>
      <c r="N539"/>
      <c r="O539"/>
      <c r="P539"/>
      <c r="Q539"/>
      <c r="R539"/>
      <c r="S539"/>
      <c r="T539"/>
      <c r="U539"/>
      <c r="V539"/>
      <c r="W539"/>
      <c r="X539"/>
      <c r="Y539"/>
      <c r="Z539"/>
      <c r="AA539"/>
      <c r="AB539"/>
      <c r="AC539"/>
      <c r="AD539"/>
      <c r="AE539"/>
    </row>
    <row r="540" spans="1:31">
      <c r="A540"/>
      <c r="B540"/>
      <c r="C540"/>
      <c r="D540"/>
      <c r="E540"/>
      <c r="F540"/>
      <c r="G540"/>
      <c r="H540"/>
      <c r="I540"/>
      <c r="J540"/>
      <c r="K540"/>
      <c r="L540"/>
      <c r="M540"/>
      <c r="N540"/>
      <c r="O540"/>
      <c r="P540"/>
      <c r="Q540"/>
      <c r="R540"/>
      <c r="S540"/>
      <c r="T540"/>
      <c r="U540"/>
      <c r="V540"/>
      <c r="W540"/>
      <c r="X540"/>
      <c r="Y540"/>
      <c r="Z540"/>
      <c r="AA540"/>
      <c r="AB540"/>
      <c r="AC540"/>
      <c r="AD540"/>
      <c r="AE540"/>
    </row>
    <row r="541" spans="1:31">
      <c r="A541"/>
      <c r="B541"/>
      <c r="C541"/>
      <c r="D541"/>
      <c r="E541"/>
      <c r="F541"/>
      <c r="G541"/>
      <c r="H541"/>
      <c r="I541"/>
      <c r="J541"/>
      <c r="K541"/>
      <c r="L541"/>
      <c r="M541"/>
      <c r="N541"/>
      <c r="O541"/>
      <c r="P541"/>
      <c r="Q541"/>
      <c r="R541"/>
      <c r="S541"/>
      <c r="T541"/>
      <c r="U541"/>
      <c r="V541"/>
      <c r="W541"/>
      <c r="X541"/>
      <c r="Y541"/>
      <c r="Z541"/>
      <c r="AA541"/>
      <c r="AB541"/>
      <c r="AC541"/>
      <c r="AD541"/>
      <c r="AE541"/>
    </row>
    <row r="542" spans="1:31">
      <c r="A542"/>
      <c r="B542"/>
      <c r="C542"/>
      <c r="D542"/>
      <c r="E542"/>
      <c r="F542"/>
      <c r="G542"/>
      <c r="H542"/>
      <c r="I542"/>
      <c r="J542"/>
      <c r="K542"/>
      <c r="L542"/>
      <c r="M542"/>
      <c r="N542"/>
      <c r="O542"/>
      <c r="P542"/>
      <c r="Q542"/>
      <c r="R542"/>
      <c r="S542"/>
      <c r="T542"/>
      <c r="U542"/>
      <c r="V542"/>
      <c r="W542"/>
      <c r="X542"/>
      <c r="Y542"/>
      <c r="Z542"/>
      <c r="AA542"/>
      <c r="AB542"/>
      <c r="AC542"/>
      <c r="AD542"/>
      <c r="AE542"/>
    </row>
    <row r="543" spans="1:31">
      <c r="A543"/>
      <c r="B543"/>
      <c r="C543"/>
      <c r="D543"/>
      <c r="E543"/>
      <c r="F543"/>
      <c r="G543"/>
      <c r="H543"/>
      <c r="I543"/>
      <c r="J543"/>
      <c r="K543"/>
      <c r="L543"/>
      <c r="M543"/>
      <c r="N543"/>
      <c r="O543"/>
      <c r="P543"/>
      <c r="Q543"/>
      <c r="R543"/>
      <c r="S543"/>
      <c r="T543"/>
      <c r="U543"/>
      <c r="V543"/>
      <c r="W543"/>
      <c r="X543"/>
      <c r="Y543"/>
      <c r="Z543"/>
      <c r="AA543"/>
      <c r="AB543"/>
      <c r="AC543"/>
      <c r="AD543"/>
      <c r="AE543"/>
    </row>
    <row r="544" spans="1:31">
      <c r="A544"/>
      <c r="B544"/>
      <c r="C544"/>
      <c r="D544"/>
      <c r="E544"/>
      <c r="F544"/>
      <c r="G544"/>
      <c r="H544"/>
      <c r="I544"/>
      <c r="J544"/>
      <c r="K544"/>
      <c r="L544"/>
      <c r="M544"/>
      <c r="N544"/>
      <c r="O544"/>
      <c r="P544"/>
      <c r="Q544"/>
      <c r="R544"/>
      <c r="S544"/>
      <c r="T544"/>
      <c r="U544"/>
      <c r="V544"/>
      <c r="W544"/>
      <c r="X544"/>
      <c r="Y544"/>
      <c r="Z544"/>
      <c r="AA544"/>
      <c r="AB544"/>
      <c r="AC544"/>
      <c r="AD544"/>
      <c r="AE544"/>
    </row>
    <row r="545" spans="1:31">
      <c r="A545"/>
      <c r="B545"/>
      <c r="C545"/>
      <c r="D545"/>
      <c r="E545"/>
      <c r="F545"/>
      <c r="G545"/>
      <c r="H545"/>
      <c r="I545"/>
      <c r="J545"/>
      <c r="K545"/>
      <c r="L545"/>
      <c r="M545"/>
      <c r="N545"/>
      <c r="O545"/>
      <c r="P545"/>
      <c r="Q545"/>
      <c r="R545"/>
      <c r="S545"/>
      <c r="T545"/>
      <c r="U545"/>
      <c r="V545"/>
      <c r="W545"/>
      <c r="X545"/>
      <c r="Y545"/>
      <c r="Z545"/>
      <c r="AA545"/>
      <c r="AB545"/>
      <c r="AC545"/>
      <c r="AD545"/>
      <c r="AE545"/>
    </row>
    <row r="546" spans="1:31">
      <c r="A546"/>
      <c r="B546"/>
      <c r="C546"/>
      <c r="D546"/>
      <c r="E546"/>
      <c r="F546"/>
      <c r="G546"/>
      <c r="H546"/>
      <c r="I546"/>
      <c r="J546"/>
      <c r="K546"/>
      <c r="L546"/>
      <c r="M546"/>
      <c r="N546"/>
      <c r="O546"/>
      <c r="P546"/>
      <c r="Q546"/>
      <c r="R546"/>
      <c r="S546"/>
      <c r="T546"/>
      <c r="U546"/>
      <c r="V546"/>
      <c r="W546"/>
      <c r="X546"/>
      <c r="Y546"/>
      <c r="Z546"/>
      <c r="AA546"/>
      <c r="AB546"/>
      <c r="AC546"/>
      <c r="AD546"/>
      <c r="AE546"/>
    </row>
    <row r="547" spans="1:31">
      <c r="A547"/>
      <c r="B547"/>
      <c r="C547"/>
      <c r="D547"/>
      <c r="E547"/>
      <c r="F547"/>
      <c r="G547"/>
      <c r="H547"/>
      <c r="I547"/>
      <c r="J547"/>
      <c r="K547"/>
      <c r="L547"/>
      <c r="M547"/>
      <c r="N547"/>
      <c r="O547"/>
      <c r="P547"/>
      <c r="Q547"/>
      <c r="R547"/>
      <c r="S547"/>
      <c r="T547"/>
      <c r="U547"/>
      <c r="V547"/>
      <c r="W547"/>
      <c r="X547"/>
      <c r="Y547"/>
      <c r="Z547"/>
      <c r="AA547"/>
      <c r="AB547"/>
      <c r="AC547"/>
      <c r="AD547"/>
      <c r="AE547"/>
    </row>
    <row r="548" spans="1:31">
      <c r="A548"/>
      <c r="B548"/>
      <c r="C548"/>
      <c r="D548"/>
      <c r="E548"/>
      <c r="F548"/>
      <c r="G548"/>
      <c r="H548"/>
      <c r="I548"/>
      <c r="J548"/>
      <c r="K548"/>
      <c r="L548"/>
      <c r="M548"/>
      <c r="N548"/>
      <c r="O548"/>
      <c r="P548"/>
      <c r="Q548"/>
      <c r="R548"/>
      <c r="S548"/>
      <c r="T548"/>
      <c r="U548"/>
      <c r="V548"/>
      <c r="W548"/>
      <c r="X548"/>
      <c r="Y548"/>
      <c r="Z548"/>
      <c r="AA548"/>
      <c r="AB548"/>
      <c r="AC548"/>
      <c r="AD548"/>
      <c r="AE548"/>
    </row>
    <row r="549" spans="1:31">
      <c r="A549"/>
      <c r="B549"/>
      <c r="C549"/>
      <c r="D549"/>
      <c r="E549"/>
      <c r="F549"/>
      <c r="G549"/>
      <c r="H549"/>
      <c r="I549"/>
      <c r="J549"/>
      <c r="K549"/>
      <c r="L549"/>
      <c r="M549"/>
      <c r="N549"/>
      <c r="O549"/>
      <c r="P549"/>
      <c r="Q549"/>
      <c r="R549"/>
      <c r="S549"/>
      <c r="T549"/>
      <c r="U549"/>
      <c r="V549"/>
      <c r="W549"/>
      <c r="X549"/>
      <c r="Y549"/>
      <c r="Z549"/>
      <c r="AA549"/>
      <c r="AB549"/>
      <c r="AC549"/>
      <c r="AD549"/>
      <c r="AE549"/>
    </row>
    <row r="550" spans="1:31">
      <c r="A550"/>
      <c r="B550"/>
      <c r="C550"/>
      <c r="D550"/>
      <c r="E550"/>
      <c r="F550"/>
      <c r="G550"/>
      <c r="H550"/>
      <c r="I550"/>
      <c r="J550"/>
      <c r="K550"/>
      <c r="L550"/>
      <c r="M550"/>
      <c r="N550"/>
      <c r="O550"/>
      <c r="P550"/>
      <c r="Q550"/>
      <c r="R550"/>
      <c r="S550"/>
      <c r="T550"/>
      <c r="U550"/>
      <c r="V550"/>
      <c r="W550"/>
      <c r="X550"/>
      <c r="Y550"/>
      <c r="Z550"/>
      <c r="AA550"/>
      <c r="AB550"/>
      <c r="AC550"/>
      <c r="AD550"/>
      <c r="AE550"/>
    </row>
    <row r="551" spans="1:31">
      <c r="A551"/>
      <c r="B551"/>
      <c r="C551"/>
      <c r="D551"/>
      <c r="E551"/>
      <c r="F551"/>
      <c r="G551"/>
      <c r="H551"/>
      <c r="I551"/>
      <c r="J551"/>
      <c r="K551"/>
      <c r="L551"/>
      <c r="M551"/>
      <c r="N551"/>
      <c r="O551"/>
      <c r="P551"/>
      <c r="Q551"/>
      <c r="R551"/>
      <c r="S551"/>
      <c r="T551"/>
      <c r="U551"/>
      <c r="V551"/>
      <c r="W551"/>
      <c r="X551"/>
      <c r="Y551"/>
      <c r="Z551"/>
      <c r="AA551"/>
      <c r="AB551"/>
      <c r="AC551"/>
      <c r="AD551"/>
      <c r="AE551"/>
    </row>
    <row r="552" spans="1:31">
      <c r="A552"/>
      <c r="B552"/>
      <c r="C552"/>
      <c r="D552"/>
      <c r="E552"/>
      <c r="F552"/>
      <c r="G552"/>
      <c r="H552"/>
      <c r="I552"/>
      <c r="J552"/>
      <c r="K552"/>
      <c r="L552"/>
      <c r="M552"/>
      <c r="N552"/>
      <c r="O552"/>
      <c r="P552"/>
      <c r="Q552"/>
      <c r="R552"/>
      <c r="S552"/>
      <c r="T552"/>
      <c r="U552"/>
      <c r="V552"/>
      <c r="W552"/>
      <c r="X552"/>
      <c r="Y552"/>
      <c r="Z552"/>
      <c r="AA552"/>
      <c r="AB552"/>
      <c r="AC552"/>
      <c r="AD552"/>
      <c r="AE552"/>
    </row>
    <row r="553" spans="1:31">
      <c r="A553"/>
      <c r="B553"/>
      <c r="C553"/>
      <c r="D553"/>
      <c r="E553"/>
      <c r="F553"/>
      <c r="G553"/>
      <c r="H553"/>
      <c r="I553"/>
      <c r="J553"/>
      <c r="K553"/>
      <c r="L553"/>
      <c r="M553"/>
      <c r="N553"/>
      <c r="O553"/>
      <c r="P553"/>
      <c r="Q553"/>
      <c r="R553"/>
      <c r="S553"/>
      <c r="T553"/>
      <c r="U553"/>
      <c r="V553"/>
      <c r="W553"/>
      <c r="X553"/>
      <c r="Y553"/>
      <c r="Z553"/>
      <c r="AA553"/>
      <c r="AB553"/>
      <c r="AC553"/>
      <c r="AD553"/>
      <c r="AE553"/>
    </row>
    <row r="554" spans="1:31">
      <c r="A554"/>
      <c r="B554"/>
      <c r="C554"/>
      <c r="D554"/>
      <c r="E554"/>
      <c r="F554"/>
      <c r="G554"/>
      <c r="H554"/>
      <c r="I554"/>
      <c r="J554"/>
      <c r="K554"/>
      <c r="L554"/>
      <c r="M554"/>
      <c r="N554"/>
      <c r="O554"/>
      <c r="P554"/>
      <c r="Q554"/>
      <c r="R554"/>
      <c r="S554"/>
      <c r="T554"/>
      <c r="U554"/>
      <c r="V554"/>
      <c r="W554"/>
      <c r="X554"/>
      <c r="Y554"/>
      <c r="Z554"/>
      <c r="AA554"/>
      <c r="AB554"/>
      <c r="AC554"/>
      <c r="AD554"/>
      <c r="AE554"/>
    </row>
    <row r="555" spans="1:31">
      <c r="A555"/>
      <c r="B555"/>
      <c r="C555"/>
      <c r="D555"/>
      <c r="E555"/>
      <c r="F555"/>
      <c r="G555"/>
      <c r="H555"/>
      <c r="I555"/>
      <c r="J555"/>
      <c r="K555"/>
      <c r="L555"/>
      <c r="M555"/>
      <c r="N555"/>
      <c r="O555"/>
      <c r="P555"/>
      <c r="Q555"/>
      <c r="R555"/>
      <c r="S555"/>
      <c r="T555"/>
      <c r="U555"/>
      <c r="V555"/>
      <c r="W555"/>
      <c r="X555"/>
      <c r="Y555"/>
      <c r="Z555"/>
      <c r="AA555"/>
      <c r="AB555"/>
      <c r="AC555"/>
      <c r="AD555"/>
      <c r="AE555"/>
    </row>
    <row r="556" spans="1:31">
      <c r="A556"/>
      <c r="B556"/>
      <c r="C556"/>
      <c r="D556"/>
      <c r="E556"/>
      <c r="F556"/>
      <c r="G556"/>
      <c r="H556"/>
      <c r="I556"/>
      <c r="J556"/>
      <c r="K556"/>
      <c r="L556"/>
      <c r="M556"/>
      <c r="N556"/>
      <c r="O556"/>
      <c r="P556"/>
      <c r="Q556"/>
      <c r="R556"/>
      <c r="S556"/>
      <c r="T556"/>
      <c r="U556"/>
      <c r="V556"/>
      <c r="W556"/>
      <c r="X556"/>
      <c r="Y556"/>
      <c r="Z556"/>
      <c r="AA556"/>
      <c r="AB556"/>
      <c r="AC556"/>
      <c r="AD556"/>
      <c r="AE556"/>
    </row>
    <row r="557" spans="1:31">
      <c r="A557"/>
      <c r="B557"/>
      <c r="C557"/>
      <c r="D557"/>
      <c r="E557"/>
      <c r="F557"/>
      <c r="G557"/>
      <c r="H557"/>
      <c r="I557"/>
      <c r="J557"/>
      <c r="K557"/>
      <c r="L557"/>
      <c r="M557"/>
      <c r="N557"/>
      <c r="O557"/>
      <c r="P557"/>
      <c r="Q557"/>
      <c r="R557"/>
      <c r="S557"/>
      <c r="T557"/>
      <c r="U557"/>
      <c r="V557"/>
      <c r="W557"/>
      <c r="X557"/>
      <c r="Y557"/>
      <c r="Z557"/>
      <c r="AA557"/>
      <c r="AB557"/>
      <c r="AC557"/>
      <c r="AD557"/>
      <c r="AE557"/>
    </row>
    <row r="558" spans="1:31">
      <c r="A558"/>
      <c r="B558"/>
      <c r="C558"/>
      <c r="D558"/>
      <c r="E558"/>
      <c r="F558"/>
      <c r="G558"/>
      <c r="H558"/>
      <c r="I558"/>
      <c r="J558"/>
      <c r="K558"/>
      <c r="L558"/>
      <c r="M558"/>
      <c r="N558"/>
      <c r="O558"/>
      <c r="P558"/>
      <c r="Q558"/>
      <c r="R558"/>
      <c r="S558"/>
      <c r="T558"/>
      <c r="U558"/>
      <c r="V558"/>
      <c r="W558"/>
      <c r="X558"/>
      <c r="Y558"/>
      <c r="Z558"/>
      <c r="AA558"/>
      <c r="AB558"/>
      <c r="AC558"/>
      <c r="AD558"/>
      <c r="AE558"/>
    </row>
    <row r="559" spans="1:31">
      <c r="A559"/>
      <c r="B559"/>
      <c r="C559"/>
      <c r="D559"/>
      <c r="E559"/>
      <c r="F559"/>
      <c r="G559"/>
      <c r="H559"/>
      <c r="I559"/>
      <c r="J559"/>
      <c r="K559"/>
      <c r="L559"/>
      <c r="M559"/>
      <c r="N559"/>
      <c r="O559"/>
      <c r="P559"/>
      <c r="Q559"/>
      <c r="R559"/>
      <c r="S559"/>
      <c r="T559"/>
      <c r="U559"/>
      <c r="V559"/>
      <c r="W559"/>
      <c r="X559"/>
      <c r="Y559"/>
      <c r="Z559"/>
      <c r="AA559"/>
      <c r="AB559"/>
      <c r="AC559"/>
      <c r="AD559"/>
      <c r="AE559"/>
    </row>
    <row r="560" spans="1:31">
      <c r="A560"/>
      <c r="B560"/>
      <c r="C560"/>
      <c r="D560"/>
      <c r="E560"/>
      <c r="F560"/>
      <c r="G560"/>
      <c r="H560"/>
      <c r="I560"/>
      <c r="J560"/>
      <c r="K560"/>
      <c r="L560"/>
      <c r="M560"/>
      <c r="N560"/>
      <c r="O560"/>
      <c r="P560"/>
      <c r="Q560"/>
      <c r="R560"/>
      <c r="S560"/>
      <c r="T560"/>
      <c r="U560"/>
      <c r="V560"/>
      <c r="W560"/>
      <c r="X560"/>
      <c r="Y560"/>
      <c r="Z560"/>
      <c r="AA560"/>
      <c r="AB560"/>
      <c r="AC560"/>
      <c r="AD560"/>
      <c r="AE560"/>
    </row>
    <row r="561" spans="1:31">
      <c r="A561"/>
      <c r="B561"/>
      <c r="C561"/>
      <c r="D561"/>
      <c r="E561"/>
      <c r="F561"/>
      <c r="G561"/>
      <c r="H561"/>
      <c r="I561"/>
      <c r="J561"/>
      <c r="K561"/>
      <c r="L561"/>
      <c r="M561"/>
      <c r="N561"/>
      <c r="O561"/>
      <c r="P561"/>
      <c r="Q561"/>
      <c r="R561"/>
      <c r="S561"/>
      <c r="T561"/>
      <c r="U561"/>
      <c r="V561"/>
      <c r="W561"/>
      <c r="X561"/>
      <c r="Y561"/>
      <c r="Z561"/>
      <c r="AA561"/>
      <c r="AB561"/>
      <c r="AC561"/>
      <c r="AD561"/>
      <c r="AE561"/>
    </row>
    <row r="562" spans="1:31">
      <c r="A562"/>
      <c r="B562"/>
      <c r="C562"/>
      <c r="D562"/>
      <c r="E562"/>
      <c r="F562"/>
      <c r="G562"/>
      <c r="H562"/>
      <c r="I562"/>
      <c r="J562"/>
      <c r="K562"/>
      <c r="L562"/>
      <c r="M562"/>
      <c r="N562"/>
      <c r="O562"/>
      <c r="P562"/>
      <c r="Q562"/>
      <c r="R562"/>
      <c r="S562"/>
      <c r="T562"/>
      <c r="U562"/>
      <c r="V562"/>
      <c r="W562"/>
      <c r="X562"/>
      <c r="Y562"/>
      <c r="Z562"/>
      <c r="AA562"/>
      <c r="AB562"/>
      <c r="AC562"/>
      <c r="AD562"/>
      <c r="AE562"/>
    </row>
    <row r="563" spans="1:31">
      <c r="A563"/>
      <c r="B563"/>
      <c r="C563"/>
      <c r="D563"/>
      <c r="E563"/>
      <c r="F563"/>
      <c r="G563"/>
      <c r="H563"/>
      <c r="I563"/>
      <c r="J563"/>
      <c r="K563"/>
      <c r="L563"/>
      <c r="M563"/>
      <c r="N563"/>
      <c r="O563"/>
      <c r="P563"/>
      <c r="Q563"/>
      <c r="R563"/>
      <c r="S563"/>
      <c r="T563"/>
      <c r="U563"/>
      <c r="V563"/>
      <c r="W563"/>
      <c r="X563"/>
      <c r="Y563"/>
      <c r="Z563"/>
      <c r="AA563"/>
      <c r="AB563"/>
      <c r="AC563"/>
      <c r="AD563"/>
      <c r="AE563"/>
    </row>
    <row r="564" spans="1:31">
      <c r="A564"/>
      <c r="B564"/>
      <c r="C564"/>
      <c r="D564"/>
      <c r="E564"/>
      <c r="F564"/>
      <c r="G564"/>
      <c r="H564"/>
      <c r="I564"/>
      <c r="J564"/>
      <c r="K564"/>
      <c r="L564"/>
      <c r="M564"/>
      <c r="N564"/>
      <c r="O564"/>
      <c r="P564"/>
      <c r="Q564"/>
      <c r="R564"/>
      <c r="S564"/>
      <c r="T564"/>
      <c r="U564"/>
      <c r="V564"/>
      <c r="W564"/>
      <c r="X564"/>
      <c r="Y564"/>
      <c r="Z564"/>
      <c r="AA564"/>
      <c r="AB564"/>
      <c r="AC564"/>
      <c r="AD564"/>
      <c r="AE564"/>
    </row>
    <row r="565" spans="1:31">
      <c r="A565"/>
      <c r="B565"/>
      <c r="C565"/>
      <c r="D565"/>
      <c r="E565"/>
      <c r="F565"/>
      <c r="G565"/>
      <c r="H565"/>
      <c r="I565"/>
      <c r="J565"/>
      <c r="K565"/>
      <c r="L565"/>
      <c r="M565"/>
      <c r="N565"/>
      <c r="O565"/>
      <c r="P565"/>
      <c r="Q565"/>
      <c r="R565"/>
      <c r="S565"/>
      <c r="T565"/>
      <c r="U565"/>
      <c r="V565"/>
      <c r="W565"/>
      <c r="X565"/>
      <c r="Y565"/>
      <c r="Z565"/>
      <c r="AA565"/>
      <c r="AB565"/>
      <c r="AC565"/>
      <c r="AD565"/>
      <c r="AE565"/>
    </row>
    <row r="566" spans="1:31">
      <c r="A566"/>
      <c r="B566"/>
      <c r="C566"/>
      <c r="D566"/>
      <c r="E566"/>
      <c r="F566"/>
      <c r="G566"/>
      <c r="H566"/>
      <c r="I566"/>
      <c r="J566"/>
      <c r="K566"/>
      <c r="L566"/>
      <c r="M566"/>
      <c r="N566"/>
      <c r="O566"/>
      <c r="P566"/>
      <c r="Q566"/>
      <c r="R566"/>
      <c r="S566"/>
      <c r="T566"/>
      <c r="U566"/>
      <c r="V566"/>
      <c r="W566"/>
      <c r="X566"/>
      <c r="Y566"/>
      <c r="Z566"/>
      <c r="AA566"/>
      <c r="AB566"/>
      <c r="AC566"/>
      <c r="AD566"/>
      <c r="AE566"/>
    </row>
    <row r="567" spans="1:31">
      <c r="A567"/>
      <c r="B567"/>
      <c r="C567"/>
      <c r="D567"/>
      <c r="E567"/>
      <c r="F567"/>
      <c r="G567"/>
      <c r="H567"/>
      <c r="I567"/>
      <c r="J567"/>
      <c r="K567"/>
      <c r="L567"/>
      <c r="M567"/>
      <c r="N567"/>
      <c r="O567"/>
      <c r="P567"/>
      <c r="Q567"/>
      <c r="R567"/>
      <c r="S567"/>
      <c r="T567"/>
      <c r="U567"/>
      <c r="V567"/>
      <c r="W567"/>
      <c r="X567"/>
      <c r="Y567"/>
      <c r="Z567"/>
      <c r="AA567"/>
      <c r="AB567"/>
      <c r="AC567"/>
      <c r="AD567"/>
      <c r="AE567"/>
    </row>
    <row r="568" spans="1:31">
      <c r="A568"/>
      <c r="B568"/>
      <c r="C568"/>
      <c r="D568"/>
      <c r="E568"/>
      <c r="F568"/>
      <c r="G568"/>
      <c r="H568"/>
      <c r="I568"/>
      <c r="J568"/>
      <c r="K568"/>
      <c r="L568"/>
      <c r="M568"/>
      <c r="N568"/>
      <c r="O568"/>
      <c r="P568"/>
      <c r="Q568"/>
      <c r="R568"/>
      <c r="S568"/>
      <c r="T568"/>
      <c r="U568"/>
      <c r="V568"/>
      <c r="W568"/>
      <c r="X568"/>
      <c r="Y568"/>
      <c r="Z568"/>
      <c r="AA568"/>
      <c r="AB568"/>
      <c r="AC568"/>
      <c r="AD568"/>
      <c r="AE568"/>
    </row>
    <row r="569" spans="1:31">
      <c r="A569"/>
      <c r="B569"/>
      <c r="C569"/>
      <c r="D569"/>
      <c r="E569"/>
      <c r="F569"/>
      <c r="G569"/>
      <c r="H569"/>
      <c r="I569"/>
      <c r="J569"/>
      <c r="K569"/>
      <c r="L569"/>
      <c r="M569"/>
      <c r="N569"/>
      <c r="O569"/>
      <c r="P569"/>
      <c r="Q569"/>
      <c r="R569"/>
      <c r="S569"/>
      <c r="T569"/>
      <c r="U569"/>
      <c r="V569"/>
      <c r="W569"/>
      <c r="X569"/>
      <c r="Y569"/>
      <c r="Z569"/>
      <c r="AA569"/>
      <c r="AB569"/>
      <c r="AC569"/>
      <c r="AD569"/>
      <c r="AE569"/>
    </row>
    <row r="570" spans="1:31">
      <c r="A570"/>
      <c r="B570"/>
      <c r="C570"/>
      <c r="D570"/>
      <c r="E570"/>
      <c r="F570"/>
      <c r="G570"/>
      <c r="H570"/>
      <c r="I570"/>
      <c r="J570"/>
      <c r="K570"/>
      <c r="L570"/>
      <c r="M570"/>
      <c r="N570"/>
      <c r="O570"/>
      <c r="P570"/>
      <c r="Q570"/>
      <c r="R570"/>
      <c r="S570"/>
      <c r="T570"/>
      <c r="U570"/>
      <c r="V570"/>
      <c r="W570"/>
      <c r="X570"/>
      <c r="Y570"/>
      <c r="Z570"/>
      <c r="AA570"/>
      <c r="AB570"/>
      <c r="AC570"/>
      <c r="AD570"/>
      <c r="AE570"/>
    </row>
    <row r="571" spans="1:31">
      <c r="A571"/>
      <c r="B571"/>
      <c r="C571"/>
      <c r="D571"/>
      <c r="E571"/>
      <c r="F571"/>
      <c r="G571"/>
      <c r="H571"/>
      <c r="I571"/>
      <c r="J571"/>
      <c r="K571"/>
      <c r="L571"/>
      <c r="M571"/>
      <c r="N571"/>
      <c r="O571"/>
      <c r="P571"/>
      <c r="Q571"/>
      <c r="R571"/>
      <c r="S571"/>
      <c r="T571"/>
      <c r="U571"/>
      <c r="V571"/>
      <c r="W571"/>
      <c r="X571"/>
      <c r="Y571"/>
      <c r="Z571"/>
      <c r="AA571"/>
      <c r="AB571"/>
      <c r="AC571"/>
      <c r="AD571"/>
      <c r="AE571"/>
    </row>
    <row r="572" spans="1:31">
      <c r="A572"/>
      <c r="B572"/>
      <c r="C572"/>
      <c r="D572"/>
      <c r="E572"/>
      <c r="F572"/>
      <c r="G572"/>
      <c r="H572"/>
      <c r="I572"/>
      <c r="J572"/>
      <c r="K572"/>
      <c r="L572"/>
      <c r="M572"/>
      <c r="N572"/>
      <c r="O572"/>
      <c r="P572"/>
      <c r="Q572"/>
      <c r="R572"/>
      <c r="S572"/>
      <c r="T572"/>
      <c r="U572"/>
      <c r="V572"/>
      <c r="W572"/>
      <c r="X572"/>
      <c r="Y572"/>
      <c r="Z572"/>
      <c r="AA572"/>
      <c r="AB572"/>
      <c r="AC572"/>
      <c r="AD572"/>
      <c r="AE572"/>
    </row>
    <row r="573" spans="1:31">
      <c r="A573"/>
      <c r="B573"/>
      <c r="C573"/>
      <c r="D573"/>
      <c r="E573"/>
      <c r="F573"/>
      <c r="G573"/>
      <c r="H573"/>
      <c r="I573"/>
      <c r="J573"/>
      <c r="K573"/>
      <c r="L573"/>
      <c r="M573"/>
      <c r="N573"/>
      <c r="O573"/>
      <c r="P573"/>
      <c r="Q573"/>
      <c r="R573"/>
      <c r="S573"/>
      <c r="T573"/>
      <c r="U573"/>
      <c r="V573"/>
      <c r="W573"/>
      <c r="X573"/>
      <c r="Y573"/>
      <c r="Z573"/>
      <c r="AA573"/>
      <c r="AB573"/>
      <c r="AC573"/>
      <c r="AD573"/>
      <c r="AE573"/>
    </row>
    <row r="574" spans="1:31">
      <c r="A574"/>
      <c r="B574"/>
      <c r="C574"/>
      <c r="D574"/>
      <c r="E574"/>
      <c r="F574"/>
      <c r="G574"/>
      <c r="H574"/>
      <c r="I574"/>
      <c r="J574"/>
      <c r="K574"/>
      <c r="L574"/>
      <c r="M574"/>
      <c r="N574"/>
      <c r="O574"/>
      <c r="P574"/>
      <c r="Q574"/>
      <c r="R574"/>
      <c r="S574"/>
      <c r="T574"/>
      <c r="U574"/>
      <c r="V574"/>
      <c r="W574"/>
      <c r="X574"/>
      <c r="Y574"/>
      <c r="Z574"/>
      <c r="AA574"/>
      <c r="AB574"/>
      <c r="AC574"/>
      <c r="AD574"/>
      <c r="AE574"/>
    </row>
    <row r="575" spans="1:31">
      <c r="A575"/>
      <c r="B575"/>
      <c r="C575"/>
      <c r="D575"/>
      <c r="E575"/>
      <c r="F575"/>
      <c r="G575"/>
      <c r="H575"/>
      <c r="I575"/>
      <c r="J575"/>
      <c r="K575"/>
      <c r="L575"/>
      <c r="M575"/>
      <c r="N575"/>
      <c r="O575"/>
      <c r="P575"/>
      <c r="Q575"/>
      <c r="R575"/>
      <c r="S575"/>
      <c r="T575"/>
      <c r="U575"/>
      <c r="V575"/>
      <c r="W575"/>
      <c r="X575"/>
      <c r="Y575"/>
      <c r="Z575"/>
      <c r="AA575"/>
      <c r="AB575"/>
      <c r="AC575"/>
      <c r="AD575"/>
      <c r="AE575"/>
    </row>
    <row r="576" spans="1:31">
      <c r="A576"/>
      <c r="B576"/>
      <c r="C576"/>
      <c r="D576"/>
      <c r="E576"/>
      <c r="F576"/>
      <c r="G576"/>
      <c r="H576"/>
      <c r="I576"/>
      <c r="J576"/>
      <c r="K576"/>
      <c r="L576"/>
      <c r="M576"/>
      <c r="N576"/>
      <c r="O576"/>
      <c r="P576"/>
      <c r="Q576"/>
      <c r="R576"/>
      <c r="S576"/>
      <c r="T576"/>
      <c r="U576"/>
      <c r="V576"/>
      <c r="W576"/>
      <c r="X576"/>
      <c r="Y576"/>
      <c r="Z576"/>
      <c r="AA576"/>
      <c r="AB576"/>
      <c r="AC576"/>
      <c r="AD576"/>
      <c r="AE576"/>
    </row>
    <row r="577" spans="1:31">
      <c r="A577"/>
      <c r="B577"/>
      <c r="C577"/>
      <c r="D577"/>
      <c r="E577"/>
      <c r="F577"/>
      <c r="G577"/>
      <c r="H577"/>
      <c r="I577"/>
      <c r="J577"/>
      <c r="K577"/>
      <c r="L577"/>
      <c r="M577"/>
      <c r="N577"/>
      <c r="O577"/>
      <c r="P577"/>
      <c r="Q577"/>
      <c r="R577"/>
      <c r="S577"/>
      <c r="T577"/>
      <c r="U577"/>
      <c r="V577"/>
      <c r="W577"/>
      <c r="X577"/>
      <c r="Y577"/>
      <c r="Z577"/>
      <c r="AA577"/>
      <c r="AB577"/>
      <c r="AC577"/>
      <c r="AD577"/>
      <c r="AE577"/>
    </row>
    <row r="578" spans="1:31">
      <c r="A578"/>
      <c r="B578"/>
      <c r="C578"/>
      <c r="D578"/>
      <c r="E578"/>
      <c r="F578"/>
      <c r="G578"/>
      <c r="H578"/>
      <c r="I578"/>
      <c r="J578"/>
      <c r="K578"/>
      <c r="L578"/>
      <c r="M578"/>
      <c r="N578"/>
      <c r="O578"/>
      <c r="P578"/>
      <c r="Q578"/>
      <c r="R578"/>
      <c r="S578"/>
      <c r="T578"/>
      <c r="U578"/>
      <c r="V578"/>
      <c r="W578"/>
      <c r="X578"/>
      <c r="Y578"/>
      <c r="Z578"/>
      <c r="AA578"/>
      <c r="AB578"/>
      <c r="AC578"/>
      <c r="AD578"/>
      <c r="AE578"/>
    </row>
    <row r="579" spans="1:31">
      <c r="A579"/>
      <c r="B579"/>
      <c r="C579"/>
      <c r="D579"/>
      <c r="E579"/>
      <c r="F579"/>
      <c r="G579"/>
      <c r="H579"/>
      <c r="I579"/>
      <c r="J579"/>
      <c r="K579"/>
      <c r="L579"/>
      <c r="M579"/>
      <c r="N579"/>
      <c r="O579"/>
      <c r="P579"/>
      <c r="Q579"/>
      <c r="R579"/>
      <c r="S579"/>
      <c r="T579"/>
      <c r="U579"/>
      <c r="V579"/>
      <c r="W579"/>
      <c r="X579"/>
      <c r="Y579"/>
      <c r="Z579"/>
      <c r="AA579"/>
      <c r="AB579"/>
      <c r="AC579"/>
      <c r="AD579"/>
      <c r="AE579"/>
    </row>
    <row r="580" spans="1:31">
      <c r="A580"/>
      <c r="B580"/>
      <c r="C580"/>
      <c r="D580"/>
      <c r="E580"/>
      <c r="F580"/>
      <c r="G580"/>
      <c r="H580"/>
      <c r="I580"/>
      <c r="J580"/>
      <c r="K580"/>
      <c r="L580"/>
      <c r="M580"/>
      <c r="N580"/>
      <c r="O580"/>
      <c r="P580"/>
      <c r="Q580"/>
      <c r="R580"/>
      <c r="S580"/>
      <c r="T580"/>
      <c r="U580"/>
      <c r="V580"/>
      <c r="W580"/>
      <c r="X580"/>
      <c r="Y580"/>
      <c r="Z580"/>
      <c r="AA580"/>
      <c r="AB580"/>
      <c r="AC580"/>
      <c r="AD580"/>
      <c r="AE580"/>
    </row>
    <row r="581" spans="1:31">
      <c r="A581"/>
      <c r="B581"/>
      <c r="C581"/>
      <c r="D581"/>
      <c r="E581"/>
      <c r="F581"/>
      <c r="G581"/>
      <c r="H581"/>
      <c r="I581"/>
      <c r="J581"/>
      <c r="K581"/>
      <c r="L581"/>
      <c r="M581"/>
      <c r="N581"/>
      <c r="O581"/>
      <c r="P581"/>
      <c r="Q581"/>
      <c r="R581"/>
      <c r="S581"/>
      <c r="T581"/>
      <c r="U581"/>
      <c r="V581"/>
      <c r="W581"/>
      <c r="X581"/>
      <c r="Y581"/>
      <c r="Z581"/>
      <c r="AA581"/>
      <c r="AB581"/>
      <c r="AC581"/>
      <c r="AD581"/>
      <c r="AE581"/>
    </row>
    <row r="582" spans="1:31">
      <c r="A582"/>
      <c r="B582"/>
      <c r="C582"/>
      <c r="D582"/>
      <c r="E582"/>
      <c r="F582"/>
      <c r="G582"/>
      <c r="H582"/>
      <c r="I582"/>
      <c r="J582"/>
      <c r="K582"/>
      <c r="L582"/>
      <c r="M582"/>
      <c r="N582"/>
      <c r="O582"/>
      <c r="P582"/>
      <c r="Q582"/>
      <c r="R582"/>
      <c r="S582"/>
      <c r="T582"/>
      <c r="U582"/>
      <c r="V582"/>
      <c r="W582"/>
      <c r="X582"/>
      <c r="Y582"/>
      <c r="Z582"/>
      <c r="AA582"/>
      <c r="AB582"/>
      <c r="AC582"/>
      <c r="AD582"/>
      <c r="AE582"/>
    </row>
    <row r="583" spans="1:31">
      <c r="A583"/>
      <c r="B583"/>
      <c r="C583"/>
      <c r="D583"/>
      <c r="E583"/>
      <c r="F583"/>
      <c r="G583"/>
      <c r="H583"/>
      <c r="I583"/>
      <c r="J583"/>
      <c r="K583"/>
      <c r="L583"/>
      <c r="M583"/>
      <c r="N583"/>
      <c r="O583"/>
      <c r="P583"/>
      <c r="Q583"/>
      <c r="R583"/>
      <c r="S583"/>
      <c r="T583"/>
      <c r="U583"/>
      <c r="V583"/>
      <c r="W583"/>
      <c r="X583"/>
      <c r="Y583"/>
      <c r="Z583"/>
      <c r="AA583"/>
      <c r="AB583"/>
      <c r="AC583"/>
      <c r="AD583"/>
      <c r="AE583"/>
    </row>
    <row r="584" spans="1:31">
      <c r="A584"/>
      <c r="B584"/>
      <c r="C584"/>
      <c r="D584"/>
      <c r="E584"/>
      <c r="F584"/>
      <c r="G584"/>
      <c r="H584"/>
      <c r="I584"/>
      <c r="J584"/>
      <c r="K584"/>
      <c r="L584"/>
      <c r="M584"/>
      <c r="N584"/>
      <c r="O584"/>
      <c r="P584"/>
      <c r="Q584"/>
      <c r="R584"/>
      <c r="S584"/>
      <c r="T584"/>
      <c r="U584"/>
      <c r="V584"/>
      <c r="W584"/>
      <c r="X584"/>
      <c r="Y584"/>
      <c r="Z584"/>
      <c r="AA584"/>
      <c r="AB584"/>
      <c r="AC584"/>
      <c r="AD584"/>
      <c r="AE584"/>
    </row>
    <row r="585" spans="1:31">
      <c r="A585"/>
      <c r="B585"/>
      <c r="C585"/>
      <c r="D585"/>
      <c r="E585"/>
      <c r="F585"/>
      <c r="G585"/>
      <c r="H585"/>
      <c r="I585"/>
      <c r="J585"/>
      <c r="K585"/>
      <c r="L585"/>
      <c r="M585"/>
      <c r="N585"/>
      <c r="O585"/>
      <c r="P585"/>
      <c r="Q585"/>
      <c r="R585"/>
      <c r="S585"/>
      <c r="T585"/>
      <c r="U585"/>
      <c r="V585"/>
      <c r="W585"/>
      <c r="X585"/>
      <c r="Y585"/>
      <c r="Z585"/>
      <c r="AA585"/>
      <c r="AB585"/>
      <c r="AC585"/>
      <c r="AD585"/>
      <c r="AE585"/>
    </row>
    <row r="586" spans="1:31">
      <c r="A586"/>
      <c r="B586"/>
      <c r="C586"/>
      <c r="D586"/>
      <c r="E586"/>
      <c r="F586"/>
      <c r="G586"/>
      <c r="H586"/>
      <c r="I586"/>
      <c r="J586"/>
      <c r="K586"/>
      <c r="L586"/>
      <c r="M586"/>
      <c r="N586"/>
      <c r="O586"/>
      <c r="P586"/>
      <c r="Q586"/>
      <c r="R586"/>
      <c r="S586"/>
      <c r="T586"/>
      <c r="U586"/>
      <c r="V586"/>
      <c r="W586"/>
      <c r="X586"/>
      <c r="Y586"/>
      <c r="Z586"/>
      <c r="AA586"/>
      <c r="AB586"/>
      <c r="AC586"/>
      <c r="AD586"/>
      <c r="AE586"/>
    </row>
    <row r="587" spans="1:31">
      <c r="A587"/>
      <c r="B587"/>
      <c r="C587"/>
      <c r="D587"/>
      <c r="E587"/>
      <c r="F587"/>
      <c r="G587"/>
      <c r="H587"/>
      <c r="I587"/>
      <c r="J587"/>
      <c r="K587"/>
      <c r="L587"/>
      <c r="M587"/>
      <c r="N587"/>
      <c r="O587"/>
      <c r="P587"/>
      <c r="Q587"/>
      <c r="R587"/>
      <c r="S587"/>
      <c r="T587"/>
      <c r="U587"/>
      <c r="V587"/>
      <c r="W587"/>
      <c r="X587"/>
      <c r="Y587"/>
      <c r="Z587"/>
      <c r="AA587"/>
      <c r="AB587"/>
      <c r="AC587"/>
      <c r="AD587"/>
      <c r="AE587"/>
    </row>
    <row r="588" spans="1:31">
      <c r="A588"/>
      <c r="B588"/>
      <c r="C588"/>
      <c r="D588"/>
      <c r="E588"/>
      <c r="F588"/>
      <c r="G588"/>
      <c r="H588"/>
      <c r="I588"/>
      <c r="J588"/>
      <c r="K588"/>
      <c r="L588"/>
      <c r="M588"/>
      <c r="N588"/>
      <c r="O588"/>
      <c r="P588"/>
      <c r="Q588"/>
      <c r="R588"/>
      <c r="S588"/>
      <c r="T588"/>
      <c r="U588"/>
      <c r="V588"/>
      <c r="W588"/>
      <c r="X588"/>
      <c r="Y588"/>
      <c r="Z588"/>
      <c r="AA588"/>
      <c r="AB588"/>
      <c r="AC588"/>
      <c r="AD588"/>
      <c r="AE588"/>
    </row>
    <row r="589" spans="1:31">
      <c r="A589"/>
      <c r="B589"/>
      <c r="C589"/>
      <c r="D589"/>
      <c r="E589"/>
      <c r="F589"/>
      <c r="G589"/>
      <c r="H589"/>
      <c r="I589"/>
      <c r="J589"/>
      <c r="K589"/>
      <c r="L589"/>
      <c r="M589"/>
      <c r="N589"/>
      <c r="O589"/>
      <c r="P589"/>
      <c r="Q589"/>
      <c r="R589"/>
      <c r="S589"/>
      <c r="T589"/>
      <c r="U589"/>
      <c r="V589"/>
      <c r="W589"/>
      <c r="X589"/>
      <c r="Y589"/>
      <c r="Z589"/>
      <c r="AA589"/>
      <c r="AB589"/>
      <c r="AC589"/>
      <c r="AD589"/>
      <c r="AE589"/>
    </row>
    <row r="590" spans="1:31">
      <c r="A590"/>
      <c r="B590"/>
      <c r="C590"/>
      <c r="D590"/>
      <c r="E590"/>
      <c r="F590"/>
      <c r="G590"/>
      <c r="H590"/>
      <c r="I590"/>
      <c r="J590"/>
      <c r="K590"/>
      <c r="L590"/>
      <c r="M590"/>
      <c r="N590"/>
      <c r="O590"/>
      <c r="P590"/>
      <c r="Q590"/>
      <c r="R590"/>
      <c r="S590"/>
      <c r="T590"/>
      <c r="U590"/>
      <c r="V590"/>
      <c r="W590"/>
      <c r="X590"/>
      <c r="Y590"/>
      <c r="Z590"/>
      <c r="AA590"/>
      <c r="AB590"/>
      <c r="AC590"/>
      <c r="AD590"/>
      <c r="AE590"/>
    </row>
    <row r="591" spans="1:31">
      <c r="A591"/>
      <c r="B591"/>
      <c r="C591"/>
      <c r="D591"/>
      <c r="E591"/>
      <c r="F591"/>
      <c r="G591"/>
      <c r="H591"/>
      <c r="I591"/>
      <c r="J591"/>
      <c r="K591"/>
      <c r="L591"/>
      <c r="M591"/>
      <c r="N591"/>
      <c r="O591"/>
      <c r="P591"/>
      <c r="Q591"/>
      <c r="R591"/>
      <c r="S591"/>
      <c r="T591"/>
      <c r="U591"/>
      <c r="V591"/>
      <c r="W591"/>
      <c r="X591"/>
      <c r="Y591"/>
      <c r="Z591"/>
      <c r="AA591"/>
      <c r="AB591"/>
      <c r="AC591"/>
      <c r="AD591"/>
      <c r="AE591"/>
    </row>
    <row r="592" spans="1:31">
      <c r="A592"/>
      <c r="B592"/>
      <c r="C592"/>
      <c r="D592"/>
      <c r="E592"/>
      <c r="F592"/>
      <c r="G592"/>
      <c r="H592"/>
      <c r="I592"/>
      <c r="J592"/>
      <c r="K592"/>
      <c r="L592"/>
      <c r="M592"/>
      <c r="N592"/>
      <c r="O592"/>
      <c r="P592"/>
      <c r="Q592"/>
      <c r="R592"/>
      <c r="S592"/>
      <c r="T592"/>
      <c r="U592"/>
      <c r="V592"/>
      <c r="W592"/>
      <c r="X592"/>
      <c r="Y592"/>
      <c r="Z592"/>
      <c r="AA592"/>
      <c r="AB592"/>
      <c r="AC592"/>
      <c r="AD592"/>
      <c r="AE592"/>
    </row>
    <row r="593" spans="1:31">
      <c r="A593"/>
      <c r="B593"/>
      <c r="C593"/>
      <c r="D593"/>
      <c r="E593"/>
      <c r="F593"/>
      <c r="G593"/>
      <c r="H593"/>
      <c r="I593"/>
      <c r="J593"/>
      <c r="K593"/>
      <c r="L593"/>
      <c r="M593"/>
      <c r="N593"/>
      <c r="O593"/>
      <c r="P593"/>
      <c r="Q593"/>
      <c r="R593"/>
      <c r="S593"/>
      <c r="T593"/>
      <c r="U593"/>
      <c r="V593"/>
      <c r="W593"/>
      <c r="X593"/>
      <c r="Y593"/>
      <c r="Z593"/>
      <c r="AA593"/>
      <c r="AB593"/>
      <c r="AC593"/>
      <c r="AD593"/>
      <c r="AE593"/>
    </row>
    <row r="594" spans="1:31">
      <c r="A594"/>
      <c r="B594"/>
      <c r="C594"/>
      <c r="D594"/>
      <c r="E594"/>
      <c r="F594"/>
      <c r="G594"/>
      <c r="H594"/>
      <c r="I594"/>
      <c r="J594"/>
      <c r="K594"/>
      <c r="L594"/>
      <c r="M594"/>
      <c r="N594"/>
      <c r="O594"/>
      <c r="P594"/>
      <c r="Q594"/>
      <c r="R594"/>
      <c r="S594"/>
      <c r="T594"/>
      <c r="U594"/>
      <c r="V594"/>
      <c r="W594"/>
      <c r="X594"/>
      <c r="Y594"/>
      <c r="Z594"/>
      <c r="AA594"/>
      <c r="AB594"/>
      <c r="AC594"/>
      <c r="AD594"/>
      <c r="AE594"/>
    </row>
    <row r="595" spans="1:31">
      <c r="A595"/>
      <c r="B595"/>
      <c r="C595"/>
      <c r="D595"/>
      <c r="E595"/>
      <c r="F595"/>
      <c r="G595"/>
      <c r="H595"/>
      <c r="I595"/>
      <c r="J595"/>
      <c r="K595"/>
      <c r="L595"/>
      <c r="M595"/>
      <c r="N595"/>
      <c r="O595"/>
      <c r="P595"/>
      <c r="Q595"/>
      <c r="R595"/>
      <c r="S595"/>
      <c r="T595"/>
      <c r="U595"/>
      <c r="V595"/>
      <c r="W595"/>
      <c r="X595"/>
      <c r="Y595"/>
      <c r="Z595"/>
      <c r="AA595"/>
      <c r="AB595"/>
      <c r="AC595"/>
      <c r="AD595"/>
      <c r="AE595"/>
    </row>
    <row r="596" spans="1:31">
      <c r="A596"/>
      <c r="B596"/>
      <c r="C596"/>
      <c r="D596"/>
      <c r="E596"/>
      <c r="F596"/>
      <c r="G596"/>
      <c r="H596"/>
      <c r="I596"/>
      <c r="J596"/>
      <c r="K596"/>
      <c r="L596"/>
      <c r="M596"/>
      <c r="N596"/>
      <c r="O596"/>
      <c r="P596"/>
      <c r="Q596"/>
      <c r="R596"/>
      <c r="S596"/>
      <c r="T596"/>
      <c r="U596"/>
      <c r="V596"/>
      <c r="W596"/>
      <c r="X596"/>
      <c r="Y596"/>
      <c r="Z596"/>
      <c r="AA596"/>
      <c r="AB596"/>
      <c r="AC596"/>
      <c r="AD596"/>
      <c r="AE596"/>
    </row>
    <row r="597" spans="1:31">
      <c r="A597"/>
      <c r="B597"/>
      <c r="C597"/>
      <c r="D597"/>
      <c r="E597"/>
      <c r="F597"/>
      <c r="G597"/>
      <c r="H597"/>
      <c r="I597"/>
      <c r="J597"/>
      <c r="K597"/>
      <c r="L597"/>
      <c r="M597"/>
      <c r="N597"/>
      <c r="O597"/>
      <c r="P597"/>
      <c r="Q597"/>
      <c r="R597"/>
      <c r="S597"/>
      <c r="T597"/>
      <c r="U597"/>
      <c r="V597"/>
      <c r="W597"/>
      <c r="X597"/>
      <c r="Y597"/>
      <c r="Z597"/>
      <c r="AA597"/>
      <c r="AB597"/>
      <c r="AC597"/>
      <c r="AD597"/>
      <c r="AE597"/>
    </row>
    <row r="598" spans="1:31">
      <c r="A598"/>
      <c r="B598"/>
      <c r="C598"/>
      <c r="D598"/>
      <c r="E598"/>
      <c r="F598"/>
      <c r="G598"/>
      <c r="H598"/>
      <c r="I598"/>
      <c r="J598"/>
      <c r="K598"/>
      <c r="L598"/>
      <c r="M598"/>
      <c r="N598"/>
      <c r="O598"/>
      <c r="P598"/>
      <c r="Q598"/>
      <c r="R598"/>
      <c r="S598"/>
      <c r="T598"/>
      <c r="U598"/>
      <c r="V598"/>
      <c r="W598"/>
      <c r="X598"/>
      <c r="Y598"/>
      <c r="Z598"/>
      <c r="AA598"/>
      <c r="AB598"/>
      <c r="AC598"/>
      <c r="AD598"/>
      <c r="AE598"/>
    </row>
    <row r="599" spans="1:31">
      <c r="A599"/>
      <c r="B599"/>
      <c r="C599"/>
      <c r="D599"/>
      <c r="E599"/>
      <c r="F599"/>
      <c r="G599"/>
      <c r="H599"/>
      <c r="I599"/>
      <c r="J599"/>
      <c r="K599"/>
      <c r="L599"/>
      <c r="M599"/>
      <c r="N599"/>
      <c r="O599"/>
      <c r="P599"/>
      <c r="Q599"/>
      <c r="R599"/>
      <c r="S599"/>
      <c r="T599"/>
      <c r="U599"/>
      <c r="V599"/>
      <c r="W599"/>
      <c r="X599"/>
      <c r="Y599"/>
      <c r="Z599"/>
      <c r="AA599"/>
      <c r="AB599"/>
      <c r="AC599"/>
      <c r="AD599"/>
      <c r="AE599"/>
    </row>
    <row r="600" spans="1:31">
      <c r="A600"/>
      <c r="B600"/>
      <c r="C600"/>
      <c r="D600"/>
      <c r="E600"/>
      <c r="F600"/>
      <c r="G600"/>
      <c r="H600"/>
      <c r="I600"/>
      <c r="J600"/>
      <c r="K600"/>
      <c r="L600"/>
      <c r="M600"/>
      <c r="N600"/>
      <c r="O600"/>
      <c r="P600"/>
      <c r="Q600"/>
      <c r="R600"/>
      <c r="S600"/>
      <c r="T600"/>
      <c r="U600"/>
      <c r="V600"/>
      <c r="W600"/>
      <c r="X600"/>
      <c r="Y600"/>
      <c r="Z600"/>
      <c r="AA600"/>
      <c r="AB600"/>
      <c r="AC600"/>
      <c r="AD600"/>
      <c r="AE600"/>
    </row>
    <row r="601" spans="1:31">
      <c r="A601"/>
      <c r="B601"/>
      <c r="C601"/>
      <c r="D601"/>
      <c r="E601"/>
      <c r="F601"/>
      <c r="G601"/>
      <c r="H601"/>
      <c r="I601"/>
      <c r="J601"/>
      <c r="K601"/>
      <c r="L601"/>
      <c r="M601"/>
      <c r="N601"/>
      <c r="O601"/>
      <c r="P601"/>
      <c r="Q601"/>
      <c r="R601"/>
      <c r="S601"/>
      <c r="T601"/>
      <c r="U601"/>
      <c r="V601"/>
      <c r="W601"/>
      <c r="X601"/>
      <c r="Y601"/>
      <c r="Z601"/>
      <c r="AA601"/>
      <c r="AB601"/>
      <c r="AC601"/>
      <c r="AD601"/>
      <c r="AE601"/>
    </row>
    <row r="602" spans="1:31">
      <c r="A602"/>
      <c r="B602"/>
      <c r="C602"/>
      <c r="D602"/>
      <c r="E602"/>
      <c r="F602"/>
      <c r="G602"/>
      <c r="H602"/>
      <c r="I602"/>
      <c r="J602"/>
      <c r="K602"/>
      <c r="L602"/>
      <c r="M602"/>
      <c r="N602"/>
      <c r="O602"/>
      <c r="P602"/>
      <c r="Q602"/>
      <c r="R602"/>
      <c r="S602"/>
      <c r="T602"/>
      <c r="U602"/>
      <c r="V602"/>
      <c r="W602"/>
      <c r="X602"/>
      <c r="Y602"/>
      <c r="Z602"/>
      <c r="AA602"/>
      <c r="AB602"/>
      <c r="AC602"/>
      <c r="AD602"/>
      <c r="AE602"/>
    </row>
    <row r="603" spans="1:31">
      <c r="A603"/>
      <c r="B603"/>
      <c r="C603"/>
      <c r="D603"/>
      <c r="E603"/>
      <c r="F603"/>
      <c r="G603"/>
      <c r="H603"/>
      <c r="I603"/>
      <c r="J603"/>
      <c r="K603"/>
      <c r="L603"/>
      <c r="M603"/>
      <c r="N603"/>
      <c r="O603"/>
      <c r="P603"/>
      <c r="Q603"/>
      <c r="R603"/>
      <c r="S603"/>
      <c r="T603"/>
      <c r="U603"/>
      <c r="V603"/>
      <c r="W603"/>
      <c r="X603"/>
      <c r="Y603"/>
      <c r="Z603"/>
      <c r="AA603"/>
      <c r="AB603"/>
      <c r="AC603"/>
      <c r="AD603"/>
      <c r="AE603"/>
    </row>
    <row r="604" spans="1:31">
      <c r="A604"/>
      <c r="B604"/>
      <c r="C604"/>
      <c r="D604"/>
      <c r="E604"/>
      <c r="F604"/>
      <c r="G604"/>
      <c r="H604"/>
      <c r="I604"/>
      <c r="J604"/>
      <c r="K604"/>
      <c r="L604"/>
      <c r="M604"/>
      <c r="N604"/>
      <c r="O604"/>
      <c r="P604"/>
      <c r="Q604"/>
      <c r="R604"/>
      <c r="S604"/>
      <c r="T604"/>
      <c r="U604"/>
      <c r="V604"/>
      <c r="W604"/>
      <c r="X604"/>
      <c r="Y604"/>
      <c r="Z604"/>
      <c r="AA604"/>
      <c r="AB604"/>
      <c r="AC604"/>
      <c r="AD604"/>
      <c r="AE604"/>
    </row>
    <row r="605" spans="1:31">
      <c r="A605"/>
      <c r="B605"/>
      <c r="C605"/>
      <c r="D605"/>
      <c r="E605"/>
      <c r="F605"/>
      <c r="G605"/>
      <c r="H605"/>
      <c r="I605"/>
      <c r="J605"/>
      <c r="K605"/>
      <c r="L605"/>
      <c r="M605"/>
      <c r="N605"/>
      <c r="O605"/>
      <c r="P605"/>
      <c r="Q605"/>
      <c r="R605"/>
      <c r="S605"/>
      <c r="T605"/>
      <c r="U605"/>
      <c r="V605"/>
      <c r="W605"/>
      <c r="X605"/>
      <c r="Y605"/>
      <c r="Z605"/>
      <c r="AA605"/>
      <c r="AB605"/>
      <c r="AC605"/>
      <c r="AD605"/>
      <c r="AE605"/>
    </row>
    <row r="606" spans="1:31">
      <c r="A606"/>
      <c r="B606"/>
      <c r="C606"/>
      <c r="D606"/>
      <c r="E606"/>
      <c r="F606"/>
      <c r="G606"/>
      <c r="H606"/>
      <c r="I606"/>
      <c r="J606"/>
      <c r="K606"/>
      <c r="L606"/>
      <c r="M606"/>
      <c r="N606"/>
      <c r="O606"/>
      <c r="P606"/>
      <c r="Q606"/>
      <c r="R606"/>
      <c r="S606"/>
      <c r="T606"/>
      <c r="U606"/>
      <c r="V606"/>
      <c r="W606"/>
      <c r="X606"/>
      <c r="Y606"/>
      <c r="Z606"/>
      <c r="AA606"/>
      <c r="AB606"/>
      <c r="AC606"/>
      <c r="AD606"/>
      <c r="AE606"/>
    </row>
    <row r="607" spans="1:31">
      <c r="A607"/>
      <c r="B607"/>
      <c r="C607"/>
      <c r="D607"/>
      <c r="E607"/>
      <c r="F607"/>
      <c r="G607"/>
      <c r="H607"/>
      <c r="I607"/>
      <c r="J607"/>
      <c r="K607"/>
      <c r="L607"/>
      <c r="M607"/>
      <c r="N607"/>
      <c r="O607"/>
      <c r="P607"/>
      <c r="Q607"/>
      <c r="R607"/>
      <c r="S607"/>
      <c r="T607"/>
      <c r="U607"/>
      <c r="V607"/>
      <c r="W607"/>
      <c r="X607"/>
      <c r="Y607"/>
      <c r="Z607"/>
      <c r="AA607"/>
      <c r="AB607"/>
      <c r="AC607"/>
      <c r="AD607"/>
      <c r="AE607"/>
    </row>
    <row r="608" spans="1:31">
      <c r="A608"/>
      <c r="B608"/>
      <c r="C608"/>
      <c r="D608"/>
      <c r="E608"/>
      <c r="F608"/>
      <c r="G608"/>
      <c r="H608"/>
      <c r="I608"/>
      <c r="J608"/>
      <c r="K608"/>
      <c r="L608"/>
      <c r="M608"/>
      <c r="N608"/>
      <c r="O608"/>
      <c r="P608"/>
      <c r="Q608"/>
      <c r="R608"/>
      <c r="S608"/>
      <c r="T608"/>
      <c r="U608"/>
      <c r="V608"/>
      <c r="W608"/>
      <c r="X608"/>
      <c r="Y608"/>
      <c r="Z608"/>
      <c r="AA608"/>
      <c r="AB608"/>
      <c r="AC608"/>
      <c r="AD608"/>
      <c r="AE608"/>
    </row>
    <row r="609" spans="1:31">
      <c r="A609"/>
      <c r="B609"/>
      <c r="C609"/>
      <c r="D609"/>
      <c r="E609"/>
      <c r="F609"/>
      <c r="G609"/>
      <c r="H609"/>
      <c r="I609"/>
      <c r="J609"/>
      <c r="K609"/>
      <c r="L609"/>
      <c r="M609"/>
      <c r="N609"/>
      <c r="O609"/>
      <c r="P609"/>
      <c r="Q609"/>
      <c r="R609"/>
      <c r="S609"/>
      <c r="T609"/>
      <c r="U609"/>
      <c r="V609"/>
      <c r="W609"/>
      <c r="X609"/>
      <c r="Y609"/>
      <c r="Z609"/>
      <c r="AA609"/>
      <c r="AB609"/>
      <c r="AC609"/>
      <c r="AD609"/>
      <c r="AE609"/>
    </row>
    <row r="610" spans="1:31">
      <c r="A610"/>
      <c r="B610"/>
      <c r="C610"/>
      <c r="D610"/>
      <c r="E610"/>
      <c r="F610"/>
      <c r="G610"/>
      <c r="H610"/>
      <c r="I610"/>
      <c r="J610"/>
      <c r="K610"/>
      <c r="L610"/>
      <c r="M610"/>
      <c r="N610"/>
      <c r="O610"/>
      <c r="P610"/>
      <c r="Q610"/>
      <c r="R610"/>
      <c r="S610"/>
      <c r="T610"/>
      <c r="U610"/>
      <c r="V610"/>
      <c r="W610"/>
      <c r="X610"/>
      <c r="Y610"/>
      <c r="Z610"/>
      <c r="AA610"/>
      <c r="AB610"/>
      <c r="AC610"/>
      <c r="AD610"/>
      <c r="AE610"/>
    </row>
    <row r="611" spans="1:31">
      <c r="A611"/>
      <c r="B611"/>
      <c r="C611"/>
      <c r="D611"/>
      <c r="E611"/>
      <c r="F611"/>
      <c r="G611"/>
      <c r="H611"/>
      <c r="I611"/>
      <c r="J611"/>
      <c r="K611"/>
      <c r="L611"/>
      <c r="M611"/>
      <c r="N611"/>
      <c r="O611"/>
      <c r="P611"/>
      <c r="Q611"/>
      <c r="R611"/>
      <c r="S611"/>
      <c r="T611"/>
      <c r="U611"/>
      <c r="V611"/>
      <c r="W611"/>
      <c r="X611"/>
      <c r="Y611"/>
      <c r="Z611"/>
      <c r="AA611"/>
      <c r="AB611"/>
      <c r="AC611"/>
      <c r="AD611"/>
      <c r="AE611"/>
    </row>
    <row r="612" spans="1:31">
      <c r="A612"/>
      <c r="B612"/>
      <c r="C612"/>
      <c r="D612"/>
      <c r="E612"/>
      <c r="F612"/>
      <c r="G612"/>
      <c r="H612"/>
      <c r="I612"/>
      <c r="J612"/>
      <c r="K612"/>
      <c r="L612"/>
      <c r="M612"/>
      <c r="N612"/>
      <c r="O612"/>
      <c r="P612"/>
      <c r="Q612"/>
      <c r="R612"/>
      <c r="S612"/>
      <c r="T612"/>
      <c r="U612"/>
      <c r="V612"/>
      <c r="W612"/>
      <c r="X612"/>
      <c r="Y612"/>
      <c r="Z612"/>
      <c r="AA612"/>
      <c r="AB612"/>
      <c r="AC612"/>
      <c r="AD612"/>
      <c r="AE612"/>
    </row>
    <row r="613" spans="1:31">
      <c r="A613"/>
      <c r="B613"/>
      <c r="C613"/>
      <c r="D613"/>
      <c r="E613"/>
      <c r="F613"/>
      <c r="G613"/>
      <c r="H613"/>
      <c r="I613"/>
      <c r="J613"/>
      <c r="K613"/>
      <c r="L613"/>
      <c r="M613"/>
      <c r="N613"/>
      <c r="O613"/>
      <c r="P613"/>
      <c r="Q613"/>
      <c r="R613"/>
      <c r="S613"/>
      <c r="T613"/>
      <c r="U613"/>
      <c r="V613"/>
      <c r="W613"/>
      <c r="X613"/>
      <c r="Y613"/>
      <c r="Z613"/>
      <c r="AA613"/>
      <c r="AB613"/>
      <c r="AC613"/>
      <c r="AD613"/>
      <c r="AE613"/>
    </row>
    <row r="614" spans="1:31">
      <c r="A614"/>
      <c r="B614"/>
      <c r="C614"/>
      <c r="D614"/>
      <c r="E614"/>
      <c r="F614"/>
      <c r="G614"/>
      <c r="H614"/>
      <c r="I614"/>
      <c r="J614"/>
      <c r="K614"/>
      <c r="L614"/>
      <c r="M614"/>
      <c r="N614"/>
      <c r="O614"/>
      <c r="P614"/>
      <c r="Q614"/>
      <c r="R614"/>
      <c r="S614"/>
      <c r="T614"/>
      <c r="U614"/>
      <c r="V614"/>
      <c r="W614"/>
      <c r="X614"/>
      <c r="Y614"/>
      <c r="Z614"/>
      <c r="AA614"/>
      <c r="AB614"/>
      <c r="AC614"/>
      <c r="AD614"/>
      <c r="AE614"/>
    </row>
    <row r="615" spans="1:31">
      <c r="A615"/>
      <c r="B615"/>
      <c r="C615"/>
      <c r="D615"/>
      <c r="E615"/>
      <c r="F615"/>
      <c r="G615"/>
      <c r="H615"/>
      <c r="I615"/>
      <c r="J615"/>
      <c r="K615"/>
      <c r="L615"/>
      <c r="M615"/>
      <c r="N615"/>
      <c r="O615"/>
      <c r="P615"/>
      <c r="Q615"/>
      <c r="R615"/>
      <c r="S615"/>
      <c r="T615"/>
      <c r="U615"/>
      <c r="V615"/>
      <c r="W615"/>
      <c r="X615"/>
      <c r="Y615"/>
      <c r="Z615"/>
      <c r="AA615"/>
      <c r="AB615"/>
      <c r="AC615"/>
      <c r="AD615"/>
      <c r="AE615"/>
    </row>
    <row r="616" spans="1:31">
      <c r="A616"/>
      <c r="B616"/>
      <c r="C616"/>
      <c r="D616"/>
      <c r="E616"/>
      <c r="F616"/>
      <c r="G616"/>
      <c r="H616"/>
      <c r="I616"/>
      <c r="J616"/>
      <c r="K616"/>
      <c r="L616"/>
      <c r="M616"/>
      <c r="N616"/>
      <c r="O616"/>
      <c r="P616"/>
      <c r="Q616"/>
      <c r="R616"/>
      <c r="S616"/>
      <c r="T616"/>
      <c r="U616"/>
      <c r="V616"/>
      <c r="W616"/>
      <c r="X616"/>
      <c r="Y616"/>
      <c r="Z616"/>
      <c r="AA616"/>
      <c r="AB616"/>
      <c r="AC616"/>
      <c r="AD616"/>
      <c r="AE616"/>
    </row>
    <row r="617" spans="1:31">
      <c r="A617"/>
      <c r="B617"/>
      <c r="C617"/>
      <c r="D617"/>
      <c r="E617"/>
      <c r="F617"/>
      <c r="G617"/>
      <c r="H617"/>
      <c r="I617"/>
      <c r="J617"/>
      <c r="K617"/>
      <c r="L617"/>
      <c r="M617"/>
      <c r="N617"/>
      <c r="O617"/>
      <c r="P617"/>
      <c r="Q617"/>
      <c r="R617"/>
      <c r="S617"/>
      <c r="T617"/>
      <c r="U617"/>
      <c r="V617"/>
      <c r="W617"/>
      <c r="X617"/>
      <c r="Y617"/>
      <c r="Z617"/>
      <c r="AA617"/>
      <c r="AB617"/>
      <c r="AC617"/>
      <c r="AD617"/>
      <c r="AE617"/>
    </row>
    <row r="618" spans="1:31">
      <c r="A618"/>
      <c r="B618"/>
      <c r="C618"/>
      <c r="D618"/>
      <c r="E618"/>
      <c r="F618"/>
      <c r="G618"/>
      <c r="H618"/>
      <c r="I618"/>
      <c r="J618"/>
      <c r="K618"/>
      <c r="L618"/>
      <c r="M618"/>
      <c r="N618"/>
      <c r="O618"/>
      <c r="P618"/>
      <c r="Q618"/>
      <c r="R618"/>
      <c r="S618"/>
      <c r="T618"/>
      <c r="U618"/>
      <c r="V618"/>
      <c r="W618"/>
      <c r="X618"/>
      <c r="Y618"/>
      <c r="Z618"/>
      <c r="AA618"/>
      <c r="AB618"/>
      <c r="AC618"/>
      <c r="AD618"/>
      <c r="AE618"/>
    </row>
    <row r="619" spans="1:31">
      <c r="A619"/>
      <c r="B619"/>
      <c r="C619"/>
      <c r="D619"/>
      <c r="E619"/>
      <c r="F619"/>
      <c r="G619"/>
      <c r="H619"/>
      <c r="I619"/>
      <c r="J619"/>
      <c r="K619"/>
      <c r="L619"/>
      <c r="M619"/>
      <c r="N619"/>
      <c r="O619"/>
      <c r="P619"/>
      <c r="Q619"/>
      <c r="R619"/>
      <c r="S619"/>
      <c r="T619"/>
      <c r="U619"/>
      <c r="V619"/>
      <c r="W619"/>
      <c r="X619"/>
      <c r="Y619"/>
      <c r="Z619"/>
      <c r="AA619"/>
      <c r="AB619"/>
      <c r="AC619"/>
      <c r="AD619"/>
      <c r="AE619"/>
    </row>
    <row r="620" spans="1:31">
      <c r="A620"/>
      <c r="B620"/>
      <c r="C620"/>
      <c r="D620"/>
      <c r="E620"/>
      <c r="F620"/>
      <c r="G620"/>
      <c r="H620"/>
      <c r="I620"/>
      <c r="J620"/>
      <c r="K620"/>
      <c r="L620"/>
      <c r="M620"/>
      <c r="N620"/>
      <c r="O620"/>
      <c r="P620"/>
      <c r="Q620"/>
      <c r="R620"/>
      <c r="S620"/>
      <c r="T620"/>
      <c r="U620"/>
      <c r="V620"/>
      <c r="W620"/>
      <c r="X620"/>
      <c r="Y620"/>
      <c r="Z620"/>
      <c r="AA620"/>
      <c r="AB620"/>
      <c r="AC620"/>
      <c r="AD620"/>
      <c r="AE620"/>
    </row>
    <row r="621" spans="1:31">
      <c r="A621"/>
      <c r="B621"/>
      <c r="C621"/>
      <c r="D621"/>
      <c r="E621"/>
      <c r="F621"/>
      <c r="G621"/>
      <c r="H621"/>
      <c r="I621"/>
      <c r="J621"/>
      <c r="K621"/>
      <c r="L621"/>
      <c r="M621"/>
      <c r="N621"/>
      <c r="O621"/>
      <c r="P621"/>
      <c r="Q621"/>
      <c r="R621"/>
      <c r="S621"/>
      <c r="T621"/>
      <c r="U621"/>
      <c r="V621"/>
      <c r="W621"/>
      <c r="X621"/>
      <c r="Y621"/>
      <c r="Z621"/>
      <c r="AA621"/>
      <c r="AB621"/>
      <c r="AC621"/>
      <c r="AD621"/>
      <c r="AE621"/>
    </row>
    <row r="622" spans="1:31">
      <c r="A622"/>
      <c r="B622"/>
      <c r="C622"/>
      <c r="D622"/>
      <c r="E622"/>
      <c r="F622"/>
      <c r="G622"/>
      <c r="H622"/>
      <c r="I622"/>
      <c r="J622"/>
      <c r="K622"/>
      <c r="L622"/>
      <c r="M622"/>
      <c r="N622"/>
      <c r="O622"/>
      <c r="P622"/>
      <c r="Q622"/>
      <c r="R622"/>
      <c r="S622"/>
      <c r="T622"/>
      <c r="U622"/>
      <c r="V622"/>
      <c r="W622"/>
      <c r="X622"/>
      <c r="Y622"/>
      <c r="Z622"/>
      <c r="AA622"/>
      <c r="AB622"/>
      <c r="AC622"/>
      <c r="AD622"/>
      <c r="AE622"/>
    </row>
    <row r="623" spans="1:31">
      <c r="A623"/>
      <c r="B623"/>
      <c r="C623"/>
      <c r="D623"/>
      <c r="E623"/>
      <c r="F623"/>
      <c r="G623"/>
      <c r="H623"/>
      <c r="I623"/>
      <c r="J623"/>
      <c r="K623"/>
      <c r="L623"/>
      <c r="M623"/>
      <c r="N623"/>
      <c r="O623"/>
      <c r="P623"/>
      <c r="Q623"/>
      <c r="R623"/>
      <c r="S623"/>
      <c r="T623"/>
      <c r="U623"/>
      <c r="V623"/>
      <c r="W623"/>
      <c r="X623"/>
      <c r="Y623"/>
      <c r="Z623"/>
      <c r="AA623"/>
      <c r="AB623"/>
      <c r="AC623"/>
      <c r="AD623"/>
      <c r="AE623"/>
    </row>
    <row r="624" spans="1:31">
      <c r="A624"/>
      <c r="B624"/>
      <c r="C624"/>
      <c r="D624"/>
      <c r="E624"/>
      <c r="F624"/>
      <c r="G624"/>
      <c r="H624"/>
      <c r="I624"/>
      <c r="J624"/>
      <c r="K624"/>
      <c r="L624"/>
      <c r="M624"/>
      <c r="N624"/>
      <c r="O624"/>
      <c r="P624"/>
      <c r="Q624"/>
      <c r="R624"/>
      <c r="S624"/>
      <c r="T624"/>
      <c r="U624"/>
      <c r="V624"/>
      <c r="W624"/>
      <c r="X624"/>
      <c r="Y624"/>
      <c r="Z624"/>
      <c r="AA624"/>
      <c r="AB624"/>
      <c r="AC624"/>
      <c r="AD624"/>
      <c r="AE624"/>
    </row>
    <row r="625" spans="1:31">
      <c r="A625"/>
      <c r="B625"/>
      <c r="C625"/>
      <c r="D625"/>
      <c r="E625"/>
      <c r="F625"/>
      <c r="G625"/>
      <c r="H625"/>
      <c r="I625"/>
      <c r="J625"/>
      <c r="K625"/>
      <c r="L625"/>
      <c r="M625"/>
      <c r="N625"/>
      <c r="O625"/>
      <c r="P625"/>
      <c r="Q625"/>
      <c r="R625"/>
      <c r="S625"/>
      <c r="T625"/>
      <c r="U625"/>
      <c r="V625"/>
      <c r="W625"/>
      <c r="X625"/>
      <c r="Y625"/>
      <c r="Z625"/>
      <c r="AA625"/>
      <c r="AB625"/>
      <c r="AC625"/>
      <c r="AD625"/>
      <c r="AE625"/>
    </row>
    <row r="626" spans="1:31">
      <c r="A626"/>
      <c r="B626"/>
      <c r="C626"/>
      <c r="D626"/>
      <c r="E626"/>
      <c r="F626"/>
      <c r="G626"/>
      <c r="H626"/>
      <c r="I626"/>
      <c r="J626"/>
      <c r="K626"/>
      <c r="L626"/>
      <c r="M626"/>
      <c r="N626"/>
      <c r="O626"/>
      <c r="P626"/>
      <c r="Q626"/>
      <c r="R626"/>
      <c r="S626"/>
      <c r="T626"/>
      <c r="U626"/>
      <c r="V626"/>
      <c r="W626"/>
      <c r="X626"/>
      <c r="Y626"/>
      <c r="Z626"/>
      <c r="AA626"/>
      <c r="AB626"/>
      <c r="AC626"/>
      <c r="AD626"/>
      <c r="AE626"/>
    </row>
    <row r="627" spans="1:31">
      <c r="A627"/>
      <c r="B627"/>
      <c r="C627"/>
      <c r="D627"/>
      <c r="E627"/>
      <c r="F627"/>
      <c r="G627"/>
      <c r="H627"/>
      <c r="I627"/>
      <c r="J627"/>
      <c r="K627"/>
      <c r="L627"/>
      <c r="M627"/>
      <c r="N627"/>
      <c r="O627"/>
      <c r="P627"/>
      <c r="Q627"/>
      <c r="R627"/>
      <c r="S627"/>
      <c r="T627"/>
      <c r="U627"/>
      <c r="V627"/>
      <c r="W627"/>
      <c r="X627"/>
      <c r="Y627"/>
      <c r="Z627"/>
      <c r="AA627"/>
      <c r="AB627"/>
      <c r="AC627"/>
      <c r="AD627"/>
      <c r="AE627"/>
    </row>
    <row r="628" spans="1:31">
      <c r="A628"/>
      <c r="B628"/>
      <c r="C628"/>
      <c r="D628"/>
      <c r="E628"/>
      <c r="F628"/>
      <c r="G628"/>
      <c r="H628"/>
      <c r="I628"/>
      <c r="J628"/>
      <c r="K628"/>
      <c r="L628"/>
      <c r="M628"/>
      <c r="N628"/>
      <c r="O628"/>
      <c r="P628"/>
      <c r="Q628"/>
      <c r="R628"/>
      <c r="S628"/>
      <c r="T628"/>
      <c r="U628"/>
      <c r="V628"/>
      <c r="W628"/>
      <c r="X628"/>
      <c r="Y628"/>
      <c r="Z628"/>
      <c r="AA628"/>
      <c r="AB628"/>
      <c r="AC628"/>
      <c r="AD628"/>
      <c r="AE628"/>
    </row>
    <row r="629" spans="1:31">
      <c r="A629"/>
      <c r="B629"/>
      <c r="C629"/>
      <c r="D629"/>
      <c r="E629"/>
      <c r="F629"/>
      <c r="G629"/>
      <c r="H629"/>
      <c r="I629"/>
      <c r="J629"/>
      <c r="K629"/>
      <c r="L629"/>
      <c r="M629"/>
      <c r="N629"/>
      <c r="O629"/>
      <c r="P629"/>
      <c r="Q629"/>
      <c r="R629"/>
      <c r="S629"/>
      <c r="T629"/>
      <c r="U629"/>
      <c r="V629"/>
      <c r="W629"/>
      <c r="X629"/>
      <c r="Y629"/>
      <c r="Z629"/>
      <c r="AA629"/>
      <c r="AB629"/>
      <c r="AC629"/>
      <c r="AD629"/>
      <c r="AE629"/>
    </row>
    <row r="630" spans="1:31">
      <c r="A630"/>
      <c r="B630"/>
      <c r="C630"/>
      <c r="D630"/>
      <c r="E630"/>
      <c r="F630"/>
      <c r="G630"/>
      <c r="H630"/>
      <c r="I630"/>
      <c r="J630"/>
      <c r="K630"/>
      <c r="L630"/>
      <c r="M630"/>
      <c r="N630"/>
      <c r="O630"/>
      <c r="P630"/>
      <c r="Q630"/>
      <c r="R630"/>
      <c r="S630"/>
      <c r="T630"/>
      <c r="U630"/>
      <c r="V630"/>
      <c r="W630"/>
      <c r="X630"/>
      <c r="Y630"/>
      <c r="Z630"/>
      <c r="AA630"/>
      <c r="AB630"/>
      <c r="AC630"/>
      <c r="AD630"/>
      <c r="AE630"/>
    </row>
    <row r="631" spans="1:31">
      <c r="A631"/>
      <c r="B631"/>
      <c r="C631"/>
      <c r="D631"/>
      <c r="E631"/>
      <c r="F631"/>
      <c r="G631"/>
      <c r="H631"/>
      <c r="I631"/>
      <c r="J631"/>
      <c r="K631"/>
      <c r="L631"/>
      <c r="M631"/>
      <c r="N631"/>
      <c r="O631"/>
      <c r="P631"/>
      <c r="Q631"/>
      <c r="R631"/>
      <c r="S631"/>
      <c r="T631"/>
      <c r="U631"/>
      <c r="V631"/>
      <c r="W631"/>
      <c r="X631"/>
      <c r="Y631"/>
      <c r="Z631"/>
      <c r="AA631"/>
      <c r="AB631"/>
      <c r="AC631"/>
      <c r="AD631"/>
      <c r="AE631"/>
    </row>
    <row r="632" spans="1:31">
      <c r="A632"/>
      <c r="B632"/>
      <c r="C632"/>
      <c r="D632"/>
      <c r="E632"/>
      <c r="F632"/>
      <c r="G632"/>
      <c r="H632"/>
      <c r="I632"/>
      <c r="J632"/>
      <c r="K632"/>
      <c r="L632"/>
      <c r="M632"/>
      <c r="N632"/>
      <c r="O632"/>
      <c r="P632"/>
      <c r="Q632"/>
      <c r="R632"/>
      <c r="S632"/>
      <c r="T632"/>
      <c r="U632"/>
      <c r="V632"/>
      <c r="W632"/>
      <c r="X632"/>
      <c r="Y632"/>
      <c r="Z632"/>
      <c r="AA632"/>
      <c r="AB632"/>
      <c r="AC632"/>
      <c r="AD632"/>
      <c r="AE632"/>
    </row>
    <row r="633" spans="1:31">
      <c r="A633"/>
      <c r="B633"/>
      <c r="C633"/>
      <c r="D633"/>
      <c r="E633"/>
      <c r="F633"/>
      <c r="G633"/>
      <c r="H633"/>
      <c r="I633"/>
      <c r="J633"/>
      <c r="K633"/>
      <c r="L633"/>
      <c r="M633"/>
      <c r="N633"/>
      <c r="O633"/>
      <c r="P633"/>
      <c r="Q633"/>
      <c r="R633"/>
      <c r="S633"/>
      <c r="T633"/>
      <c r="U633"/>
      <c r="V633"/>
      <c r="W633"/>
      <c r="X633"/>
      <c r="Y633"/>
      <c r="Z633"/>
      <c r="AA633"/>
      <c r="AB633"/>
      <c r="AC633"/>
      <c r="AD633"/>
      <c r="AE633"/>
    </row>
    <row r="634" spans="1:31">
      <c r="A634"/>
      <c r="B634"/>
      <c r="C634"/>
      <c r="D634"/>
      <c r="E634"/>
      <c r="F634"/>
      <c r="G634"/>
      <c r="H634"/>
      <c r="I634"/>
      <c r="J634"/>
      <c r="K634"/>
      <c r="L634"/>
      <c r="M634"/>
      <c r="N634"/>
      <c r="O634"/>
      <c r="P634"/>
      <c r="Q634"/>
      <c r="R634"/>
      <c r="S634"/>
      <c r="T634"/>
      <c r="U634"/>
      <c r="V634"/>
      <c r="W634"/>
      <c r="X634"/>
      <c r="Y634"/>
      <c r="Z634"/>
      <c r="AA634"/>
      <c r="AB634"/>
      <c r="AC634"/>
      <c r="AD634"/>
      <c r="AE634"/>
    </row>
    <row r="635" spans="1:31">
      <c r="A635"/>
      <c r="B635"/>
      <c r="C635"/>
      <c r="D635"/>
      <c r="E635"/>
      <c r="F635"/>
      <c r="G635"/>
      <c r="H635"/>
      <c r="I635"/>
      <c r="J635"/>
      <c r="K635"/>
      <c r="L635"/>
      <c r="M635"/>
      <c r="N635"/>
      <c r="O635"/>
      <c r="P635"/>
      <c r="Q635"/>
      <c r="R635"/>
      <c r="S635"/>
      <c r="T635"/>
      <c r="U635"/>
      <c r="V635"/>
      <c r="W635"/>
      <c r="X635"/>
      <c r="Y635"/>
      <c r="Z635"/>
      <c r="AA635"/>
      <c r="AB635"/>
      <c r="AC635"/>
      <c r="AD635"/>
      <c r="AE635"/>
    </row>
    <row r="636" spans="1:31">
      <c r="A636"/>
      <c r="B636"/>
      <c r="C636"/>
      <c r="D636"/>
      <c r="E636"/>
      <c r="F636"/>
      <c r="G636"/>
      <c r="H636"/>
      <c r="I636"/>
      <c r="J636"/>
      <c r="K636"/>
      <c r="L636"/>
      <c r="M636"/>
      <c r="N636"/>
      <c r="O636"/>
      <c r="P636"/>
      <c r="Q636"/>
      <c r="R636"/>
      <c r="S636"/>
      <c r="T636"/>
      <c r="U636"/>
      <c r="V636"/>
      <c r="W636"/>
      <c r="X636"/>
      <c r="Y636"/>
      <c r="Z636"/>
      <c r="AA636"/>
      <c r="AB636"/>
      <c r="AC636"/>
      <c r="AD636"/>
      <c r="AE636"/>
    </row>
    <row r="637" spans="1:31">
      <c r="A637"/>
      <c r="B637"/>
      <c r="C637"/>
      <c r="D637"/>
      <c r="E637"/>
      <c r="F637"/>
      <c r="G637"/>
      <c r="H637"/>
      <c r="I637"/>
      <c r="J637"/>
      <c r="K637"/>
      <c r="L637"/>
      <c r="M637"/>
      <c r="N637"/>
      <c r="O637"/>
      <c r="P637"/>
      <c r="Q637"/>
      <c r="R637"/>
      <c r="S637"/>
      <c r="T637"/>
      <c r="U637"/>
      <c r="V637"/>
      <c r="W637"/>
      <c r="X637"/>
      <c r="Y637"/>
      <c r="Z637"/>
      <c r="AA637"/>
      <c r="AB637"/>
      <c r="AC637"/>
      <c r="AD637"/>
      <c r="AE637"/>
    </row>
    <row r="638" spans="1:31">
      <c r="A638"/>
      <c r="B638"/>
      <c r="C638"/>
      <c r="D638"/>
      <c r="E638"/>
      <c r="F638"/>
      <c r="G638"/>
      <c r="H638"/>
      <c r="I638"/>
      <c r="J638"/>
      <c r="K638"/>
      <c r="L638"/>
      <c r="M638"/>
      <c r="N638"/>
      <c r="O638"/>
      <c r="P638"/>
      <c r="Q638"/>
      <c r="R638"/>
      <c r="S638"/>
      <c r="T638"/>
      <c r="U638"/>
      <c r="V638"/>
      <c r="W638"/>
      <c r="X638"/>
      <c r="Y638"/>
      <c r="Z638"/>
      <c r="AA638"/>
      <c r="AB638"/>
      <c r="AC638"/>
      <c r="AD638"/>
      <c r="AE638"/>
    </row>
    <row r="639" spans="1:31">
      <c r="A639"/>
      <c r="B639"/>
      <c r="C639"/>
      <c r="D639"/>
      <c r="E639"/>
      <c r="F639"/>
      <c r="G639"/>
      <c r="H639"/>
      <c r="I639"/>
      <c r="J639"/>
      <c r="K639"/>
      <c r="L639"/>
      <c r="M639"/>
      <c r="N639"/>
      <c r="O639"/>
      <c r="P639"/>
      <c r="Q639"/>
      <c r="R639"/>
      <c r="S639"/>
      <c r="T639"/>
      <c r="U639"/>
      <c r="V639"/>
      <c r="W639"/>
      <c r="X639"/>
      <c r="Y639"/>
      <c r="Z639"/>
      <c r="AA639"/>
      <c r="AB639"/>
      <c r="AC639"/>
      <c r="AD639"/>
      <c r="AE639"/>
    </row>
    <row r="640" spans="1:31">
      <c r="A640"/>
      <c r="B640"/>
      <c r="C640"/>
      <c r="D640"/>
      <c r="E640"/>
      <c r="F640"/>
      <c r="G640"/>
      <c r="H640"/>
      <c r="I640"/>
      <c r="J640"/>
      <c r="K640"/>
      <c r="L640"/>
      <c r="M640"/>
      <c r="N640"/>
      <c r="O640"/>
      <c r="P640"/>
      <c r="Q640"/>
      <c r="R640"/>
      <c r="S640"/>
      <c r="T640"/>
      <c r="U640"/>
      <c r="V640"/>
      <c r="W640"/>
      <c r="X640"/>
      <c r="Y640"/>
      <c r="Z640"/>
      <c r="AA640"/>
      <c r="AB640"/>
      <c r="AC640"/>
      <c r="AD640"/>
      <c r="AE640"/>
    </row>
    <row r="641" spans="1:31">
      <c r="A641"/>
      <c r="B641"/>
      <c r="C641"/>
      <c r="D641"/>
      <c r="E641"/>
      <c r="F641"/>
      <c r="G641"/>
      <c r="H641"/>
      <c r="I641"/>
      <c r="J641"/>
      <c r="K641"/>
      <c r="L641"/>
      <c r="M641"/>
      <c r="N641"/>
      <c r="O641"/>
      <c r="P641"/>
      <c r="Q641"/>
      <c r="R641"/>
      <c r="S641"/>
      <c r="T641"/>
      <c r="U641"/>
      <c r="V641"/>
      <c r="W641"/>
      <c r="X641"/>
      <c r="Y641"/>
      <c r="Z641"/>
      <c r="AA641"/>
      <c r="AB641"/>
      <c r="AC641"/>
      <c r="AD641"/>
      <c r="AE641"/>
    </row>
    <row r="642" spans="1:31">
      <c r="A642"/>
      <c r="B642"/>
      <c r="C642"/>
      <c r="D642"/>
      <c r="E642"/>
      <c r="F642"/>
      <c r="G642"/>
      <c r="H642"/>
      <c r="I642"/>
      <c r="J642"/>
      <c r="K642"/>
      <c r="L642"/>
      <c r="M642"/>
      <c r="N642"/>
      <c r="O642"/>
      <c r="P642"/>
      <c r="Q642"/>
      <c r="R642"/>
      <c r="S642"/>
      <c r="T642"/>
      <c r="U642"/>
      <c r="V642"/>
      <c r="W642"/>
      <c r="X642"/>
      <c r="Y642"/>
      <c r="Z642"/>
      <c r="AA642"/>
      <c r="AB642"/>
      <c r="AC642"/>
      <c r="AD642"/>
      <c r="AE642"/>
    </row>
    <row r="643" spans="1:31">
      <c r="A643"/>
      <c r="B643"/>
      <c r="C643"/>
      <c r="D643"/>
      <c r="E643"/>
      <c r="F643"/>
      <c r="G643"/>
      <c r="H643"/>
      <c r="I643"/>
      <c r="J643"/>
      <c r="K643"/>
      <c r="L643"/>
      <c r="M643"/>
      <c r="N643"/>
      <c r="O643"/>
      <c r="P643"/>
      <c r="Q643"/>
      <c r="R643"/>
      <c r="S643"/>
      <c r="T643"/>
      <c r="U643"/>
      <c r="V643"/>
      <c r="W643"/>
      <c r="X643"/>
      <c r="Y643"/>
      <c r="Z643"/>
      <c r="AA643"/>
      <c r="AB643"/>
      <c r="AC643"/>
      <c r="AD643"/>
      <c r="AE643"/>
    </row>
    <row r="644" spans="1:31">
      <c r="A644"/>
      <c r="B644"/>
      <c r="C644"/>
      <c r="D644"/>
      <c r="E644"/>
      <c r="F644"/>
      <c r="G644"/>
      <c r="H644"/>
      <c r="I644"/>
      <c r="J644"/>
      <c r="K644"/>
      <c r="L644"/>
      <c r="M644"/>
      <c r="N644"/>
      <c r="O644"/>
      <c r="P644"/>
      <c r="Q644"/>
      <c r="R644"/>
      <c r="S644"/>
      <c r="T644"/>
      <c r="U644"/>
      <c r="V644"/>
      <c r="W644"/>
      <c r="X644"/>
      <c r="Y644"/>
      <c r="Z644"/>
      <c r="AA644"/>
      <c r="AB644"/>
      <c r="AC644"/>
      <c r="AD644"/>
      <c r="AE644"/>
    </row>
    <row r="645" spans="1:31">
      <c r="A645"/>
      <c r="B645"/>
      <c r="C645"/>
      <c r="D645"/>
      <c r="E645"/>
      <c r="F645"/>
      <c r="G645"/>
      <c r="H645"/>
      <c r="I645"/>
      <c r="J645"/>
      <c r="K645"/>
      <c r="L645"/>
      <c r="M645"/>
      <c r="N645"/>
      <c r="O645"/>
      <c r="P645"/>
      <c r="Q645"/>
      <c r="R645"/>
      <c r="S645"/>
      <c r="T645"/>
      <c r="U645"/>
      <c r="V645"/>
      <c r="W645"/>
      <c r="X645"/>
      <c r="Y645"/>
      <c r="Z645"/>
      <c r="AA645"/>
      <c r="AB645"/>
      <c r="AC645"/>
      <c r="AD645"/>
      <c r="AE645"/>
    </row>
    <row r="646" spans="1:31">
      <c r="A646"/>
      <c r="B646"/>
      <c r="C646"/>
      <c r="D646"/>
      <c r="E646"/>
      <c r="F646"/>
      <c r="G646"/>
      <c r="H646"/>
      <c r="I646"/>
      <c r="J646"/>
      <c r="K646"/>
      <c r="L646"/>
      <c r="M646"/>
      <c r="N646"/>
      <c r="O646"/>
      <c r="P646"/>
      <c r="Q646"/>
      <c r="R646"/>
      <c r="S646"/>
      <c r="T646"/>
      <c r="U646"/>
      <c r="V646"/>
      <c r="W646"/>
      <c r="X646"/>
      <c r="Y646"/>
      <c r="Z646"/>
      <c r="AA646"/>
      <c r="AB646"/>
      <c r="AC646"/>
      <c r="AD646"/>
      <c r="AE646"/>
    </row>
    <row r="647" spans="1:31">
      <c r="A647"/>
      <c r="B647"/>
      <c r="C647"/>
      <c r="D647"/>
      <c r="E647"/>
      <c r="F647"/>
      <c r="G647"/>
      <c r="H647"/>
      <c r="I647"/>
      <c r="J647"/>
      <c r="K647"/>
      <c r="L647"/>
      <c r="M647"/>
      <c r="N647"/>
      <c r="O647"/>
      <c r="P647"/>
      <c r="Q647"/>
      <c r="R647"/>
      <c r="S647"/>
      <c r="T647"/>
      <c r="U647"/>
      <c r="V647"/>
      <c r="W647"/>
      <c r="X647"/>
      <c r="Y647"/>
      <c r="Z647"/>
      <c r="AA647"/>
      <c r="AB647"/>
      <c r="AC647"/>
      <c r="AD647"/>
      <c r="AE647"/>
    </row>
    <row r="648" spans="1:31">
      <c r="A648"/>
      <c r="B648"/>
      <c r="C648"/>
      <c r="D648"/>
      <c r="E648"/>
      <c r="F648"/>
      <c r="G648"/>
      <c r="H648"/>
      <c r="I648"/>
      <c r="J648"/>
      <c r="K648"/>
      <c r="L648"/>
      <c r="M648"/>
      <c r="N648"/>
      <c r="O648"/>
      <c r="P648"/>
      <c r="Q648"/>
      <c r="R648"/>
      <c r="S648"/>
      <c r="T648"/>
      <c r="U648"/>
      <c r="V648"/>
      <c r="W648"/>
      <c r="X648"/>
      <c r="Y648"/>
      <c r="Z648"/>
      <c r="AA648"/>
      <c r="AB648"/>
      <c r="AC648"/>
      <c r="AD648"/>
      <c r="AE648"/>
    </row>
    <row r="649" spans="1:31">
      <c r="A649"/>
      <c r="B649"/>
      <c r="C649"/>
      <c r="D649"/>
      <c r="E649"/>
      <c r="F649"/>
      <c r="G649"/>
      <c r="H649"/>
      <c r="I649"/>
      <c r="J649"/>
      <c r="K649"/>
      <c r="L649"/>
      <c r="M649"/>
      <c r="N649"/>
      <c r="O649"/>
      <c r="P649"/>
      <c r="Q649"/>
      <c r="R649"/>
      <c r="S649"/>
      <c r="T649"/>
      <c r="U649"/>
      <c r="V649"/>
      <c r="W649"/>
      <c r="X649"/>
      <c r="Y649"/>
      <c r="Z649"/>
      <c r="AA649"/>
      <c r="AB649"/>
      <c r="AC649"/>
      <c r="AD649"/>
      <c r="AE649"/>
    </row>
    <row r="650" spans="1:31">
      <c r="A650"/>
      <c r="B650"/>
      <c r="C650"/>
      <c r="D650"/>
      <c r="E650"/>
      <c r="F650"/>
      <c r="G650"/>
      <c r="H650"/>
      <c r="I650"/>
      <c r="J650"/>
      <c r="K650"/>
      <c r="L650"/>
      <c r="M650"/>
      <c r="N650"/>
      <c r="O650"/>
      <c r="P650"/>
      <c r="Q650"/>
      <c r="R650"/>
      <c r="S650"/>
      <c r="T650"/>
      <c r="U650"/>
      <c r="V650"/>
      <c r="W650"/>
      <c r="X650"/>
      <c r="Y650"/>
      <c r="Z650"/>
      <c r="AA650"/>
      <c r="AB650"/>
      <c r="AC650"/>
      <c r="AD650"/>
      <c r="AE650"/>
    </row>
    <row r="651" spans="1:31">
      <c r="A651"/>
      <c r="B651"/>
      <c r="C651"/>
      <c r="D651"/>
      <c r="E651"/>
      <c r="F651"/>
      <c r="G651"/>
      <c r="H651"/>
      <c r="I651"/>
      <c r="J651"/>
      <c r="K651"/>
      <c r="L651"/>
      <c r="M651"/>
      <c r="N651"/>
      <c r="O651"/>
      <c r="P651"/>
      <c r="Q651"/>
      <c r="R651"/>
      <c r="S651"/>
      <c r="T651"/>
      <c r="U651"/>
      <c r="V651"/>
      <c r="W651"/>
      <c r="X651"/>
      <c r="Y651"/>
      <c r="Z651"/>
      <c r="AA651"/>
      <c r="AB651"/>
      <c r="AC651"/>
      <c r="AD651"/>
      <c r="AE651"/>
    </row>
    <row r="652" spans="1:31">
      <c r="A652"/>
      <c r="B652"/>
      <c r="C652"/>
      <c r="D652"/>
      <c r="E652"/>
      <c r="F652"/>
      <c r="G652"/>
      <c r="H652"/>
      <c r="I652"/>
      <c r="J652"/>
      <c r="K652"/>
      <c r="L652"/>
      <c r="M652"/>
      <c r="N652"/>
      <c r="O652"/>
      <c r="P652"/>
      <c r="Q652"/>
      <c r="R652"/>
      <c r="S652"/>
      <c r="T652"/>
      <c r="U652"/>
      <c r="V652"/>
      <c r="W652"/>
      <c r="X652"/>
      <c r="Y652"/>
      <c r="Z652"/>
      <c r="AA652"/>
      <c r="AB652"/>
      <c r="AC652"/>
      <c r="AD652"/>
      <c r="AE652"/>
    </row>
    <row r="653" spans="1:31">
      <c r="A653"/>
      <c r="B653"/>
      <c r="C653"/>
      <c r="D653"/>
      <c r="E653"/>
      <c r="F653"/>
      <c r="G653"/>
      <c r="H653"/>
      <c r="I653"/>
      <c r="J653"/>
      <c r="K653"/>
      <c r="L653"/>
      <c r="M653"/>
      <c r="N653"/>
      <c r="O653"/>
      <c r="P653"/>
      <c r="Q653"/>
      <c r="R653"/>
      <c r="S653"/>
      <c r="T653"/>
      <c r="U653"/>
      <c r="V653"/>
      <c r="W653"/>
      <c r="X653"/>
      <c r="Y653"/>
      <c r="Z653"/>
      <c r="AA653"/>
      <c r="AB653"/>
      <c r="AC653"/>
      <c r="AD653"/>
      <c r="AE653"/>
    </row>
    <row r="654" spans="1:31">
      <c r="A654"/>
      <c r="B654"/>
      <c r="C654"/>
      <c r="D654"/>
      <c r="E654"/>
      <c r="F654"/>
      <c r="G654"/>
      <c r="H654"/>
      <c r="I654"/>
      <c r="J654"/>
      <c r="K654"/>
      <c r="L654"/>
      <c r="M654"/>
      <c r="N654"/>
      <c r="O654"/>
      <c r="P654"/>
      <c r="Q654"/>
      <c r="R654"/>
      <c r="S654"/>
      <c r="T654"/>
      <c r="U654"/>
      <c r="V654"/>
      <c r="W654"/>
      <c r="X654"/>
      <c r="Y654"/>
      <c r="Z654"/>
      <c r="AA654"/>
      <c r="AB654"/>
      <c r="AC654"/>
      <c r="AD654"/>
      <c r="AE654"/>
    </row>
    <row r="655" spans="1:31">
      <c r="A655"/>
      <c r="B655"/>
      <c r="C655"/>
      <c r="D655"/>
      <c r="E655"/>
      <c r="F655"/>
      <c r="G655"/>
      <c r="H655"/>
      <c r="I655"/>
      <c r="J655"/>
      <c r="K655"/>
      <c r="L655"/>
      <c r="M655"/>
      <c r="N655"/>
      <c r="O655"/>
      <c r="P655"/>
      <c r="Q655"/>
      <c r="R655"/>
      <c r="S655"/>
      <c r="T655"/>
      <c r="U655"/>
      <c r="V655"/>
      <c r="W655"/>
      <c r="X655"/>
      <c r="Y655"/>
      <c r="Z655"/>
      <c r="AA655"/>
      <c r="AB655"/>
      <c r="AC655"/>
      <c r="AD655"/>
      <c r="AE655"/>
    </row>
    <row r="656" spans="1:31">
      <c r="A656"/>
      <c r="B656"/>
      <c r="C656"/>
      <c r="D656"/>
      <c r="E656"/>
      <c r="F656"/>
      <c r="G656"/>
      <c r="H656"/>
      <c r="I656"/>
      <c r="J656"/>
      <c r="K656"/>
      <c r="L656"/>
      <c r="M656"/>
      <c r="N656"/>
      <c r="O656"/>
      <c r="P656"/>
      <c r="Q656"/>
      <c r="R656"/>
      <c r="S656"/>
      <c r="T656"/>
      <c r="U656"/>
      <c r="V656"/>
      <c r="W656"/>
      <c r="X656"/>
      <c r="Y656"/>
      <c r="Z656"/>
      <c r="AA656"/>
      <c r="AB656"/>
      <c r="AC656"/>
      <c r="AD656"/>
      <c r="AE656"/>
    </row>
    <row r="657" spans="1:31">
      <c r="A657"/>
      <c r="B657"/>
      <c r="C657"/>
      <c r="D657"/>
      <c r="E657"/>
      <c r="F657"/>
      <c r="G657"/>
      <c r="H657"/>
      <c r="I657"/>
      <c r="J657"/>
      <c r="K657"/>
      <c r="L657"/>
      <c r="M657"/>
      <c r="N657"/>
      <c r="O657"/>
      <c r="P657"/>
      <c r="Q657"/>
      <c r="R657"/>
      <c r="S657"/>
      <c r="T657"/>
      <c r="U657"/>
      <c r="V657"/>
      <c r="W657"/>
      <c r="X657"/>
      <c r="Y657"/>
      <c r="Z657"/>
      <c r="AA657"/>
      <c r="AB657"/>
      <c r="AC657"/>
      <c r="AD657"/>
      <c r="AE657"/>
    </row>
    <row r="658" spans="1:31">
      <c r="A658"/>
      <c r="B658"/>
      <c r="C658"/>
      <c r="D658"/>
      <c r="E658"/>
      <c r="F658"/>
      <c r="G658"/>
      <c r="H658"/>
      <c r="I658"/>
      <c r="J658"/>
      <c r="K658"/>
      <c r="L658"/>
      <c r="M658"/>
      <c r="N658"/>
      <c r="O658"/>
      <c r="P658"/>
      <c r="Q658"/>
      <c r="R658"/>
      <c r="S658"/>
      <c r="T658"/>
      <c r="U658"/>
      <c r="V658"/>
      <c r="W658"/>
      <c r="X658"/>
      <c r="Y658"/>
      <c r="Z658"/>
      <c r="AA658"/>
      <c r="AB658"/>
      <c r="AC658"/>
      <c r="AD658"/>
      <c r="AE658"/>
    </row>
    <row r="659" spans="1:31">
      <c r="A659"/>
      <c r="B659"/>
      <c r="C659"/>
      <c r="D659"/>
      <c r="E659"/>
      <c r="F659"/>
      <c r="G659"/>
      <c r="H659"/>
      <c r="I659"/>
      <c r="J659"/>
      <c r="K659"/>
      <c r="L659"/>
      <c r="M659"/>
      <c r="N659"/>
      <c r="O659"/>
      <c r="P659"/>
      <c r="Q659"/>
      <c r="R659"/>
      <c r="S659"/>
      <c r="T659"/>
      <c r="U659"/>
      <c r="V659"/>
      <c r="W659"/>
      <c r="X659"/>
      <c r="Y659"/>
      <c r="Z659"/>
      <c r="AA659"/>
      <c r="AB659"/>
      <c r="AC659"/>
      <c r="AD659"/>
      <c r="AE659"/>
    </row>
    <row r="660" spans="1:31">
      <c r="A660"/>
      <c r="B660"/>
      <c r="C660"/>
      <c r="D660"/>
      <c r="E660"/>
      <c r="F660"/>
      <c r="G660"/>
      <c r="H660"/>
      <c r="I660"/>
      <c r="J660"/>
      <c r="K660"/>
      <c r="L660"/>
      <c r="M660"/>
      <c r="N660"/>
      <c r="O660"/>
      <c r="P660"/>
      <c r="Q660"/>
      <c r="R660"/>
      <c r="S660"/>
      <c r="T660"/>
      <c r="U660"/>
      <c r="V660"/>
      <c r="W660"/>
      <c r="X660"/>
      <c r="Y660"/>
      <c r="Z660"/>
      <c r="AA660"/>
      <c r="AB660"/>
      <c r="AC660"/>
      <c r="AD660"/>
      <c r="AE660"/>
    </row>
    <row r="661" spans="1:31">
      <c r="A661"/>
      <c r="B661"/>
      <c r="C661"/>
      <c r="D661"/>
      <c r="E661"/>
      <c r="F661"/>
      <c r="G661"/>
      <c r="H661"/>
      <c r="I661"/>
      <c r="J661"/>
      <c r="K661"/>
      <c r="L661"/>
      <c r="M661"/>
      <c r="N661"/>
      <c r="O661"/>
      <c r="P661"/>
      <c r="Q661"/>
      <c r="R661"/>
      <c r="S661"/>
      <c r="T661"/>
      <c r="U661"/>
      <c r="V661"/>
      <c r="W661"/>
      <c r="X661"/>
      <c r="Y661"/>
      <c r="Z661"/>
      <c r="AA661"/>
      <c r="AB661"/>
      <c r="AC661"/>
      <c r="AD661"/>
      <c r="AE661"/>
    </row>
    <row r="662" spans="1:31">
      <c r="A662"/>
      <c r="B662"/>
      <c r="C662"/>
      <c r="D662"/>
      <c r="E662"/>
      <c r="F662"/>
      <c r="G662"/>
      <c r="H662"/>
      <c r="I662"/>
      <c r="J662"/>
      <c r="K662"/>
      <c r="L662"/>
      <c r="M662"/>
      <c r="N662"/>
      <c r="O662"/>
      <c r="P662"/>
      <c r="Q662"/>
      <c r="R662"/>
      <c r="S662"/>
      <c r="T662"/>
      <c r="U662"/>
      <c r="V662"/>
      <c r="W662"/>
      <c r="X662"/>
      <c r="Y662"/>
      <c r="Z662"/>
      <c r="AA662"/>
      <c r="AB662"/>
      <c r="AC662"/>
      <c r="AD662"/>
      <c r="AE662"/>
    </row>
    <row r="663" spans="1:31">
      <c r="A663"/>
      <c r="B663"/>
      <c r="C663"/>
      <c r="D663"/>
      <c r="E663"/>
      <c r="F663"/>
      <c r="G663"/>
      <c r="H663"/>
      <c r="I663"/>
      <c r="J663"/>
      <c r="K663"/>
      <c r="L663"/>
      <c r="M663"/>
      <c r="N663"/>
      <c r="O663"/>
      <c r="P663"/>
      <c r="Q663"/>
      <c r="R663"/>
      <c r="S663"/>
      <c r="T663"/>
      <c r="U663"/>
      <c r="V663"/>
      <c r="W663"/>
      <c r="X663"/>
      <c r="Y663"/>
      <c r="Z663"/>
      <c r="AA663"/>
      <c r="AB663"/>
      <c r="AC663"/>
      <c r="AD663"/>
      <c r="AE663"/>
    </row>
    <row r="664" spans="1:31">
      <c r="A664"/>
      <c r="B664"/>
      <c r="C664"/>
      <c r="D664"/>
      <c r="E664"/>
      <c r="F664"/>
      <c r="G664"/>
      <c r="H664"/>
      <c r="I664"/>
      <c r="J664"/>
      <c r="K664"/>
      <c r="L664"/>
      <c r="M664"/>
      <c r="N664"/>
      <c r="O664"/>
      <c r="P664"/>
      <c r="Q664"/>
      <c r="R664"/>
      <c r="S664"/>
      <c r="T664"/>
      <c r="U664"/>
      <c r="V664"/>
      <c r="W664"/>
      <c r="X664"/>
      <c r="Y664"/>
      <c r="Z664"/>
      <c r="AA664"/>
      <c r="AB664"/>
      <c r="AC664"/>
      <c r="AD664"/>
      <c r="AE664"/>
    </row>
    <row r="665" spans="1:31">
      <c r="A665"/>
      <c r="B665"/>
      <c r="C665"/>
      <c r="D665"/>
      <c r="E665"/>
      <c r="F665"/>
      <c r="G665"/>
      <c r="H665"/>
      <c r="I665"/>
      <c r="J665"/>
      <c r="K665"/>
      <c r="L665"/>
      <c r="M665"/>
      <c r="N665"/>
      <c r="O665"/>
      <c r="P665"/>
      <c r="Q665"/>
      <c r="R665"/>
      <c r="S665"/>
      <c r="T665"/>
      <c r="U665"/>
      <c r="V665"/>
      <c r="W665"/>
      <c r="X665"/>
      <c r="Y665"/>
      <c r="Z665"/>
      <c r="AA665"/>
      <c r="AB665"/>
      <c r="AC665"/>
      <c r="AD665"/>
      <c r="AE665"/>
    </row>
    <row r="666" spans="1:31">
      <c r="A666"/>
      <c r="B666"/>
      <c r="C666"/>
      <c r="D666"/>
      <c r="E666"/>
      <c r="F666"/>
      <c r="G666"/>
      <c r="H666"/>
      <c r="I666"/>
      <c r="J666"/>
      <c r="K666"/>
      <c r="L666"/>
      <c r="M666"/>
      <c r="N666"/>
      <c r="O666"/>
      <c r="P666"/>
      <c r="Q666"/>
      <c r="R666"/>
      <c r="S666"/>
      <c r="T666"/>
      <c r="U666"/>
      <c r="V666"/>
      <c r="W666"/>
      <c r="X666"/>
      <c r="Y666"/>
      <c r="Z666"/>
      <c r="AA666"/>
      <c r="AB666"/>
      <c r="AC666"/>
      <c r="AD666"/>
      <c r="AE666"/>
    </row>
    <row r="667" spans="1:31">
      <c r="A667"/>
      <c r="B667"/>
      <c r="C667"/>
      <c r="D667"/>
      <c r="E667"/>
      <c r="F667"/>
      <c r="G667"/>
      <c r="H667"/>
      <c r="I667"/>
      <c r="J667"/>
      <c r="K667"/>
      <c r="L667"/>
      <c r="M667"/>
      <c r="N667"/>
      <c r="O667"/>
      <c r="P667"/>
      <c r="Q667"/>
      <c r="R667"/>
      <c r="S667"/>
      <c r="T667"/>
      <c r="U667"/>
      <c r="V667"/>
      <c r="W667"/>
      <c r="X667"/>
      <c r="Y667"/>
      <c r="Z667"/>
      <c r="AA667"/>
      <c r="AB667"/>
      <c r="AC667"/>
      <c r="AD667"/>
      <c r="AE667"/>
    </row>
    <row r="668" spans="1:31">
      <c r="A668"/>
      <c r="B668"/>
      <c r="C668"/>
      <c r="D668"/>
      <c r="E668"/>
      <c r="F668"/>
      <c r="G668"/>
      <c r="H668"/>
      <c r="I668"/>
      <c r="J668"/>
      <c r="K668"/>
      <c r="L668"/>
      <c r="M668"/>
      <c r="N668"/>
      <c r="O668"/>
      <c r="P668"/>
      <c r="Q668"/>
      <c r="R668"/>
      <c r="S668"/>
      <c r="T668"/>
      <c r="U668"/>
      <c r="V668"/>
      <c r="W668"/>
      <c r="X668"/>
      <c r="Y668"/>
      <c r="Z668"/>
      <c r="AA668"/>
      <c r="AB668"/>
      <c r="AC668"/>
      <c r="AD668"/>
      <c r="AE668"/>
    </row>
    <row r="669" spans="1:31">
      <c r="A669"/>
      <c r="B669"/>
      <c r="C669"/>
      <c r="D669"/>
      <c r="E669"/>
      <c r="F669"/>
      <c r="G669"/>
      <c r="H669"/>
      <c r="I669"/>
      <c r="J669"/>
      <c r="K669"/>
      <c r="L669"/>
      <c r="M669"/>
      <c r="N669"/>
      <c r="O669"/>
      <c r="P669"/>
      <c r="Q669"/>
      <c r="R669"/>
      <c r="S669"/>
      <c r="T669"/>
      <c r="U669"/>
      <c r="V669"/>
      <c r="W669"/>
      <c r="X669"/>
      <c r="Y669"/>
      <c r="Z669"/>
      <c r="AA669"/>
      <c r="AB669"/>
      <c r="AC669"/>
      <c r="AD669"/>
      <c r="AE669"/>
    </row>
    <row r="670" spans="1:31">
      <c r="A670"/>
      <c r="B670"/>
      <c r="C670"/>
      <c r="D670"/>
      <c r="E670"/>
      <c r="F670"/>
      <c r="G670"/>
      <c r="H670"/>
      <c r="I670"/>
      <c r="J670"/>
      <c r="K670"/>
      <c r="L670"/>
      <c r="M670"/>
      <c r="N670"/>
      <c r="O670"/>
      <c r="P670"/>
      <c r="Q670"/>
      <c r="R670"/>
      <c r="S670"/>
      <c r="T670"/>
      <c r="U670"/>
      <c r="V670"/>
      <c r="W670"/>
      <c r="X670"/>
      <c r="Y670"/>
      <c r="Z670"/>
      <c r="AA670"/>
      <c r="AB670"/>
      <c r="AC670"/>
      <c r="AD670"/>
      <c r="AE670"/>
    </row>
    <row r="671" spans="1:31">
      <c r="A671"/>
      <c r="B671"/>
      <c r="C671"/>
      <c r="D671"/>
      <c r="E671"/>
      <c r="F671"/>
      <c r="G671"/>
      <c r="H671"/>
      <c r="I671"/>
      <c r="J671"/>
      <c r="K671"/>
      <c r="L671"/>
      <c r="M671"/>
      <c r="N671"/>
      <c r="O671"/>
      <c r="P671"/>
      <c r="Q671"/>
      <c r="R671"/>
      <c r="S671"/>
      <c r="T671"/>
      <c r="U671"/>
      <c r="V671"/>
      <c r="W671"/>
      <c r="X671"/>
      <c r="Y671"/>
      <c r="Z671"/>
      <c r="AA671"/>
      <c r="AB671"/>
      <c r="AC671"/>
      <c r="AD671"/>
      <c r="AE671"/>
    </row>
    <row r="672" spans="1:31">
      <c r="A672"/>
      <c r="B672"/>
      <c r="C672"/>
      <c r="D672"/>
      <c r="E672"/>
      <c r="F672"/>
      <c r="G672"/>
      <c r="H672"/>
      <c r="I672"/>
      <c r="J672"/>
      <c r="K672"/>
      <c r="L672"/>
      <c r="M672"/>
      <c r="N672"/>
      <c r="O672"/>
      <c r="P672"/>
      <c r="Q672"/>
      <c r="R672"/>
      <c r="S672"/>
      <c r="T672"/>
      <c r="U672"/>
      <c r="V672"/>
      <c r="W672"/>
      <c r="X672"/>
      <c r="Y672"/>
      <c r="Z672"/>
      <c r="AA672"/>
      <c r="AB672"/>
      <c r="AC672"/>
      <c r="AD672"/>
      <c r="AE672"/>
    </row>
    <row r="673" spans="1:31">
      <c r="A673"/>
      <c r="B673"/>
      <c r="C673"/>
      <c r="D673"/>
      <c r="E673"/>
      <c r="F673"/>
      <c r="G673"/>
      <c r="H673"/>
      <c r="I673"/>
      <c r="J673"/>
      <c r="K673"/>
      <c r="L673"/>
      <c r="M673"/>
      <c r="N673"/>
      <c r="O673"/>
      <c r="P673"/>
      <c r="Q673"/>
      <c r="R673"/>
      <c r="S673"/>
      <c r="T673"/>
      <c r="U673"/>
      <c r="V673"/>
      <c r="W673"/>
      <c r="X673"/>
      <c r="Y673"/>
      <c r="Z673"/>
      <c r="AA673"/>
      <c r="AB673"/>
      <c r="AC673"/>
      <c r="AD673"/>
      <c r="AE673"/>
    </row>
    <row r="674" spans="1:31">
      <c r="A674"/>
      <c r="B674"/>
      <c r="C674"/>
      <c r="D674"/>
      <c r="E674"/>
      <c r="F674"/>
      <c r="G674"/>
      <c r="H674"/>
      <c r="I674"/>
      <c r="J674"/>
      <c r="K674"/>
      <c r="L674"/>
      <c r="M674"/>
      <c r="N674"/>
      <c r="O674"/>
      <c r="P674"/>
      <c r="Q674"/>
      <c r="R674"/>
      <c r="S674"/>
      <c r="T674"/>
      <c r="U674"/>
      <c r="V674"/>
      <c r="W674"/>
      <c r="X674"/>
      <c r="Y674"/>
      <c r="Z674"/>
      <c r="AA674"/>
      <c r="AB674"/>
      <c r="AC674"/>
      <c r="AD674"/>
      <c r="AE674"/>
    </row>
    <row r="675" spans="1:31">
      <c r="A675"/>
      <c r="B675"/>
      <c r="C675"/>
      <c r="D675"/>
      <c r="E675"/>
      <c r="F675"/>
      <c r="G675"/>
      <c r="H675"/>
      <c r="I675"/>
      <c r="J675"/>
      <c r="K675"/>
      <c r="L675"/>
      <c r="M675"/>
      <c r="N675"/>
      <c r="O675"/>
      <c r="P675"/>
      <c r="Q675"/>
      <c r="R675"/>
      <c r="S675"/>
      <c r="T675"/>
      <c r="U675"/>
      <c r="V675"/>
      <c r="W675"/>
      <c r="X675"/>
      <c r="Y675"/>
      <c r="Z675"/>
      <c r="AA675"/>
      <c r="AB675"/>
      <c r="AC675"/>
      <c r="AD675"/>
      <c r="AE675"/>
    </row>
    <row r="676" spans="1:31">
      <c r="A676"/>
      <c r="B676"/>
      <c r="C676"/>
      <c r="D676"/>
      <c r="E676"/>
      <c r="F676"/>
      <c r="G676"/>
      <c r="H676"/>
      <c r="I676"/>
      <c r="J676"/>
      <c r="K676"/>
      <c r="L676"/>
      <c r="M676"/>
      <c r="N676"/>
      <c r="O676"/>
      <c r="P676"/>
      <c r="Q676"/>
      <c r="R676"/>
      <c r="S676"/>
      <c r="T676"/>
      <c r="U676"/>
      <c r="V676"/>
      <c r="W676"/>
      <c r="X676"/>
      <c r="Y676"/>
      <c r="Z676"/>
      <c r="AA676"/>
      <c r="AB676"/>
      <c r="AC676"/>
      <c r="AD676"/>
      <c r="AE676"/>
    </row>
    <row r="677" spans="1:31">
      <c r="A677"/>
      <c r="B677"/>
      <c r="C677"/>
      <c r="D677"/>
      <c r="E677"/>
      <c r="F677"/>
      <c r="G677"/>
      <c r="H677"/>
      <c r="I677"/>
      <c r="J677"/>
      <c r="K677"/>
      <c r="L677"/>
      <c r="M677"/>
      <c r="N677"/>
      <c r="O677"/>
      <c r="P677"/>
      <c r="Q677"/>
      <c r="R677"/>
      <c r="S677"/>
      <c r="T677"/>
      <c r="U677"/>
      <c r="V677"/>
      <c r="W677"/>
      <c r="X677"/>
      <c r="Y677"/>
      <c r="Z677"/>
      <c r="AA677"/>
      <c r="AB677"/>
      <c r="AC677"/>
      <c r="AD677"/>
      <c r="AE677"/>
    </row>
    <row r="678" spans="1:31">
      <c r="A678"/>
      <c r="B678"/>
      <c r="C678"/>
      <c r="D678"/>
      <c r="E678"/>
      <c r="F678"/>
      <c r="G678"/>
      <c r="H678"/>
      <c r="I678"/>
      <c r="J678"/>
      <c r="K678"/>
      <c r="L678"/>
      <c r="M678"/>
      <c r="N678"/>
      <c r="O678"/>
      <c r="P678"/>
      <c r="Q678"/>
      <c r="R678"/>
      <c r="S678"/>
      <c r="T678"/>
      <c r="U678"/>
      <c r="V678"/>
      <c r="W678"/>
      <c r="X678"/>
      <c r="Y678"/>
      <c r="Z678"/>
      <c r="AA678"/>
      <c r="AB678"/>
      <c r="AC678"/>
      <c r="AD678"/>
      <c r="AE678"/>
    </row>
    <row r="679" spans="1:31">
      <c r="A679"/>
      <c r="B679"/>
      <c r="C679"/>
      <c r="D679"/>
      <c r="E679"/>
      <c r="F679"/>
      <c r="G679"/>
      <c r="H679"/>
      <c r="I679"/>
      <c r="J679"/>
      <c r="K679"/>
      <c r="L679"/>
      <c r="M679"/>
      <c r="N679"/>
      <c r="O679"/>
      <c r="P679"/>
      <c r="Q679"/>
      <c r="R679"/>
      <c r="S679"/>
      <c r="T679"/>
      <c r="U679"/>
      <c r="V679"/>
      <c r="W679"/>
      <c r="X679"/>
      <c r="Y679"/>
      <c r="Z679"/>
      <c r="AA679"/>
      <c r="AB679"/>
      <c r="AC679"/>
      <c r="AD679"/>
      <c r="AE679"/>
    </row>
    <row r="680" spans="1:31">
      <c r="A680"/>
      <c r="B680"/>
      <c r="C680"/>
      <c r="D680"/>
      <c r="E680"/>
      <c r="F680"/>
      <c r="G680"/>
      <c r="H680"/>
      <c r="I680"/>
      <c r="J680"/>
      <c r="K680"/>
      <c r="L680"/>
      <c r="M680"/>
      <c r="N680"/>
      <c r="O680"/>
      <c r="P680"/>
      <c r="Q680"/>
      <c r="R680"/>
      <c r="S680"/>
      <c r="T680"/>
      <c r="U680"/>
      <c r="V680"/>
      <c r="W680"/>
      <c r="X680"/>
      <c r="Y680"/>
      <c r="Z680"/>
      <c r="AA680"/>
      <c r="AB680"/>
      <c r="AC680"/>
      <c r="AD680"/>
      <c r="AE680"/>
    </row>
    <row r="681" spans="1:31">
      <c r="A681"/>
      <c r="B681"/>
      <c r="C681"/>
      <c r="D681"/>
      <c r="E681"/>
      <c r="F681"/>
      <c r="G681"/>
      <c r="H681"/>
      <c r="I681"/>
      <c r="J681"/>
      <c r="K681"/>
      <c r="L681"/>
      <c r="M681"/>
      <c r="N681"/>
      <c r="O681"/>
      <c r="P681"/>
      <c r="Q681"/>
      <c r="R681"/>
      <c r="S681"/>
      <c r="T681"/>
      <c r="U681"/>
      <c r="V681"/>
      <c r="W681"/>
      <c r="X681"/>
      <c r="Y681"/>
      <c r="Z681"/>
      <c r="AA681"/>
      <c r="AB681"/>
      <c r="AC681"/>
      <c r="AD681"/>
      <c r="AE681"/>
    </row>
    <row r="682" spans="1:31">
      <c r="A682"/>
      <c r="B682"/>
      <c r="C682"/>
      <c r="D682"/>
      <c r="E682"/>
      <c r="F682"/>
      <c r="G682"/>
      <c r="H682"/>
      <c r="I682"/>
      <c r="J682"/>
      <c r="K682"/>
      <c r="L682"/>
      <c r="M682"/>
      <c r="N682"/>
      <c r="O682"/>
      <c r="P682"/>
      <c r="Q682"/>
      <c r="R682"/>
      <c r="S682"/>
      <c r="T682"/>
      <c r="U682"/>
      <c r="V682"/>
      <c r="W682"/>
      <c r="X682"/>
      <c r="Y682"/>
      <c r="Z682"/>
      <c r="AA682"/>
      <c r="AB682"/>
      <c r="AC682"/>
      <c r="AD682"/>
      <c r="AE682"/>
    </row>
    <row r="683" spans="1:31">
      <c r="A683"/>
      <c r="B683"/>
      <c r="C683"/>
      <c r="D683"/>
      <c r="E683"/>
      <c r="F683"/>
      <c r="G683"/>
      <c r="H683"/>
      <c r="I683"/>
      <c r="J683"/>
      <c r="K683"/>
      <c r="L683"/>
      <c r="M683"/>
      <c r="N683"/>
      <c r="O683"/>
      <c r="P683"/>
      <c r="Q683"/>
      <c r="R683"/>
      <c r="S683"/>
      <c r="T683"/>
      <c r="U683"/>
      <c r="V683"/>
      <c r="W683"/>
      <c r="X683"/>
      <c r="Y683"/>
      <c r="Z683"/>
      <c r="AA683"/>
      <c r="AB683"/>
      <c r="AC683"/>
      <c r="AD683"/>
      <c r="AE683"/>
    </row>
    <row r="684" spans="1:31">
      <c r="A684"/>
      <c r="B684"/>
      <c r="C684"/>
      <c r="D684"/>
      <c r="E684"/>
      <c r="F684"/>
      <c r="G684"/>
      <c r="H684"/>
      <c r="I684"/>
      <c r="J684"/>
      <c r="K684"/>
      <c r="L684"/>
      <c r="M684"/>
      <c r="N684"/>
      <c r="O684"/>
      <c r="P684"/>
      <c r="Q684"/>
      <c r="R684"/>
      <c r="S684"/>
      <c r="T684"/>
      <c r="U684"/>
      <c r="V684"/>
      <c r="W684"/>
      <c r="X684"/>
      <c r="Y684"/>
      <c r="Z684"/>
      <c r="AA684"/>
      <c r="AB684"/>
      <c r="AC684"/>
      <c r="AD684"/>
      <c r="AE684"/>
    </row>
    <row r="685" spans="1:31">
      <c r="A685"/>
      <c r="B685"/>
      <c r="C685"/>
      <c r="D685"/>
      <c r="E685"/>
      <c r="F685"/>
      <c r="G685"/>
      <c r="H685"/>
      <c r="I685"/>
      <c r="J685"/>
      <c r="K685"/>
      <c r="L685"/>
      <c r="M685"/>
      <c r="N685"/>
      <c r="O685"/>
      <c r="P685"/>
      <c r="Q685"/>
      <c r="R685"/>
      <c r="S685"/>
      <c r="T685"/>
      <c r="U685"/>
      <c r="V685"/>
      <c r="W685"/>
      <c r="X685"/>
      <c r="Y685"/>
      <c r="Z685"/>
      <c r="AA685"/>
      <c r="AB685"/>
      <c r="AC685"/>
      <c r="AD685"/>
      <c r="AE685"/>
    </row>
    <row r="686" spans="1:31">
      <c r="A686"/>
      <c r="B686"/>
      <c r="C686"/>
      <c r="D686"/>
      <c r="E686"/>
      <c r="F686"/>
      <c r="G686"/>
      <c r="H686"/>
      <c r="I686"/>
      <c r="J686"/>
      <c r="K686"/>
      <c r="L686"/>
      <c r="M686"/>
      <c r="N686"/>
      <c r="O686"/>
      <c r="P686"/>
      <c r="Q686"/>
      <c r="R686"/>
      <c r="S686"/>
      <c r="T686"/>
      <c r="U686"/>
      <c r="V686"/>
      <c r="W686"/>
      <c r="X686"/>
      <c r="Y686"/>
      <c r="Z686"/>
      <c r="AA686"/>
      <c r="AB686"/>
      <c r="AC686"/>
      <c r="AD686"/>
      <c r="AE686"/>
    </row>
    <row r="687" spans="1:31">
      <c r="A687"/>
      <c r="B687"/>
      <c r="C687"/>
      <c r="D687"/>
      <c r="E687"/>
      <c r="F687"/>
      <c r="G687"/>
      <c r="H687"/>
      <c r="I687"/>
      <c r="J687"/>
      <c r="K687"/>
      <c r="L687"/>
      <c r="M687"/>
      <c r="N687"/>
      <c r="O687"/>
      <c r="P687"/>
      <c r="Q687"/>
      <c r="R687"/>
      <c r="S687"/>
      <c r="T687"/>
      <c r="U687"/>
      <c r="V687"/>
      <c r="W687"/>
      <c r="X687"/>
      <c r="Y687"/>
      <c r="Z687"/>
      <c r="AA687"/>
      <c r="AB687"/>
      <c r="AC687"/>
      <c r="AD687"/>
      <c r="AE687"/>
    </row>
    <row r="688" spans="1:31">
      <c r="A688"/>
      <c r="B688"/>
      <c r="C688"/>
      <c r="D688"/>
      <c r="E688"/>
      <c r="F688"/>
      <c r="G688"/>
      <c r="H688"/>
      <c r="I688"/>
      <c r="J688"/>
      <c r="K688"/>
      <c r="L688"/>
      <c r="M688"/>
      <c r="N688"/>
      <c r="O688"/>
      <c r="P688"/>
      <c r="Q688"/>
      <c r="R688"/>
      <c r="S688"/>
      <c r="T688"/>
      <c r="U688"/>
      <c r="V688"/>
      <c r="W688"/>
      <c r="X688"/>
      <c r="Y688"/>
      <c r="Z688"/>
      <c r="AA688"/>
      <c r="AB688"/>
      <c r="AC688"/>
      <c r="AD688"/>
      <c r="AE688"/>
    </row>
    <row r="689" spans="1:31">
      <c r="A689"/>
      <c r="B689"/>
      <c r="C689"/>
      <c r="D689"/>
      <c r="E689"/>
      <c r="F689"/>
      <c r="G689"/>
      <c r="H689"/>
      <c r="I689"/>
      <c r="J689"/>
      <c r="K689"/>
      <c r="L689"/>
      <c r="M689"/>
      <c r="N689"/>
      <c r="O689"/>
      <c r="P689"/>
      <c r="Q689"/>
      <c r="R689"/>
      <c r="S689"/>
      <c r="T689"/>
      <c r="U689"/>
      <c r="V689"/>
      <c r="W689"/>
      <c r="X689"/>
      <c r="Y689"/>
      <c r="Z689"/>
      <c r="AA689"/>
      <c r="AB689"/>
      <c r="AC689"/>
      <c r="AD689"/>
      <c r="AE689"/>
    </row>
    <row r="690" spans="1:31">
      <c r="A690"/>
      <c r="B690"/>
      <c r="C690"/>
      <c r="D690"/>
      <c r="E690"/>
      <c r="F690"/>
      <c r="G690"/>
      <c r="H690"/>
      <c r="I690"/>
      <c r="J690"/>
      <c r="K690"/>
      <c r="L690"/>
      <c r="M690"/>
      <c r="N690"/>
      <c r="O690"/>
      <c r="P690"/>
      <c r="Q690"/>
      <c r="R690"/>
      <c r="S690"/>
      <c r="T690"/>
      <c r="U690"/>
      <c r="V690"/>
      <c r="W690"/>
      <c r="X690"/>
      <c r="Y690"/>
      <c r="Z690"/>
      <c r="AA690"/>
      <c r="AB690"/>
      <c r="AC690"/>
      <c r="AD690"/>
      <c r="AE690"/>
    </row>
    <row r="691" spans="1:31">
      <c r="A691"/>
      <c r="B691"/>
      <c r="C691"/>
      <c r="D691"/>
      <c r="E691"/>
      <c r="F691"/>
      <c r="G691"/>
      <c r="H691"/>
      <c r="I691"/>
      <c r="J691"/>
      <c r="K691"/>
      <c r="L691"/>
      <c r="M691"/>
      <c r="N691"/>
      <c r="O691"/>
      <c r="P691"/>
      <c r="Q691"/>
      <c r="R691"/>
      <c r="S691"/>
      <c r="T691"/>
      <c r="U691"/>
      <c r="V691"/>
      <c r="W691"/>
      <c r="X691"/>
      <c r="Y691"/>
      <c r="Z691"/>
      <c r="AA691"/>
      <c r="AB691"/>
      <c r="AC691"/>
      <c r="AD691"/>
      <c r="AE691"/>
    </row>
    <row r="692" spans="1:31">
      <c r="A692"/>
      <c r="B692"/>
      <c r="C692"/>
      <c r="D692"/>
      <c r="E692"/>
      <c r="F692"/>
      <c r="G692"/>
      <c r="H692"/>
      <c r="I692"/>
      <c r="J692"/>
      <c r="K692"/>
      <c r="L692"/>
      <c r="M692"/>
      <c r="N692"/>
      <c r="O692"/>
      <c r="P692"/>
      <c r="Q692"/>
      <c r="R692"/>
      <c r="S692"/>
      <c r="T692"/>
      <c r="U692"/>
      <c r="V692"/>
      <c r="W692"/>
      <c r="X692"/>
      <c r="Y692"/>
      <c r="Z692"/>
      <c r="AA692"/>
      <c r="AB692"/>
      <c r="AC692"/>
      <c r="AD692"/>
      <c r="AE692"/>
    </row>
    <row r="693" spans="1:31">
      <c r="A693"/>
      <c r="B693"/>
      <c r="C693"/>
      <c r="D693"/>
      <c r="E693"/>
      <c r="F693"/>
      <c r="G693"/>
      <c r="H693"/>
      <c r="I693"/>
      <c r="J693"/>
      <c r="K693"/>
      <c r="L693"/>
      <c r="M693"/>
      <c r="N693"/>
      <c r="O693"/>
      <c r="P693"/>
      <c r="Q693"/>
      <c r="R693"/>
      <c r="S693"/>
      <c r="T693"/>
      <c r="U693"/>
      <c r="V693"/>
      <c r="W693"/>
      <c r="X693"/>
      <c r="Y693"/>
      <c r="Z693"/>
      <c r="AA693"/>
      <c r="AB693"/>
      <c r="AC693"/>
      <c r="AD693"/>
      <c r="AE693"/>
    </row>
    <row r="694" spans="1:31">
      <c r="A694"/>
      <c r="B694"/>
      <c r="C694"/>
      <c r="D694"/>
      <c r="E694"/>
      <c r="F694"/>
      <c r="G694"/>
      <c r="H694"/>
      <c r="I694"/>
      <c r="J694"/>
      <c r="K694"/>
      <c r="L694"/>
      <c r="M694"/>
      <c r="N694"/>
      <c r="O694"/>
      <c r="P694"/>
      <c r="Q694"/>
      <c r="R694"/>
      <c r="S694"/>
      <c r="T694"/>
      <c r="U694"/>
      <c r="V694"/>
      <c r="W694"/>
      <c r="X694"/>
      <c r="Y694"/>
      <c r="Z694"/>
      <c r="AA694"/>
      <c r="AB694"/>
      <c r="AC694"/>
      <c r="AD694"/>
      <c r="AE694"/>
    </row>
    <row r="695" spans="1:31">
      <c r="A695"/>
      <c r="B695"/>
      <c r="C695"/>
      <c r="D695"/>
      <c r="E695"/>
      <c r="F695"/>
      <c r="G695"/>
      <c r="H695"/>
      <c r="I695"/>
      <c r="J695"/>
      <c r="K695"/>
      <c r="L695"/>
      <c r="M695"/>
      <c r="N695"/>
      <c r="O695"/>
      <c r="P695"/>
      <c r="Q695"/>
      <c r="R695"/>
      <c r="S695"/>
      <c r="T695"/>
      <c r="U695"/>
      <c r="V695"/>
      <c r="W695"/>
      <c r="X695"/>
      <c r="Y695"/>
      <c r="Z695"/>
      <c r="AA695"/>
      <c r="AB695"/>
      <c r="AC695"/>
      <c r="AD695"/>
      <c r="AE695"/>
    </row>
    <row r="696" spans="1:31">
      <c r="A696"/>
      <c r="B696"/>
      <c r="C696"/>
      <c r="D696"/>
      <c r="E696"/>
      <c r="F696"/>
      <c r="G696"/>
      <c r="H696"/>
      <c r="I696"/>
      <c r="J696"/>
      <c r="K696"/>
      <c r="L696"/>
      <c r="M696"/>
      <c r="N696"/>
      <c r="O696"/>
      <c r="P696"/>
      <c r="Q696"/>
      <c r="R696"/>
      <c r="S696"/>
      <c r="T696"/>
      <c r="U696"/>
      <c r="V696"/>
      <c r="W696"/>
      <c r="X696"/>
      <c r="Y696"/>
      <c r="Z696"/>
      <c r="AA696"/>
      <c r="AB696"/>
      <c r="AC696"/>
      <c r="AD696"/>
      <c r="AE696"/>
    </row>
    <row r="697" spans="1:31">
      <c r="A697"/>
      <c r="B697"/>
      <c r="C697"/>
      <c r="D697"/>
      <c r="E697"/>
      <c r="F697"/>
      <c r="G697"/>
      <c r="H697"/>
      <c r="I697"/>
      <c r="J697"/>
      <c r="K697"/>
      <c r="L697"/>
      <c r="M697"/>
      <c r="N697"/>
      <c r="O697"/>
      <c r="P697"/>
      <c r="Q697"/>
      <c r="R697"/>
      <c r="S697"/>
      <c r="T697"/>
      <c r="U697"/>
      <c r="V697"/>
      <c r="W697"/>
      <c r="X697"/>
      <c r="Y697"/>
      <c r="Z697"/>
      <c r="AA697"/>
      <c r="AB697"/>
      <c r="AC697"/>
      <c r="AD697"/>
      <c r="AE697"/>
    </row>
    <row r="698" spans="1:31">
      <c r="A698"/>
      <c r="B698"/>
      <c r="C698"/>
      <c r="D698"/>
      <c r="E698"/>
      <c r="F698"/>
      <c r="G698"/>
      <c r="H698"/>
      <c r="I698"/>
      <c r="J698"/>
      <c r="K698"/>
      <c r="L698"/>
      <c r="M698"/>
      <c r="N698"/>
      <c r="O698"/>
      <c r="P698"/>
      <c r="Q698"/>
      <c r="R698"/>
      <c r="S698"/>
      <c r="T698"/>
      <c r="U698"/>
      <c r="V698"/>
      <c r="W698"/>
      <c r="X698"/>
      <c r="Y698"/>
      <c r="Z698"/>
      <c r="AA698"/>
      <c r="AB698"/>
      <c r="AC698"/>
      <c r="AD698"/>
      <c r="AE698"/>
    </row>
    <row r="699" spans="1:31">
      <c r="A699"/>
      <c r="B699"/>
      <c r="C699"/>
      <c r="D699"/>
      <c r="E699"/>
      <c r="F699"/>
      <c r="G699"/>
      <c r="H699"/>
      <c r="I699"/>
      <c r="J699"/>
      <c r="K699"/>
      <c r="L699"/>
      <c r="M699"/>
      <c r="N699"/>
      <c r="O699"/>
      <c r="P699"/>
      <c r="Q699"/>
      <c r="R699"/>
      <c r="S699"/>
      <c r="T699"/>
      <c r="U699"/>
      <c r="V699"/>
      <c r="W699"/>
      <c r="X699"/>
      <c r="Y699"/>
      <c r="Z699"/>
      <c r="AA699"/>
      <c r="AB699"/>
      <c r="AC699"/>
      <c r="AD699"/>
      <c r="AE699"/>
    </row>
    <row r="700" spans="1:31">
      <c r="A700"/>
      <c r="B700"/>
      <c r="C700"/>
      <c r="D700"/>
      <c r="E700"/>
      <c r="F700"/>
      <c r="G700"/>
      <c r="H700"/>
      <c r="I700"/>
      <c r="J700"/>
      <c r="K700"/>
      <c r="L700"/>
      <c r="M700"/>
      <c r="N700"/>
      <c r="O700"/>
      <c r="P700"/>
      <c r="Q700"/>
      <c r="R700"/>
      <c r="S700"/>
      <c r="T700"/>
      <c r="U700"/>
      <c r="V700"/>
      <c r="W700"/>
      <c r="X700"/>
      <c r="Y700"/>
      <c r="Z700"/>
      <c r="AA700"/>
      <c r="AB700"/>
      <c r="AC700"/>
      <c r="AD700"/>
      <c r="AE700"/>
    </row>
    <row r="701" spans="1:31">
      <c r="A701"/>
      <c r="B701"/>
      <c r="C701"/>
      <c r="D701"/>
      <c r="E701"/>
      <c r="F701"/>
      <c r="G701"/>
      <c r="H701"/>
      <c r="I701"/>
      <c r="J701"/>
      <c r="K701"/>
      <c r="L701"/>
      <c r="M701"/>
      <c r="N701"/>
      <c r="O701"/>
      <c r="P701"/>
      <c r="Q701"/>
      <c r="R701"/>
      <c r="S701"/>
      <c r="T701"/>
      <c r="U701"/>
      <c r="V701"/>
      <c r="W701"/>
      <c r="X701"/>
      <c r="Y701"/>
      <c r="Z701"/>
      <c r="AA701"/>
      <c r="AB701"/>
      <c r="AC701"/>
      <c r="AD701"/>
      <c r="AE701"/>
    </row>
    <row r="702" spans="1:31">
      <c r="A702"/>
      <c r="B702"/>
      <c r="C702"/>
      <c r="D702"/>
      <c r="E702"/>
      <c r="F702"/>
      <c r="G702"/>
      <c r="H702"/>
      <c r="I702"/>
      <c r="J702"/>
      <c r="K702"/>
      <c r="L702"/>
      <c r="M702"/>
      <c r="N702"/>
      <c r="O702"/>
      <c r="P702"/>
      <c r="Q702"/>
      <c r="R702"/>
      <c r="S702"/>
      <c r="T702"/>
      <c r="U702"/>
      <c r="V702"/>
      <c r="W702"/>
      <c r="X702"/>
      <c r="Y702"/>
      <c r="Z702"/>
      <c r="AA702"/>
      <c r="AB702"/>
      <c r="AC702"/>
      <c r="AD702"/>
      <c r="AE702"/>
    </row>
    <row r="703" spans="1:31">
      <c r="A703"/>
      <c r="B703"/>
      <c r="C703"/>
      <c r="D703"/>
      <c r="E703"/>
      <c r="F703"/>
      <c r="G703"/>
      <c r="H703"/>
      <c r="I703"/>
      <c r="J703"/>
      <c r="K703"/>
      <c r="L703"/>
      <c r="M703"/>
      <c r="N703"/>
      <c r="O703"/>
      <c r="P703"/>
      <c r="Q703"/>
      <c r="R703"/>
      <c r="S703"/>
      <c r="T703"/>
      <c r="U703"/>
      <c r="V703"/>
      <c r="W703"/>
      <c r="X703"/>
      <c r="Y703"/>
      <c r="Z703"/>
      <c r="AA703"/>
      <c r="AB703"/>
      <c r="AC703"/>
      <c r="AD703"/>
      <c r="AE703"/>
    </row>
    <row r="704" spans="1:31">
      <c r="A704"/>
      <c r="B704"/>
      <c r="C704"/>
      <c r="D704"/>
      <c r="E704"/>
      <c r="F704"/>
      <c r="G704"/>
      <c r="H704"/>
      <c r="I704"/>
      <c r="J704"/>
      <c r="K704"/>
      <c r="L704"/>
      <c r="M704"/>
      <c r="N704"/>
      <c r="O704"/>
      <c r="P704"/>
      <c r="Q704"/>
      <c r="R704"/>
      <c r="S704"/>
      <c r="T704"/>
      <c r="U704"/>
      <c r="V704"/>
      <c r="W704"/>
      <c r="X704"/>
      <c r="Y704"/>
      <c r="Z704"/>
      <c r="AA704"/>
      <c r="AB704"/>
      <c r="AC704"/>
      <c r="AD704"/>
      <c r="AE704"/>
    </row>
    <row r="705" spans="1:31">
      <c r="A705"/>
      <c r="B705"/>
      <c r="C705"/>
      <c r="D705"/>
      <c r="E705"/>
      <c r="F705"/>
      <c r="G705"/>
      <c r="H705"/>
      <c r="I705"/>
      <c r="J705"/>
      <c r="K705"/>
      <c r="L705"/>
      <c r="M705"/>
      <c r="N705"/>
      <c r="O705"/>
      <c r="P705"/>
      <c r="Q705"/>
      <c r="R705"/>
      <c r="S705"/>
      <c r="T705"/>
      <c r="U705"/>
      <c r="V705"/>
      <c r="W705"/>
      <c r="X705"/>
      <c r="Y705"/>
      <c r="Z705"/>
      <c r="AA705"/>
      <c r="AB705"/>
      <c r="AC705"/>
      <c r="AD705"/>
      <c r="AE705"/>
    </row>
    <row r="706" spans="1:31">
      <c r="A706"/>
      <c r="B706"/>
      <c r="C706"/>
      <c r="D706"/>
      <c r="E706"/>
      <c r="F706"/>
      <c r="G706"/>
      <c r="H706"/>
      <c r="I706"/>
      <c r="J706"/>
      <c r="K706"/>
      <c r="L706"/>
      <c r="M706"/>
      <c r="N706"/>
      <c r="O706"/>
      <c r="P706"/>
      <c r="Q706"/>
      <c r="R706"/>
      <c r="S706"/>
      <c r="T706"/>
      <c r="U706"/>
      <c r="V706"/>
      <c r="W706"/>
      <c r="X706"/>
      <c r="Y706"/>
      <c r="Z706"/>
      <c r="AA706"/>
      <c r="AB706"/>
      <c r="AC706"/>
      <c r="AD706"/>
      <c r="AE706"/>
    </row>
    <row r="707" spans="1:31">
      <c r="A707"/>
      <c r="B707"/>
      <c r="C707"/>
      <c r="D707"/>
      <c r="E707"/>
      <c r="F707"/>
      <c r="G707"/>
      <c r="H707"/>
      <c r="I707"/>
      <c r="J707"/>
      <c r="K707"/>
      <c r="L707"/>
      <c r="M707"/>
      <c r="N707"/>
      <c r="O707"/>
      <c r="P707"/>
      <c r="Q707"/>
      <c r="R707"/>
      <c r="S707"/>
      <c r="T707"/>
      <c r="U707"/>
      <c r="V707"/>
      <c r="W707"/>
      <c r="X707"/>
      <c r="Y707"/>
      <c r="Z707"/>
      <c r="AA707"/>
      <c r="AB707"/>
      <c r="AC707"/>
      <c r="AD707"/>
      <c r="AE707"/>
    </row>
    <row r="708" spans="1:31">
      <c r="A708"/>
      <c r="B708"/>
      <c r="C708"/>
      <c r="D708"/>
      <c r="E708"/>
      <c r="F708"/>
      <c r="G708"/>
      <c r="H708"/>
      <c r="I708"/>
      <c r="J708"/>
      <c r="K708"/>
      <c r="L708"/>
      <c r="M708"/>
      <c r="N708"/>
      <c r="O708"/>
      <c r="P708"/>
      <c r="Q708"/>
      <c r="R708"/>
      <c r="S708"/>
      <c r="T708"/>
      <c r="U708"/>
      <c r="V708"/>
      <c r="W708"/>
      <c r="X708"/>
      <c r="Y708"/>
      <c r="Z708"/>
      <c r="AA708"/>
      <c r="AB708"/>
      <c r="AC708"/>
      <c r="AD708"/>
      <c r="AE708"/>
    </row>
    <row r="709" spans="1:31">
      <c r="A709"/>
      <c r="B709"/>
      <c r="C709"/>
      <c r="D709"/>
      <c r="E709"/>
      <c r="F709"/>
      <c r="G709"/>
      <c r="H709"/>
      <c r="I709"/>
      <c r="J709"/>
      <c r="K709"/>
      <c r="L709"/>
      <c r="M709"/>
      <c r="N709"/>
      <c r="O709"/>
      <c r="P709"/>
      <c r="Q709"/>
      <c r="R709"/>
      <c r="S709"/>
      <c r="T709"/>
      <c r="U709"/>
      <c r="V709"/>
      <c r="W709"/>
      <c r="X709"/>
      <c r="Y709"/>
      <c r="Z709"/>
      <c r="AA709"/>
      <c r="AB709"/>
      <c r="AC709"/>
      <c r="AD709"/>
      <c r="AE709"/>
    </row>
    <row r="710" spans="1:31">
      <c r="A710"/>
      <c r="B710"/>
      <c r="C710"/>
      <c r="D710"/>
      <c r="E710"/>
      <c r="F710"/>
      <c r="G710"/>
      <c r="H710"/>
      <c r="I710"/>
      <c r="J710"/>
      <c r="K710"/>
      <c r="L710"/>
      <c r="M710"/>
      <c r="N710"/>
      <c r="O710"/>
      <c r="P710"/>
      <c r="Q710"/>
      <c r="R710"/>
      <c r="S710"/>
      <c r="T710"/>
      <c r="U710"/>
      <c r="V710"/>
      <c r="W710"/>
      <c r="X710"/>
      <c r="Y710"/>
      <c r="Z710"/>
      <c r="AA710"/>
      <c r="AB710"/>
      <c r="AC710"/>
      <c r="AD710"/>
      <c r="AE710"/>
    </row>
    <row r="711" spans="1:31">
      <c r="A711"/>
      <c r="B711"/>
      <c r="C711"/>
      <c r="D711"/>
      <c r="E711"/>
      <c r="F711"/>
      <c r="G711"/>
      <c r="H711"/>
      <c r="I711"/>
      <c r="J711"/>
      <c r="K711"/>
      <c r="L711"/>
      <c r="M711"/>
      <c r="N711"/>
      <c r="O711"/>
      <c r="P711"/>
      <c r="Q711"/>
      <c r="R711"/>
      <c r="S711"/>
      <c r="T711"/>
      <c r="U711"/>
      <c r="V711"/>
      <c r="W711"/>
      <c r="X711"/>
      <c r="Y711"/>
      <c r="Z711"/>
      <c r="AA711"/>
      <c r="AB711"/>
      <c r="AC711"/>
      <c r="AD711"/>
      <c r="AE711"/>
    </row>
    <row r="712" spans="1:31">
      <c r="A712"/>
      <c r="B712"/>
      <c r="C712"/>
      <c r="D712"/>
      <c r="E712"/>
      <c r="F712"/>
      <c r="G712"/>
      <c r="H712"/>
      <c r="I712"/>
      <c r="J712"/>
      <c r="K712"/>
      <c r="L712"/>
      <c r="M712"/>
      <c r="N712"/>
      <c r="O712"/>
      <c r="P712"/>
      <c r="Q712"/>
      <c r="R712"/>
      <c r="S712"/>
      <c r="T712"/>
      <c r="U712"/>
      <c r="V712"/>
      <c r="W712"/>
      <c r="X712"/>
      <c r="Y712"/>
      <c r="Z712"/>
      <c r="AA712"/>
      <c r="AB712"/>
      <c r="AC712"/>
      <c r="AD712"/>
      <c r="AE712"/>
    </row>
    <row r="713" spans="1:31">
      <c r="A713"/>
      <c r="B713"/>
      <c r="C713"/>
      <c r="D713"/>
      <c r="E713"/>
      <c r="F713"/>
      <c r="G713"/>
      <c r="H713"/>
      <c r="I713"/>
      <c r="J713"/>
      <c r="K713"/>
      <c r="L713"/>
      <c r="M713"/>
      <c r="N713"/>
      <c r="O713"/>
      <c r="P713"/>
      <c r="Q713"/>
      <c r="R713"/>
      <c r="S713"/>
      <c r="T713"/>
      <c r="U713"/>
      <c r="V713"/>
      <c r="W713"/>
      <c r="X713"/>
      <c r="Y713"/>
      <c r="Z713"/>
      <c r="AA713"/>
      <c r="AB713"/>
      <c r="AC713"/>
      <c r="AD713"/>
      <c r="AE713"/>
    </row>
    <row r="714" spans="1:31">
      <c r="A714"/>
      <c r="B714"/>
      <c r="C714"/>
      <c r="D714"/>
      <c r="E714"/>
      <c r="F714"/>
      <c r="G714"/>
      <c r="H714"/>
      <c r="I714"/>
      <c r="J714"/>
      <c r="K714"/>
      <c r="L714"/>
      <c r="M714"/>
      <c r="N714"/>
      <c r="O714"/>
      <c r="P714"/>
      <c r="Q714"/>
      <c r="R714"/>
      <c r="S714"/>
      <c r="T714"/>
      <c r="U714"/>
      <c r="V714"/>
      <c r="W714"/>
      <c r="X714"/>
      <c r="Y714"/>
      <c r="Z714"/>
      <c r="AA714"/>
      <c r="AB714"/>
      <c r="AC714"/>
      <c r="AD714"/>
      <c r="AE714"/>
    </row>
    <row r="715" spans="1:31">
      <c r="A715"/>
      <c r="B715"/>
      <c r="C715"/>
      <c r="D715"/>
      <c r="E715"/>
      <c r="F715"/>
      <c r="G715"/>
      <c r="H715"/>
      <c r="I715"/>
      <c r="J715"/>
      <c r="K715"/>
      <c r="L715"/>
      <c r="M715"/>
      <c r="N715"/>
      <c r="O715"/>
      <c r="P715"/>
      <c r="Q715"/>
      <c r="R715"/>
      <c r="S715"/>
      <c r="T715"/>
      <c r="U715"/>
      <c r="V715"/>
      <c r="W715"/>
      <c r="X715"/>
      <c r="Y715"/>
      <c r="Z715"/>
      <c r="AA715"/>
      <c r="AB715"/>
      <c r="AC715"/>
      <c r="AD715"/>
      <c r="AE715"/>
    </row>
    <row r="716" spans="1:31">
      <c r="A716"/>
      <c r="B716"/>
      <c r="C716"/>
      <c r="D716"/>
      <c r="E716"/>
      <c r="F716"/>
      <c r="G716"/>
      <c r="H716"/>
      <c r="I716"/>
      <c r="J716"/>
      <c r="K716"/>
      <c r="L716"/>
      <c r="M716"/>
      <c r="N716"/>
      <c r="O716"/>
      <c r="P716"/>
      <c r="Q716"/>
      <c r="R716"/>
      <c r="S716"/>
      <c r="T716"/>
      <c r="U716"/>
      <c r="V716"/>
      <c r="W716"/>
      <c r="X716"/>
      <c r="Y716"/>
      <c r="Z716"/>
      <c r="AA716"/>
      <c r="AB716"/>
      <c r="AC716"/>
      <c r="AD716"/>
      <c r="AE716"/>
    </row>
    <row r="717" spans="1:31">
      <c r="A717"/>
      <c r="B717"/>
      <c r="C717"/>
      <c r="D717"/>
      <c r="E717"/>
      <c r="F717"/>
      <c r="G717"/>
      <c r="H717"/>
      <c r="I717"/>
      <c r="J717"/>
      <c r="K717"/>
      <c r="L717"/>
      <c r="M717"/>
      <c r="N717"/>
      <c r="O717"/>
      <c r="P717"/>
      <c r="Q717"/>
      <c r="R717"/>
      <c r="S717"/>
      <c r="T717"/>
      <c r="U717"/>
      <c r="V717"/>
      <c r="W717"/>
      <c r="X717"/>
      <c r="Y717"/>
      <c r="Z717"/>
      <c r="AA717"/>
      <c r="AB717"/>
      <c r="AC717"/>
      <c r="AD717"/>
      <c r="AE717"/>
    </row>
    <row r="718" spans="1:31">
      <c r="A718"/>
      <c r="B718"/>
      <c r="C718"/>
      <c r="D718"/>
      <c r="E718"/>
      <c r="F718"/>
      <c r="G718"/>
      <c r="H718"/>
      <c r="I718"/>
      <c r="J718"/>
      <c r="K718"/>
      <c r="L718"/>
      <c r="M718"/>
      <c r="N718"/>
      <c r="O718"/>
      <c r="P718"/>
      <c r="Q718"/>
      <c r="R718"/>
      <c r="S718"/>
      <c r="T718"/>
      <c r="U718"/>
      <c r="V718"/>
      <c r="W718"/>
      <c r="X718"/>
      <c r="Y718"/>
      <c r="Z718"/>
      <c r="AA718"/>
      <c r="AB718"/>
      <c r="AC718"/>
      <c r="AD718"/>
      <c r="AE718"/>
    </row>
    <row r="719" spans="1:31">
      <c r="A719"/>
      <c r="B719"/>
      <c r="C719"/>
      <c r="D719"/>
      <c r="E719"/>
      <c r="F719"/>
      <c r="G719"/>
      <c r="H719"/>
      <c r="I719"/>
      <c r="J719"/>
      <c r="K719"/>
      <c r="L719"/>
      <c r="M719"/>
      <c r="N719"/>
      <c r="O719"/>
      <c r="P719"/>
      <c r="Q719"/>
      <c r="R719"/>
      <c r="S719"/>
      <c r="T719"/>
      <c r="U719"/>
      <c r="V719"/>
      <c r="W719"/>
      <c r="X719"/>
      <c r="Y719"/>
      <c r="Z719"/>
      <c r="AA719"/>
      <c r="AB719"/>
      <c r="AC719"/>
      <c r="AD719"/>
      <c r="AE719"/>
    </row>
    <row r="720" spans="1:31">
      <c r="A720"/>
      <c r="B720"/>
      <c r="C720"/>
      <c r="D720"/>
      <c r="E720"/>
      <c r="F720"/>
      <c r="G720"/>
      <c r="H720"/>
      <c r="I720"/>
      <c r="J720"/>
      <c r="K720"/>
      <c r="L720"/>
      <c r="M720"/>
      <c r="N720"/>
      <c r="O720"/>
      <c r="P720"/>
      <c r="Q720"/>
      <c r="R720"/>
      <c r="S720"/>
      <c r="T720"/>
      <c r="U720"/>
      <c r="V720"/>
      <c r="W720"/>
      <c r="X720"/>
      <c r="Y720"/>
      <c r="Z720"/>
      <c r="AA720"/>
      <c r="AB720"/>
      <c r="AC720"/>
      <c r="AD720"/>
      <c r="AE720"/>
    </row>
    <row r="721" spans="1:31">
      <c r="A721"/>
      <c r="B721"/>
      <c r="C721"/>
      <c r="D721"/>
      <c r="E721"/>
      <c r="F721"/>
      <c r="G721"/>
      <c r="H721"/>
      <c r="I721"/>
      <c r="J721"/>
      <c r="K721"/>
      <c r="L721"/>
      <c r="M721"/>
      <c r="N721"/>
      <c r="O721"/>
      <c r="P721"/>
      <c r="Q721"/>
      <c r="R721"/>
      <c r="S721"/>
      <c r="T721"/>
      <c r="U721"/>
      <c r="V721"/>
      <c r="W721"/>
      <c r="X721"/>
      <c r="Y721"/>
      <c r="Z721"/>
      <c r="AA721"/>
      <c r="AB721"/>
      <c r="AC721"/>
      <c r="AD721"/>
      <c r="AE721"/>
    </row>
    <row r="722" spans="1:31">
      <c r="A722"/>
      <c r="B722"/>
      <c r="C722"/>
      <c r="D722"/>
      <c r="E722"/>
      <c r="F722"/>
      <c r="G722"/>
      <c r="H722"/>
      <c r="I722"/>
      <c r="J722"/>
      <c r="K722"/>
      <c r="L722"/>
      <c r="M722"/>
      <c r="N722"/>
      <c r="O722"/>
      <c r="P722"/>
      <c r="Q722"/>
      <c r="R722"/>
      <c r="S722"/>
      <c r="T722"/>
      <c r="U722"/>
      <c r="V722"/>
      <c r="W722"/>
      <c r="X722"/>
      <c r="Y722"/>
      <c r="Z722"/>
      <c r="AA722"/>
      <c r="AB722"/>
      <c r="AC722"/>
      <c r="AD722"/>
      <c r="AE722"/>
    </row>
    <row r="723" spans="1:31">
      <c r="A723"/>
      <c r="B723"/>
      <c r="C723"/>
      <c r="D723"/>
      <c r="E723"/>
      <c r="F723"/>
      <c r="G723"/>
      <c r="H723"/>
      <c r="I723"/>
      <c r="J723"/>
      <c r="K723"/>
      <c r="L723"/>
      <c r="M723"/>
      <c r="N723"/>
      <c r="O723"/>
      <c r="P723"/>
      <c r="Q723"/>
      <c r="R723"/>
      <c r="S723"/>
      <c r="T723"/>
      <c r="U723"/>
      <c r="V723"/>
      <c r="W723"/>
      <c r="X723"/>
      <c r="Y723"/>
      <c r="Z723"/>
      <c r="AA723"/>
      <c r="AB723"/>
      <c r="AC723"/>
      <c r="AD723"/>
      <c r="AE723"/>
    </row>
    <row r="724" spans="1:31">
      <c r="A724"/>
      <c r="B724"/>
      <c r="C724"/>
      <c r="D724"/>
      <c r="E724"/>
      <c r="F724"/>
      <c r="G724"/>
      <c r="H724"/>
      <c r="I724"/>
      <c r="J724"/>
      <c r="K724"/>
      <c r="L724"/>
      <c r="M724"/>
      <c r="N724"/>
      <c r="O724"/>
      <c r="P724"/>
      <c r="Q724"/>
      <c r="R724"/>
      <c r="S724"/>
      <c r="T724"/>
      <c r="U724"/>
      <c r="V724"/>
      <c r="W724"/>
      <c r="X724"/>
      <c r="Y724"/>
      <c r="Z724"/>
      <c r="AA724"/>
      <c r="AB724"/>
      <c r="AC724"/>
      <c r="AD724"/>
      <c r="AE724"/>
    </row>
    <row r="725" spans="1:31">
      <c r="A725"/>
      <c r="B725"/>
      <c r="C725"/>
      <c r="D725"/>
      <c r="E725"/>
      <c r="F725"/>
      <c r="G725"/>
      <c r="H725"/>
      <c r="I725"/>
      <c r="J725"/>
      <c r="K725"/>
      <c r="L725"/>
      <c r="M725"/>
      <c r="N725"/>
      <c r="O725"/>
      <c r="P725"/>
      <c r="Q725"/>
      <c r="R725"/>
      <c r="S725"/>
      <c r="T725"/>
      <c r="U725"/>
      <c r="V725"/>
      <c r="W725"/>
      <c r="X725"/>
      <c r="Y725"/>
      <c r="Z725"/>
      <c r="AA725"/>
      <c r="AB725"/>
      <c r="AC725"/>
      <c r="AD725"/>
      <c r="AE725"/>
    </row>
    <row r="726" spans="1:31">
      <c r="A726"/>
      <c r="B726"/>
      <c r="C726"/>
      <c r="D726"/>
      <c r="E726"/>
      <c r="F726"/>
      <c r="G726"/>
      <c r="H726"/>
      <c r="I726"/>
      <c r="J726"/>
      <c r="K726"/>
      <c r="L726"/>
      <c r="M726"/>
      <c r="N726"/>
      <c r="O726"/>
      <c r="P726"/>
      <c r="Q726"/>
      <c r="R726"/>
      <c r="S726"/>
      <c r="T726"/>
      <c r="U726"/>
      <c r="V726"/>
      <c r="W726"/>
      <c r="X726"/>
      <c r="Y726"/>
      <c r="Z726"/>
      <c r="AA726"/>
      <c r="AB726"/>
      <c r="AC726"/>
      <c r="AD726"/>
      <c r="AE726"/>
    </row>
    <row r="727" spans="1:31">
      <c r="A727"/>
      <c r="B727"/>
      <c r="C727"/>
      <c r="D727"/>
      <c r="E727"/>
      <c r="F727"/>
      <c r="G727"/>
      <c r="H727"/>
      <c r="I727"/>
      <c r="J727"/>
      <c r="K727"/>
      <c r="L727"/>
      <c r="M727"/>
      <c r="N727"/>
      <c r="O727"/>
      <c r="P727"/>
      <c r="Q727"/>
      <c r="R727"/>
      <c r="S727"/>
      <c r="T727"/>
      <c r="U727"/>
      <c r="V727"/>
      <c r="W727"/>
      <c r="X727"/>
      <c r="Y727"/>
      <c r="Z727"/>
      <c r="AA727"/>
      <c r="AB727"/>
      <c r="AC727"/>
      <c r="AD727"/>
      <c r="AE727"/>
    </row>
    <row r="728" spans="1:31">
      <c r="A728"/>
      <c r="B728"/>
      <c r="C728"/>
      <c r="D728"/>
      <c r="E728"/>
      <c r="F728"/>
      <c r="G728"/>
      <c r="H728"/>
      <c r="I728"/>
      <c r="J728"/>
      <c r="K728"/>
      <c r="L728"/>
      <c r="M728"/>
      <c r="N728"/>
      <c r="O728"/>
      <c r="P728"/>
      <c r="Q728"/>
      <c r="R728"/>
      <c r="S728"/>
      <c r="T728"/>
      <c r="U728"/>
      <c r="V728"/>
      <c r="W728"/>
      <c r="X728"/>
      <c r="Y728"/>
      <c r="Z728"/>
      <c r="AA728"/>
      <c r="AB728"/>
      <c r="AC728"/>
      <c r="AD728"/>
      <c r="AE728"/>
    </row>
    <row r="729" spans="1:31">
      <c r="A729"/>
      <c r="B729"/>
      <c r="C729"/>
      <c r="D729"/>
      <c r="E729"/>
      <c r="F729"/>
      <c r="G729"/>
      <c r="H729"/>
      <c r="I729"/>
      <c r="J729"/>
      <c r="K729"/>
      <c r="L729"/>
      <c r="M729"/>
      <c r="N729"/>
      <c r="O729"/>
      <c r="P729"/>
      <c r="Q729"/>
      <c r="R729"/>
      <c r="S729"/>
      <c r="T729"/>
      <c r="U729"/>
      <c r="V729"/>
      <c r="W729"/>
      <c r="X729"/>
      <c r="Y729"/>
      <c r="Z729"/>
      <c r="AA729"/>
      <c r="AB729"/>
      <c r="AC729"/>
      <c r="AD729"/>
      <c r="AE729"/>
    </row>
    <row r="730" spans="1:31">
      <c r="A730"/>
      <c r="B730"/>
      <c r="C730"/>
      <c r="D730"/>
      <c r="E730"/>
      <c r="F730"/>
      <c r="G730"/>
      <c r="H730"/>
      <c r="I730"/>
      <c r="J730"/>
      <c r="K730"/>
      <c r="L730"/>
      <c r="M730"/>
      <c r="N730"/>
      <c r="O730"/>
      <c r="P730"/>
      <c r="Q730"/>
      <c r="R730"/>
      <c r="S730"/>
      <c r="T730"/>
      <c r="U730"/>
      <c r="V730"/>
      <c r="W730"/>
      <c r="X730"/>
      <c r="Y730"/>
      <c r="Z730"/>
      <c r="AA730"/>
      <c r="AB730"/>
      <c r="AC730"/>
      <c r="AD730"/>
      <c r="AE730"/>
    </row>
    <row r="731" spans="1:31">
      <c r="A731"/>
      <c r="B731"/>
      <c r="C731"/>
      <c r="D731"/>
      <c r="E731"/>
      <c r="F731"/>
      <c r="G731"/>
      <c r="H731"/>
      <c r="I731"/>
      <c r="J731"/>
      <c r="K731"/>
      <c r="L731"/>
      <c r="M731"/>
      <c r="N731"/>
      <c r="O731"/>
      <c r="P731"/>
      <c r="Q731"/>
      <c r="R731"/>
      <c r="S731"/>
      <c r="T731"/>
      <c r="U731"/>
      <c r="V731"/>
      <c r="W731"/>
      <c r="X731"/>
      <c r="Y731"/>
      <c r="Z731"/>
      <c r="AA731"/>
      <c r="AB731"/>
      <c r="AC731"/>
      <c r="AD731"/>
      <c r="AE731"/>
    </row>
    <row r="732" spans="1:31">
      <c r="A732"/>
      <c r="B732"/>
      <c r="C732"/>
      <c r="D732"/>
      <c r="E732"/>
      <c r="F732"/>
      <c r="G732"/>
      <c r="H732"/>
      <c r="I732"/>
      <c r="J732"/>
      <c r="K732"/>
      <c r="L732"/>
      <c r="M732"/>
      <c r="N732"/>
      <c r="O732"/>
      <c r="P732"/>
      <c r="Q732"/>
      <c r="R732"/>
      <c r="S732"/>
      <c r="T732"/>
      <c r="U732"/>
      <c r="V732"/>
      <c r="W732"/>
      <c r="X732"/>
      <c r="Y732"/>
      <c r="Z732"/>
      <c r="AA732"/>
      <c r="AB732"/>
      <c r="AC732"/>
      <c r="AD732"/>
      <c r="AE732"/>
    </row>
    <row r="733" spans="1:31">
      <c r="A733"/>
      <c r="B733"/>
      <c r="C733"/>
      <c r="D733"/>
      <c r="E733"/>
      <c r="F733"/>
      <c r="G733"/>
      <c r="H733"/>
      <c r="I733"/>
      <c r="J733"/>
      <c r="K733"/>
      <c r="L733"/>
      <c r="M733"/>
      <c r="N733"/>
      <c r="O733"/>
      <c r="P733"/>
      <c r="Q733"/>
      <c r="R733"/>
      <c r="S733"/>
      <c r="T733"/>
      <c r="U733"/>
      <c r="V733"/>
      <c r="W733"/>
      <c r="X733"/>
      <c r="Y733"/>
      <c r="Z733"/>
      <c r="AA733"/>
      <c r="AB733"/>
      <c r="AC733"/>
      <c r="AD733"/>
      <c r="AE733"/>
    </row>
    <row r="734" spans="1:31">
      <c r="A734"/>
      <c r="B734"/>
      <c r="C734"/>
      <c r="D734"/>
      <c r="E734"/>
      <c r="F734"/>
      <c r="G734"/>
      <c r="H734"/>
      <c r="I734"/>
      <c r="J734"/>
      <c r="K734"/>
      <c r="L734"/>
      <c r="M734"/>
      <c r="N734"/>
      <c r="O734"/>
      <c r="P734"/>
      <c r="Q734"/>
      <c r="R734"/>
      <c r="S734"/>
      <c r="T734"/>
      <c r="U734"/>
      <c r="V734"/>
      <c r="W734"/>
      <c r="X734"/>
      <c r="Y734"/>
      <c r="Z734"/>
      <c r="AA734"/>
      <c r="AB734"/>
      <c r="AC734"/>
      <c r="AD734"/>
      <c r="AE734"/>
    </row>
    <row r="735" spans="1:31">
      <c r="A735"/>
      <c r="B735"/>
      <c r="C735"/>
      <c r="D735"/>
      <c r="E735"/>
      <c r="F735"/>
      <c r="G735"/>
      <c r="H735"/>
      <c r="I735"/>
      <c r="J735"/>
      <c r="K735"/>
      <c r="L735"/>
      <c r="M735"/>
      <c r="N735"/>
      <c r="O735"/>
      <c r="P735"/>
      <c r="Q735"/>
      <c r="R735"/>
      <c r="S735"/>
      <c r="T735"/>
      <c r="U735"/>
      <c r="V735"/>
      <c r="W735"/>
      <c r="X735"/>
      <c r="Y735"/>
      <c r="Z735"/>
      <c r="AA735"/>
      <c r="AB735"/>
      <c r="AC735"/>
      <c r="AD735"/>
      <c r="AE735"/>
    </row>
    <row r="736" spans="1:31">
      <c r="A736"/>
      <c r="B736"/>
      <c r="C736"/>
      <c r="D736"/>
      <c r="E736"/>
      <c r="F736"/>
      <c r="G736"/>
      <c r="H736"/>
      <c r="I736"/>
      <c r="J736"/>
      <c r="K736"/>
      <c r="L736"/>
      <c r="M736"/>
      <c r="N736"/>
      <c r="O736"/>
      <c r="P736"/>
      <c r="Q736"/>
      <c r="R736"/>
      <c r="S736"/>
      <c r="T736"/>
      <c r="U736"/>
      <c r="V736"/>
      <c r="W736"/>
      <c r="X736"/>
      <c r="Y736"/>
      <c r="Z736"/>
      <c r="AA736"/>
      <c r="AB736"/>
      <c r="AC736"/>
      <c r="AD736"/>
      <c r="AE736"/>
    </row>
    <row r="737" spans="1:31">
      <c r="A737"/>
      <c r="B737"/>
      <c r="C737"/>
      <c r="D737"/>
      <c r="E737"/>
      <c r="F737"/>
      <c r="G737"/>
      <c r="H737"/>
      <c r="I737"/>
      <c r="J737"/>
      <c r="K737"/>
      <c r="L737"/>
      <c r="M737"/>
      <c r="N737"/>
      <c r="O737"/>
      <c r="P737"/>
      <c r="Q737"/>
      <c r="R737"/>
      <c r="S737"/>
      <c r="T737"/>
      <c r="U737"/>
      <c r="V737"/>
      <c r="W737"/>
      <c r="X737"/>
      <c r="Y737"/>
      <c r="Z737"/>
      <c r="AA737"/>
      <c r="AB737"/>
      <c r="AC737"/>
      <c r="AD737"/>
      <c r="AE737"/>
    </row>
    <row r="738" spans="1:31">
      <c r="A738"/>
      <c r="B738"/>
      <c r="C738"/>
      <c r="D738"/>
      <c r="E738"/>
      <c r="F738"/>
      <c r="G738"/>
      <c r="H738"/>
      <c r="I738"/>
      <c r="J738"/>
      <c r="K738"/>
      <c r="L738"/>
      <c r="M738"/>
      <c r="N738"/>
      <c r="O738"/>
      <c r="P738"/>
      <c r="Q738"/>
      <c r="R738"/>
      <c r="S738"/>
      <c r="T738"/>
      <c r="U738"/>
      <c r="V738"/>
      <c r="W738"/>
      <c r="X738"/>
      <c r="Y738"/>
      <c r="Z738"/>
      <c r="AA738"/>
      <c r="AB738"/>
      <c r="AC738"/>
      <c r="AD738"/>
      <c r="AE738"/>
    </row>
    <row r="739" spans="1:31">
      <c r="A739"/>
      <c r="B739"/>
      <c r="C739"/>
      <c r="D739"/>
      <c r="E739"/>
      <c r="F739"/>
      <c r="G739"/>
      <c r="H739"/>
      <c r="I739"/>
      <c r="J739"/>
      <c r="K739"/>
      <c r="L739"/>
      <c r="M739"/>
      <c r="N739"/>
      <c r="O739"/>
      <c r="P739"/>
      <c r="Q739"/>
      <c r="R739"/>
      <c r="S739"/>
      <c r="T739"/>
      <c r="U739"/>
      <c r="V739"/>
      <c r="W739"/>
      <c r="X739"/>
      <c r="Y739"/>
      <c r="Z739"/>
      <c r="AA739"/>
      <c r="AB739"/>
      <c r="AC739"/>
      <c r="AD739"/>
      <c r="AE739"/>
    </row>
    <row r="740" spans="1:31">
      <c r="A740"/>
      <c r="B740"/>
      <c r="C740"/>
      <c r="D740"/>
      <c r="E740"/>
      <c r="F740"/>
      <c r="G740"/>
      <c r="H740"/>
      <c r="I740"/>
      <c r="J740"/>
      <c r="K740"/>
      <c r="L740"/>
      <c r="M740"/>
      <c r="N740"/>
      <c r="O740"/>
      <c r="P740"/>
      <c r="Q740"/>
      <c r="R740"/>
      <c r="S740"/>
      <c r="T740"/>
      <c r="U740"/>
      <c r="V740"/>
      <c r="W740"/>
      <c r="X740"/>
      <c r="Y740"/>
      <c r="Z740"/>
      <c r="AA740"/>
      <c r="AB740"/>
      <c r="AC740"/>
      <c r="AD740"/>
      <c r="AE740"/>
    </row>
    <row r="741" spans="1:31">
      <c r="A741"/>
      <c r="B741"/>
      <c r="C741"/>
      <c r="D741"/>
      <c r="E741"/>
      <c r="F741"/>
      <c r="G741"/>
      <c r="H741"/>
      <c r="I741"/>
      <c r="J741"/>
      <c r="K741"/>
      <c r="L741"/>
      <c r="M741"/>
      <c r="N741"/>
      <c r="O741"/>
      <c r="P741"/>
      <c r="Q741"/>
      <c r="R741"/>
      <c r="S741"/>
      <c r="T741"/>
      <c r="U741"/>
      <c r="V741"/>
      <c r="W741"/>
      <c r="X741"/>
      <c r="Y741"/>
      <c r="Z741"/>
      <c r="AA741"/>
      <c r="AB741"/>
      <c r="AC741"/>
      <c r="AD741"/>
      <c r="AE741"/>
    </row>
    <row r="742" spans="1:31">
      <c r="A742"/>
      <c r="B742"/>
      <c r="C742"/>
      <c r="D742"/>
      <c r="E742"/>
      <c r="F742"/>
      <c r="G742"/>
      <c r="H742"/>
      <c r="I742"/>
      <c r="J742"/>
      <c r="K742"/>
      <c r="L742"/>
      <c r="M742"/>
      <c r="N742"/>
      <c r="O742"/>
      <c r="P742"/>
      <c r="Q742"/>
      <c r="R742"/>
      <c r="S742"/>
      <c r="T742"/>
      <c r="U742"/>
      <c r="V742"/>
      <c r="W742"/>
      <c r="X742"/>
      <c r="Y742"/>
      <c r="Z742"/>
      <c r="AA742"/>
      <c r="AB742"/>
      <c r="AC742"/>
      <c r="AD742"/>
      <c r="AE742"/>
    </row>
    <row r="743" spans="1:31">
      <c r="A743"/>
      <c r="B743"/>
      <c r="C743"/>
      <c r="D743"/>
      <c r="E743"/>
      <c r="F743"/>
      <c r="G743"/>
      <c r="H743"/>
      <c r="I743"/>
      <c r="J743"/>
      <c r="K743"/>
      <c r="L743"/>
      <c r="M743"/>
      <c r="N743"/>
      <c r="O743"/>
      <c r="P743"/>
      <c r="Q743"/>
      <c r="R743"/>
      <c r="S743"/>
      <c r="T743"/>
      <c r="U743"/>
      <c r="V743"/>
      <c r="W743"/>
      <c r="X743"/>
      <c r="Y743"/>
      <c r="Z743"/>
      <c r="AA743"/>
      <c r="AB743"/>
      <c r="AC743"/>
      <c r="AD743"/>
      <c r="AE743"/>
    </row>
    <row r="744" spans="1:31">
      <c r="A744"/>
      <c r="B744"/>
      <c r="C744"/>
      <c r="D744"/>
      <c r="E744"/>
      <c r="F744"/>
      <c r="G744"/>
      <c r="H744"/>
      <c r="I744"/>
      <c r="J744"/>
      <c r="K744"/>
      <c r="L744"/>
      <c r="M744"/>
      <c r="N744"/>
      <c r="O744"/>
      <c r="P744"/>
      <c r="Q744"/>
      <c r="R744"/>
      <c r="S744"/>
      <c r="T744"/>
      <c r="U744"/>
      <c r="V744"/>
      <c r="W744"/>
      <c r="X744"/>
      <c r="Y744"/>
      <c r="Z744"/>
      <c r="AA744"/>
      <c r="AB744"/>
      <c r="AC744"/>
      <c r="AD744"/>
      <c r="AE744"/>
    </row>
    <row r="745" spans="1:31">
      <c r="A745"/>
      <c r="B745"/>
      <c r="C745"/>
      <c r="D745"/>
      <c r="E745"/>
      <c r="F745"/>
      <c r="G745"/>
      <c r="H745"/>
      <c r="I745"/>
      <c r="J745"/>
      <c r="K745"/>
      <c r="L745"/>
      <c r="M745"/>
      <c r="N745"/>
      <c r="O745"/>
      <c r="P745"/>
      <c r="Q745"/>
      <c r="R745"/>
      <c r="S745"/>
      <c r="T745"/>
      <c r="U745"/>
      <c r="V745"/>
      <c r="W745"/>
      <c r="X745"/>
      <c r="Y745"/>
      <c r="Z745"/>
      <c r="AA745"/>
      <c r="AB745"/>
      <c r="AC745"/>
      <c r="AD745"/>
      <c r="AE745"/>
    </row>
    <row r="746" spans="1:31">
      <c r="A746"/>
      <c r="B746"/>
      <c r="C746"/>
      <c r="D746"/>
      <c r="E746"/>
      <c r="F746"/>
      <c r="G746"/>
      <c r="H746"/>
      <c r="I746"/>
      <c r="J746"/>
      <c r="K746"/>
      <c r="L746"/>
      <c r="M746"/>
      <c r="N746"/>
      <c r="O746"/>
      <c r="P746"/>
      <c r="Q746"/>
      <c r="R746"/>
      <c r="S746"/>
      <c r="T746"/>
      <c r="U746"/>
      <c r="V746"/>
      <c r="W746"/>
      <c r="X746"/>
      <c r="Y746"/>
      <c r="Z746"/>
      <c r="AA746"/>
      <c r="AB746"/>
      <c r="AC746"/>
      <c r="AD746"/>
      <c r="AE746"/>
    </row>
    <row r="747" spans="1:31">
      <c r="A747"/>
      <c r="B747"/>
      <c r="C747"/>
      <c r="D747"/>
      <c r="E747"/>
      <c r="F747"/>
      <c r="G747"/>
      <c r="H747"/>
      <c r="I747"/>
      <c r="J747"/>
      <c r="K747"/>
      <c r="L747"/>
      <c r="M747"/>
      <c r="N747"/>
      <c r="O747"/>
      <c r="P747"/>
      <c r="Q747"/>
      <c r="R747"/>
      <c r="S747"/>
      <c r="T747"/>
      <c r="U747"/>
      <c r="V747"/>
      <c r="W747"/>
      <c r="X747"/>
      <c r="Y747"/>
      <c r="Z747"/>
      <c r="AA747"/>
      <c r="AB747"/>
      <c r="AC747"/>
      <c r="AD747"/>
      <c r="AE747"/>
    </row>
    <row r="748" spans="1:31">
      <c r="A748"/>
      <c r="B748"/>
      <c r="C748"/>
      <c r="D748"/>
      <c r="E748"/>
      <c r="F748"/>
      <c r="G748"/>
      <c r="H748"/>
      <c r="I748"/>
      <c r="J748"/>
      <c r="K748"/>
      <c r="L748"/>
      <c r="M748"/>
      <c r="N748"/>
      <c r="O748"/>
      <c r="P748"/>
      <c r="Q748"/>
      <c r="R748"/>
      <c r="S748"/>
      <c r="T748"/>
      <c r="U748"/>
      <c r="V748"/>
      <c r="W748"/>
      <c r="X748"/>
      <c r="Y748"/>
      <c r="Z748"/>
      <c r="AA748"/>
      <c r="AB748"/>
      <c r="AC748"/>
      <c r="AD748"/>
      <c r="AE748"/>
    </row>
    <row r="749" spans="1:31">
      <c r="A749"/>
      <c r="B749"/>
      <c r="C749"/>
      <c r="D749"/>
      <c r="E749"/>
      <c r="F749"/>
      <c r="G749"/>
      <c r="H749"/>
      <c r="I749"/>
      <c r="J749"/>
      <c r="K749"/>
      <c r="L749"/>
      <c r="M749"/>
      <c r="N749"/>
      <c r="O749"/>
      <c r="P749"/>
      <c r="Q749"/>
      <c r="R749"/>
      <c r="S749"/>
      <c r="T749"/>
      <c r="U749"/>
      <c r="V749"/>
      <c r="W749"/>
      <c r="X749"/>
      <c r="Y749"/>
      <c r="Z749"/>
      <c r="AA749"/>
      <c r="AB749"/>
      <c r="AC749"/>
      <c r="AD749"/>
      <c r="AE749"/>
    </row>
    <row r="750" spans="1:31">
      <c r="A750"/>
      <c r="B750"/>
      <c r="C750"/>
      <c r="D750"/>
      <c r="E750"/>
      <c r="F750"/>
      <c r="G750"/>
      <c r="H750"/>
      <c r="I750"/>
      <c r="J750"/>
      <c r="K750"/>
      <c r="L750"/>
      <c r="M750"/>
      <c r="N750"/>
      <c r="O750"/>
      <c r="P750"/>
      <c r="Q750"/>
      <c r="R750"/>
      <c r="S750"/>
      <c r="T750"/>
      <c r="U750"/>
      <c r="V750"/>
      <c r="W750"/>
      <c r="X750"/>
      <c r="Y750"/>
      <c r="Z750"/>
      <c r="AA750"/>
      <c r="AB750"/>
      <c r="AC750"/>
      <c r="AD750"/>
      <c r="AE750"/>
    </row>
    <row r="751" spans="1:31">
      <c r="A751"/>
      <c r="B751"/>
      <c r="C751"/>
      <c r="D751"/>
      <c r="E751"/>
      <c r="F751"/>
      <c r="G751"/>
      <c r="H751"/>
      <c r="I751"/>
      <c r="J751"/>
      <c r="K751"/>
      <c r="L751"/>
      <c r="M751"/>
      <c r="N751"/>
      <c r="O751"/>
      <c r="P751"/>
      <c r="Q751"/>
      <c r="R751"/>
      <c r="S751"/>
      <c r="T751"/>
      <c r="U751"/>
      <c r="V751"/>
      <c r="W751"/>
      <c r="X751"/>
      <c r="Y751"/>
      <c r="Z751"/>
      <c r="AA751"/>
      <c r="AB751"/>
      <c r="AC751"/>
      <c r="AD751"/>
      <c r="AE751"/>
    </row>
    <row r="752" spans="1:31">
      <c r="A752"/>
      <c r="B752"/>
      <c r="C752"/>
      <c r="D752"/>
      <c r="E752"/>
      <c r="F752"/>
      <c r="G752"/>
      <c r="H752"/>
      <c r="I752"/>
      <c r="J752"/>
      <c r="K752"/>
      <c r="L752"/>
      <c r="M752"/>
      <c r="N752"/>
      <c r="O752"/>
      <c r="P752"/>
      <c r="Q752"/>
      <c r="R752"/>
      <c r="S752"/>
      <c r="T752"/>
      <c r="U752"/>
      <c r="V752"/>
      <c r="W752"/>
      <c r="X752"/>
      <c r="Y752"/>
      <c r="Z752"/>
      <c r="AA752"/>
      <c r="AB752"/>
      <c r="AC752"/>
      <c r="AD752"/>
      <c r="AE752"/>
    </row>
    <row r="753" spans="1:31">
      <c r="A753"/>
      <c r="B753"/>
      <c r="C753"/>
      <c r="D753"/>
      <c r="E753"/>
      <c r="F753"/>
      <c r="G753"/>
      <c r="H753"/>
      <c r="I753"/>
      <c r="J753"/>
      <c r="K753"/>
      <c r="L753"/>
      <c r="M753"/>
      <c r="N753"/>
      <c r="O753"/>
      <c r="P753"/>
      <c r="Q753"/>
      <c r="R753"/>
      <c r="S753"/>
      <c r="T753"/>
      <c r="U753"/>
      <c r="V753"/>
      <c r="W753"/>
      <c r="X753"/>
      <c r="Y753"/>
      <c r="Z753"/>
      <c r="AA753"/>
      <c r="AB753"/>
      <c r="AC753"/>
      <c r="AD753"/>
      <c r="AE753"/>
    </row>
    <row r="754" spans="1:31">
      <c r="A754"/>
      <c r="B754"/>
      <c r="C754"/>
      <c r="D754"/>
      <c r="E754"/>
      <c r="F754"/>
      <c r="G754"/>
      <c r="H754"/>
      <c r="I754"/>
      <c r="J754"/>
      <c r="K754"/>
      <c r="L754"/>
      <c r="M754"/>
      <c r="N754"/>
      <c r="O754"/>
      <c r="P754"/>
      <c r="Q754"/>
      <c r="R754"/>
      <c r="S754"/>
      <c r="T754"/>
      <c r="U754"/>
      <c r="V754"/>
      <c r="W754"/>
      <c r="X754"/>
      <c r="Y754"/>
      <c r="Z754"/>
      <c r="AA754"/>
      <c r="AB754"/>
      <c r="AC754"/>
      <c r="AD754"/>
      <c r="AE754"/>
    </row>
    <row r="755" spans="1:31">
      <c r="A755"/>
      <c r="B755"/>
      <c r="C755"/>
      <c r="D755"/>
      <c r="E755"/>
      <c r="F755"/>
      <c r="G755"/>
      <c r="H755"/>
      <c r="I755"/>
      <c r="J755"/>
      <c r="K755"/>
      <c r="L755"/>
      <c r="M755"/>
      <c r="N755"/>
      <c r="O755"/>
      <c r="P755"/>
      <c r="Q755"/>
      <c r="R755"/>
      <c r="S755"/>
      <c r="T755"/>
      <c r="U755"/>
      <c r="V755"/>
      <c r="W755"/>
      <c r="X755"/>
      <c r="Y755"/>
      <c r="Z755"/>
      <c r="AA755"/>
      <c r="AB755"/>
      <c r="AC755"/>
      <c r="AD755"/>
      <c r="AE755"/>
    </row>
    <row r="756" spans="1:31">
      <c r="A756"/>
      <c r="B756"/>
      <c r="C756"/>
      <c r="D756"/>
      <c r="E756"/>
      <c r="F756"/>
      <c r="G756"/>
      <c r="H756"/>
      <c r="I756"/>
      <c r="J756"/>
      <c r="K756"/>
      <c r="L756"/>
      <c r="M756"/>
      <c r="N756"/>
      <c r="O756"/>
      <c r="P756"/>
      <c r="Q756"/>
      <c r="R756"/>
      <c r="S756"/>
      <c r="T756"/>
      <c r="U756"/>
      <c r="V756"/>
      <c r="W756"/>
      <c r="X756"/>
      <c r="Y756"/>
      <c r="Z756"/>
      <c r="AA756"/>
      <c r="AB756"/>
      <c r="AC756"/>
      <c r="AD756"/>
      <c r="AE756"/>
    </row>
    <row r="757" spans="1:31">
      <c r="A757"/>
      <c r="B757"/>
      <c r="C757"/>
      <c r="D757"/>
      <c r="E757"/>
      <c r="F757"/>
      <c r="G757"/>
      <c r="H757"/>
      <c r="I757"/>
      <c r="J757"/>
      <c r="K757"/>
      <c r="L757"/>
      <c r="M757"/>
      <c r="N757"/>
      <c r="O757"/>
      <c r="P757"/>
      <c r="Q757"/>
      <c r="R757"/>
      <c r="S757"/>
      <c r="T757"/>
      <c r="U757"/>
      <c r="V757"/>
      <c r="W757"/>
      <c r="X757"/>
      <c r="Y757"/>
      <c r="Z757"/>
      <c r="AA757"/>
      <c r="AB757"/>
      <c r="AC757"/>
      <c r="AD757"/>
      <c r="AE757"/>
    </row>
    <row r="758" spans="1:31">
      <c r="A758"/>
      <c r="B758"/>
      <c r="C758"/>
      <c r="D758"/>
      <c r="E758"/>
      <c r="F758"/>
      <c r="G758"/>
      <c r="H758"/>
      <c r="I758"/>
      <c r="J758"/>
      <c r="K758"/>
      <c r="L758"/>
      <c r="M758"/>
      <c r="N758"/>
      <c r="O758"/>
      <c r="P758"/>
      <c r="Q758"/>
      <c r="R758"/>
      <c r="S758"/>
      <c r="T758"/>
      <c r="U758"/>
      <c r="V758"/>
      <c r="W758"/>
      <c r="X758"/>
      <c r="Y758"/>
      <c r="Z758"/>
      <c r="AA758"/>
      <c r="AB758"/>
      <c r="AC758"/>
      <c r="AD758"/>
      <c r="AE758"/>
    </row>
    <row r="759" spans="1:31">
      <c r="A759"/>
      <c r="B759"/>
      <c r="C759"/>
      <c r="D759"/>
      <c r="E759"/>
      <c r="F759"/>
      <c r="G759"/>
      <c r="H759"/>
      <c r="I759"/>
      <c r="J759"/>
      <c r="K759"/>
      <c r="L759"/>
      <c r="M759"/>
      <c r="N759"/>
      <c r="O759"/>
      <c r="P759"/>
      <c r="Q759"/>
      <c r="R759"/>
      <c r="S759"/>
      <c r="T759"/>
      <c r="U759"/>
      <c r="V759"/>
      <c r="W759"/>
      <c r="X759"/>
      <c r="Y759"/>
      <c r="Z759"/>
      <c r="AA759"/>
      <c r="AB759"/>
      <c r="AC759"/>
      <c r="AD759"/>
      <c r="AE759"/>
    </row>
    <row r="760" spans="1:31">
      <c r="A760"/>
      <c r="B760"/>
      <c r="C760"/>
      <c r="D760"/>
      <c r="E760"/>
      <c r="F760"/>
      <c r="G760"/>
      <c r="H760"/>
      <c r="I760"/>
      <c r="J760"/>
      <c r="K760"/>
      <c r="L760"/>
      <c r="M760"/>
      <c r="N760"/>
      <c r="O760"/>
      <c r="P760"/>
      <c r="Q760"/>
      <c r="R760"/>
      <c r="S760"/>
      <c r="T760"/>
      <c r="U760"/>
      <c r="V760"/>
      <c r="W760"/>
      <c r="X760"/>
      <c r="Y760"/>
      <c r="Z760"/>
      <c r="AA760"/>
      <c r="AB760"/>
      <c r="AC760"/>
      <c r="AD760"/>
      <c r="AE760"/>
    </row>
    <row r="761" spans="1:31">
      <c r="A761"/>
      <c r="B761"/>
      <c r="C761"/>
      <c r="D761"/>
      <c r="E761"/>
      <c r="F761"/>
      <c r="G761"/>
      <c r="H761"/>
      <c r="I761"/>
      <c r="J761"/>
      <c r="K761"/>
      <c r="L761"/>
      <c r="M761"/>
      <c r="N761"/>
      <c r="O761"/>
      <c r="P761"/>
      <c r="Q761"/>
      <c r="R761"/>
      <c r="S761"/>
      <c r="T761"/>
      <c r="U761"/>
      <c r="V761"/>
      <c r="W761"/>
      <c r="X761"/>
      <c r="Y761"/>
      <c r="Z761"/>
      <c r="AA761"/>
      <c r="AB761"/>
      <c r="AC761"/>
      <c r="AD761"/>
      <c r="AE761"/>
    </row>
    <row r="762" spans="1:31">
      <c r="A762"/>
      <c r="B762"/>
      <c r="C762"/>
      <c r="D762"/>
      <c r="E762"/>
      <c r="F762"/>
      <c r="G762"/>
      <c r="H762"/>
      <c r="I762"/>
      <c r="J762"/>
      <c r="K762"/>
      <c r="L762"/>
      <c r="M762"/>
      <c r="N762"/>
      <c r="O762"/>
      <c r="P762"/>
      <c r="Q762"/>
      <c r="R762"/>
      <c r="S762"/>
      <c r="T762"/>
      <c r="U762"/>
      <c r="V762"/>
      <c r="W762"/>
      <c r="X762"/>
      <c r="Y762"/>
      <c r="Z762"/>
      <c r="AA762"/>
      <c r="AB762"/>
      <c r="AC762"/>
      <c r="AD762"/>
      <c r="AE762"/>
    </row>
    <row r="763" spans="1:31">
      <c r="A763"/>
      <c r="B763"/>
      <c r="C763"/>
      <c r="D763"/>
      <c r="E763"/>
      <c r="F763"/>
      <c r="G763"/>
      <c r="H763"/>
      <c r="I763"/>
      <c r="J763"/>
      <c r="K763"/>
      <c r="L763"/>
      <c r="M763"/>
      <c r="N763"/>
      <c r="O763"/>
      <c r="P763"/>
      <c r="Q763"/>
      <c r="R763"/>
      <c r="S763"/>
      <c r="T763"/>
      <c r="U763"/>
      <c r="V763"/>
      <c r="W763"/>
      <c r="X763"/>
      <c r="Y763"/>
      <c r="Z763"/>
      <c r="AA763"/>
      <c r="AB763"/>
      <c r="AC763"/>
      <c r="AD763"/>
      <c r="AE763"/>
    </row>
    <row r="764" spans="1:31">
      <c r="A764"/>
      <c r="B764"/>
      <c r="C764"/>
      <c r="D764"/>
      <c r="E764"/>
      <c r="F764"/>
      <c r="G764"/>
      <c r="H764"/>
      <c r="I764"/>
      <c r="J764"/>
      <c r="K764"/>
      <c r="L764"/>
      <c r="M764"/>
      <c r="N764"/>
      <c r="O764"/>
      <c r="P764"/>
      <c r="Q764"/>
      <c r="R764"/>
      <c r="S764"/>
      <c r="T764"/>
      <c r="U764"/>
      <c r="V764"/>
      <c r="W764"/>
      <c r="X764"/>
      <c r="Y764"/>
      <c r="Z764"/>
      <c r="AA764"/>
      <c r="AB764"/>
      <c r="AC764"/>
      <c r="AD764"/>
      <c r="AE764"/>
    </row>
    <row r="765" spans="1:31">
      <c r="A765"/>
      <c r="B765"/>
      <c r="C765"/>
      <c r="D765"/>
      <c r="E765"/>
      <c r="F765"/>
      <c r="G765"/>
      <c r="H765"/>
      <c r="I765"/>
      <c r="J765"/>
      <c r="K765"/>
      <c r="L765"/>
      <c r="M765"/>
      <c r="N765"/>
      <c r="O765"/>
      <c r="P765"/>
      <c r="Q765"/>
      <c r="R765"/>
      <c r="S765"/>
      <c r="T765"/>
      <c r="U765"/>
      <c r="V765"/>
      <c r="W765"/>
      <c r="X765"/>
      <c r="Y765"/>
      <c r="Z765"/>
      <c r="AA765"/>
      <c r="AB765"/>
      <c r="AC765"/>
      <c r="AD765"/>
      <c r="AE765"/>
    </row>
    <row r="766" spans="1:31">
      <c r="A766"/>
      <c r="B766"/>
      <c r="C766"/>
      <c r="D766"/>
      <c r="E766"/>
      <c r="F766"/>
      <c r="G766"/>
      <c r="H766"/>
      <c r="I766"/>
      <c r="J766"/>
      <c r="K766"/>
      <c r="L766"/>
      <c r="M766"/>
      <c r="N766"/>
      <c r="O766"/>
      <c r="P766"/>
      <c r="Q766"/>
      <c r="R766"/>
      <c r="S766"/>
      <c r="T766"/>
      <c r="U766"/>
      <c r="V766"/>
      <c r="W766"/>
      <c r="X766"/>
      <c r="Y766"/>
      <c r="Z766"/>
      <c r="AA766"/>
      <c r="AB766"/>
      <c r="AC766"/>
      <c r="AD766"/>
      <c r="AE766"/>
    </row>
    <row r="767" spans="1:31">
      <c r="A767"/>
      <c r="B767"/>
      <c r="C767"/>
      <c r="D767"/>
      <c r="E767"/>
      <c r="F767"/>
      <c r="G767"/>
      <c r="H767"/>
      <c r="I767"/>
      <c r="J767"/>
      <c r="K767"/>
      <c r="L767"/>
      <c r="M767"/>
      <c r="N767"/>
      <c r="O767"/>
      <c r="P767"/>
      <c r="Q767"/>
      <c r="R767"/>
      <c r="S767"/>
      <c r="T767"/>
      <c r="U767"/>
      <c r="V767"/>
      <c r="W767"/>
      <c r="X767"/>
      <c r="Y767"/>
      <c r="Z767"/>
      <c r="AA767"/>
      <c r="AB767"/>
      <c r="AC767"/>
      <c r="AD767"/>
      <c r="AE767"/>
    </row>
    <row r="768" spans="1:31">
      <c r="A768"/>
      <c r="B768"/>
      <c r="C768"/>
      <c r="D768"/>
      <c r="E768"/>
      <c r="F768"/>
      <c r="G768"/>
      <c r="H768"/>
      <c r="I768"/>
      <c r="J768"/>
      <c r="K768"/>
      <c r="L768"/>
      <c r="M768"/>
      <c r="N768"/>
      <c r="O768"/>
      <c r="P768"/>
      <c r="Q768"/>
      <c r="R768"/>
      <c r="S768"/>
      <c r="T768"/>
      <c r="U768"/>
      <c r="V768"/>
      <c r="W768"/>
      <c r="X768"/>
      <c r="Y768"/>
      <c r="Z768"/>
      <c r="AA768"/>
      <c r="AB768"/>
      <c r="AC768"/>
      <c r="AD768"/>
      <c r="AE768"/>
    </row>
    <row r="769" spans="1:31">
      <c r="A769"/>
      <c r="B769"/>
      <c r="C769"/>
      <c r="D769"/>
      <c r="E769"/>
      <c r="F769"/>
      <c r="G769"/>
      <c r="H769"/>
      <c r="I769"/>
      <c r="J769"/>
      <c r="K769"/>
      <c r="L769"/>
      <c r="M769"/>
      <c r="N769"/>
      <c r="O769"/>
      <c r="P769"/>
      <c r="Q769"/>
      <c r="R769"/>
      <c r="S769"/>
      <c r="T769"/>
      <c r="U769"/>
      <c r="V769"/>
      <c r="W769"/>
      <c r="X769"/>
      <c r="Y769"/>
      <c r="Z769"/>
      <c r="AA769"/>
      <c r="AB769"/>
      <c r="AC769"/>
      <c r="AD769"/>
      <c r="AE769"/>
    </row>
    <row r="770" spans="1:31">
      <c r="A770"/>
      <c r="B770"/>
      <c r="C770"/>
      <c r="D770"/>
      <c r="E770"/>
      <c r="F770"/>
      <c r="G770"/>
      <c r="H770"/>
      <c r="I770"/>
      <c r="J770"/>
      <c r="K770"/>
      <c r="L770"/>
      <c r="M770"/>
      <c r="N770"/>
      <c r="O770"/>
      <c r="P770"/>
      <c r="Q770"/>
      <c r="R770"/>
      <c r="S770"/>
      <c r="T770"/>
      <c r="U770"/>
      <c r="V770"/>
      <c r="W770"/>
      <c r="X770"/>
      <c r="Y770"/>
      <c r="Z770"/>
      <c r="AA770"/>
      <c r="AB770"/>
      <c r="AC770"/>
      <c r="AD770"/>
      <c r="AE770"/>
    </row>
    <row r="771" spans="1:31">
      <c r="A771"/>
      <c r="B771"/>
      <c r="C771"/>
      <c r="D771"/>
      <c r="E771"/>
      <c r="F771"/>
      <c r="G771"/>
      <c r="H771"/>
      <c r="I771"/>
      <c r="J771"/>
      <c r="K771"/>
      <c r="L771"/>
      <c r="M771"/>
      <c r="N771"/>
      <c r="O771"/>
      <c r="P771"/>
      <c r="Q771"/>
      <c r="R771"/>
      <c r="S771"/>
      <c r="T771"/>
      <c r="U771"/>
      <c r="V771"/>
      <c r="W771"/>
      <c r="X771"/>
      <c r="Y771"/>
      <c r="Z771"/>
      <c r="AA771"/>
      <c r="AB771"/>
      <c r="AC771"/>
      <c r="AD771"/>
      <c r="AE771"/>
    </row>
    <row r="772" spans="1:31">
      <c r="A772"/>
      <c r="B772"/>
      <c r="C772"/>
      <c r="D772"/>
      <c r="E772"/>
      <c r="F772"/>
      <c r="G772"/>
      <c r="H772"/>
      <c r="I772"/>
      <c r="J772"/>
      <c r="K772"/>
      <c r="L772"/>
      <c r="M772"/>
      <c r="N772"/>
      <c r="O772"/>
      <c r="P772"/>
      <c r="Q772"/>
      <c r="R772"/>
      <c r="S772"/>
      <c r="T772"/>
      <c r="U772"/>
      <c r="V772"/>
      <c r="W772"/>
      <c r="X772"/>
      <c r="Y772"/>
      <c r="Z772"/>
      <c r="AA772"/>
      <c r="AB772"/>
      <c r="AC772"/>
      <c r="AD772"/>
      <c r="AE772"/>
    </row>
    <row r="773" spans="1:31">
      <c r="A773"/>
      <c r="B773"/>
      <c r="C773"/>
      <c r="D773"/>
      <c r="E773"/>
      <c r="F773"/>
      <c r="G773"/>
      <c r="H773"/>
      <c r="I773"/>
      <c r="J773"/>
      <c r="K773"/>
      <c r="L773"/>
      <c r="M773"/>
      <c r="N773"/>
      <c r="O773"/>
      <c r="P773"/>
      <c r="Q773"/>
      <c r="R773"/>
      <c r="S773"/>
      <c r="T773"/>
      <c r="U773"/>
      <c r="V773"/>
      <c r="W773"/>
      <c r="X773"/>
      <c r="Y773"/>
      <c r="Z773"/>
      <c r="AA773"/>
      <c r="AB773"/>
      <c r="AC773"/>
      <c r="AD773"/>
      <c r="AE773"/>
    </row>
    <row r="774" spans="1:31">
      <c r="A774"/>
      <c r="B774"/>
      <c r="C774"/>
      <c r="D774"/>
      <c r="E774"/>
      <c r="F774"/>
      <c r="G774"/>
      <c r="H774"/>
      <c r="I774"/>
      <c r="J774"/>
      <c r="K774"/>
      <c r="L774"/>
      <c r="M774"/>
      <c r="N774"/>
      <c r="O774"/>
      <c r="P774"/>
      <c r="Q774"/>
      <c r="R774"/>
      <c r="S774"/>
      <c r="T774"/>
      <c r="U774"/>
      <c r="V774"/>
      <c r="W774"/>
      <c r="X774"/>
      <c r="Y774"/>
      <c r="Z774"/>
      <c r="AA774"/>
      <c r="AB774"/>
      <c r="AC774"/>
      <c r="AD774"/>
      <c r="AE774"/>
    </row>
    <row r="775" spans="1:31">
      <c r="A775"/>
      <c r="B775"/>
      <c r="C775"/>
      <c r="D775"/>
      <c r="E775"/>
      <c r="F775"/>
      <c r="G775"/>
      <c r="H775"/>
      <c r="I775"/>
      <c r="J775"/>
      <c r="K775"/>
      <c r="L775"/>
      <c r="M775"/>
      <c r="N775"/>
      <c r="O775"/>
      <c r="P775"/>
      <c r="Q775"/>
      <c r="R775"/>
      <c r="S775"/>
      <c r="T775"/>
      <c r="U775"/>
      <c r="V775"/>
      <c r="W775"/>
      <c r="X775"/>
      <c r="Y775"/>
      <c r="Z775"/>
      <c r="AA775"/>
      <c r="AB775"/>
      <c r="AC775"/>
      <c r="AD775"/>
      <c r="AE775"/>
    </row>
    <row r="776" spans="1:31">
      <c r="A776"/>
      <c r="B776"/>
      <c r="C776"/>
      <c r="D776"/>
      <c r="E776"/>
      <c r="F776"/>
      <c r="G776"/>
      <c r="H776"/>
      <c r="I776"/>
      <c r="J776"/>
      <c r="K776"/>
      <c r="L776"/>
      <c r="M776"/>
      <c r="N776"/>
      <c r="O776"/>
      <c r="P776"/>
      <c r="Q776"/>
      <c r="R776"/>
      <c r="S776"/>
      <c r="T776"/>
      <c r="U776"/>
      <c r="V776"/>
      <c r="W776"/>
      <c r="X776"/>
      <c r="Y776"/>
      <c r="Z776"/>
      <c r="AA776"/>
      <c r="AB776"/>
      <c r="AC776"/>
      <c r="AD776"/>
      <c r="AE776"/>
    </row>
    <row r="777" spans="1:31">
      <c r="A777"/>
      <c r="B777"/>
      <c r="C777"/>
      <c r="D777"/>
      <c r="E777"/>
      <c r="F777"/>
      <c r="G777"/>
      <c r="H777"/>
      <c r="I777"/>
      <c r="J777"/>
      <c r="K777"/>
      <c r="L777"/>
      <c r="M777"/>
      <c r="N777"/>
      <c r="O777"/>
      <c r="P777"/>
      <c r="Q777"/>
      <c r="R777"/>
      <c r="S777"/>
      <c r="T777"/>
      <c r="U777"/>
      <c r="V777"/>
      <c r="W777"/>
      <c r="X777"/>
      <c r="Y777"/>
      <c r="Z777"/>
      <c r="AA777"/>
      <c r="AB777"/>
      <c r="AC777"/>
      <c r="AD777"/>
      <c r="AE777"/>
    </row>
    <row r="778" spans="1:31">
      <c r="A778"/>
      <c r="B778"/>
      <c r="C778"/>
      <c r="D778"/>
      <c r="E778"/>
      <c r="F778"/>
      <c r="G778"/>
      <c r="H778"/>
      <c r="I778"/>
      <c r="J778"/>
      <c r="K778"/>
      <c r="L778"/>
      <c r="M778"/>
      <c r="N778"/>
      <c r="O778"/>
      <c r="P778"/>
      <c r="Q778"/>
      <c r="R778"/>
      <c r="S778"/>
      <c r="T778"/>
      <c r="U778"/>
      <c r="V778"/>
      <c r="W778"/>
      <c r="X778"/>
      <c r="Y778"/>
      <c r="Z778"/>
      <c r="AA778"/>
      <c r="AB778"/>
      <c r="AC778"/>
      <c r="AD778"/>
      <c r="AE778"/>
    </row>
    <row r="779" spans="1:31">
      <c r="A779"/>
      <c r="B779"/>
      <c r="C779"/>
      <c r="D779"/>
      <c r="E779"/>
      <c r="F779"/>
      <c r="G779"/>
      <c r="H779"/>
      <c r="I779"/>
      <c r="J779"/>
      <c r="K779"/>
      <c r="L779"/>
      <c r="M779"/>
      <c r="N779"/>
      <c r="O779"/>
      <c r="P779"/>
      <c r="Q779"/>
      <c r="R779"/>
      <c r="S779"/>
      <c r="T779"/>
      <c r="U779"/>
      <c r="V779"/>
      <c r="W779"/>
      <c r="X779"/>
      <c r="Y779"/>
      <c r="Z779"/>
      <c r="AA779"/>
      <c r="AB779"/>
      <c r="AC779"/>
      <c r="AD779"/>
      <c r="AE779"/>
    </row>
    <row r="780" spans="1:31">
      <c r="A780"/>
      <c r="B780"/>
      <c r="C780"/>
      <c r="D780"/>
      <c r="E780"/>
      <c r="F780"/>
      <c r="G780"/>
      <c r="H780"/>
      <c r="I780"/>
      <c r="J780"/>
      <c r="K780"/>
      <c r="L780"/>
      <c r="M780"/>
      <c r="N780"/>
      <c r="O780"/>
      <c r="P780"/>
      <c r="Q780"/>
      <c r="R780"/>
      <c r="S780"/>
      <c r="T780"/>
      <c r="U780"/>
      <c r="V780"/>
      <c r="W780"/>
      <c r="X780"/>
      <c r="Y780"/>
      <c r="Z780"/>
      <c r="AA780"/>
      <c r="AB780"/>
      <c r="AC780"/>
      <c r="AD780"/>
      <c r="AE780"/>
    </row>
    <row r="781" spans="1:31">
      <c r="A781"/>
      <c r="B781"/>
      <c r="C781"/>
      <c r="D781"/>
      <c r="E781"/>
      <c r="F781"/>
      <c r="G781"/>
      <c r="H781"/>
      <c r="I781"/>
      <c r="J781"/>
      <c r="K781"/>
      <c r="L781"/>
      <c r="M781"/>
      <c r="N781"/>
      <c r="O781"/>
      <c r="P781"/>
      <c r="Q781"/>
      <c r="R781"/>
      <c r="S781"/>
      <c r="T781"/>
      <c r="U781"/>
      <c r="V781"/>
      <c r="W781"/>
      <c r="X781"/>
      <c r="Y781"/>
      <c r="Z781"/>
      <c r="AA781"/>
      <c r="AB781"/>
      <c r="AC781"/>
      <c r="AD781"/>
      <c r="AE781"/>
    </row>
    <row r="782" spans="1:31">
      <c r="A782"/>
      <c r="B782"/>
      <c r="C782"/>
      <c r="D782"/>
      <c r="E782"/>
      <c r="F782"/>
      <c r="G782"/>
      <c r="H782"/>
      <c r="I782"/>
      <c r="J782"/>
      <c r="K782"/>
      <c r="L782"/>
      <c r="M782"/>
      <c r="N782"/>
      <c r="O782"/>
      <c r="P782"/>
      <c r="Q782"/>
      <c r="R782"/>
      <c r="S782"/>
      <c r="T782"/>
      <c r="U782"/>
      <c r="V782"/>
      <c r="W782"/>
      <c r="X782"/>
      <c r="Y782"/>
      <c r="Z782"/>
      <c r="AA782"/>
      <c r="AB782"/>
      <c r="AC782"/>
      <c r="AD782"/>
      <c r="AE782"/>
    </row>
    <row r="783" spans="1:31">
      <c r="A783"/>
      <c r="B783"/>
      <c r="C783"/>
      <c r="D783"/>
      <c r="E783"/>
      <c r="F783"/>
      <c r="G783"/>
      <c r="H783"/>
      <c r="I783"/>
      <c r="J783"/>
      <c r="K783"/>
      <c r="L783"/>
      <c r="M783"/>
      <c r="N783"/>
      <c r="O783"/>
      <c r="P783"/>
      <c r="Q783"/>
      <c r="R783"/>
      <c r="S783"/>
      <c r="T783"/>
      <c r="U783"/>
      <c r="V783"/>
      <c r="W783"/>
      <c r="X783"/>
      <c r="Y783"/>
      <c r="Z783"/>
      <c r="AA783"/>
      <c r="AB783"/>
      <c r="AC783"/>
      <c r="AD783"/>
      <c r="AE783"/>
    </row>
    <row r="784" spans="1:31">
      <c r="A784"/>
      <c r="B784"/>
      <c r="C784"/>
      <c r="D784"/>
      <c r="E784"/>
      <c r="F784"/>
      <c r="G784"/>
      <c r="H784"/>
      <c r="I784"/>
      <c r="J784"/>
      <c r="K784"/>
      <c r="L784"/>
      <c r="M784"/>
      <c r="N784"/>
      <c r="O784"/>
      <c r="P784"/>
      <c r="Q784"/>
      <c r="R784"/>
      <c r="S784"/>
      <c r="T784"/>
      <c r="U784"/>
      <c r="V784"/>
      <c r="W784"/>
      <c r="X784"/>
      <c r="Y784"/>
      <c r="Z784"/>
      <c r="AA784"/>
      <c r="AB784"/>
      <c r="AC784"/>
      <c r="AD784"/>
      <c r="AE784"/>
    </row>
    <row r="785" spans="1:31">
      <c r="A785"/>
      <c r="B785"/>
      <c r="C785"/>
      <c r="D785"/>
      <c r="E785"/>
      <c r="F785"/>
      <c r="G785"/>
      <c r="H785"/>
      <c r="I785"/>
      <c r="J785"/>
      <c r="K785"/>
      <c r="L785"/>
      <c r="M785"/>
      <c r="N785"/>
      <c r="O785"/>
      <c r="P785"/>
      <c r="Q785"/>
      <c r="R785"/>
      <c r="S785"/>
      <c r="T785"/>
      <c r="U785"/>
      <c r="V785"/>
      <c r="W785"/>
      <c r="X785"/>
      <c r="Y785"/>
      <c r="Z785"/>
      <c r="AA785"/>
      <c r="AB785"/>
      <c r="AC785"/>
      <c r="AD785"/>
      <c r="AE785"/>
    </row>
    <row r="786" spans="1:31">
      <c r="A786"/>
      <c r="B786"/>
      <c r="C786"/>
      <c r="D786"/>
      <c r="E786"/>
      <c r="F786"/>
      <c r="G786"/>
      <c r="H786"/>
      <c r="I786"/>
      <c r="J786"/>
      <c r="K786"/>
      <c r="L786"/>
      <c r="M786"/>
      <c r="N786"/>
      <c r="O786"/>
      <c r="P786"/>
      <c r="Q786"/>
      <c r="R786"/>
      <c r="S786"/>
      <c r="T786"/>
      <c r="U786"/>
      <c r="V786"/>
      <c r="W786"/>
      <c r="X786"/>
      <c r="Y786"/>
      <c r="Z786"/>
      <c r="AA786"/>
      <c r="AB786"/>
      <c r="AC786"/>
      <c r="AD786"/>
      <c r="AE786"/>
    </row>
    <row r="787" spans="1:31">
      <c r="A787"/>
      <c r="B787"/>
      <c r="C787"/>
      <c r="D787"/>
      <c r="E787"/>
      <c r="F787"/>
      <c r="G787"/>
      <c r="H787"/>
      <c r="I787"/>
      <c r="J787"/>
      <c r="K787"/>
      <c r="L787"/>
      <c r="M787"/>
      <c r="N787"/>
      <c r="O787"/>
      <c r="P787"/>
      <c r="Q787"/>
      <c r="R787"/>
      <c r="S787"/>
      <c r="T787"/>
      <c r="U787"/>
      <c r="V787"/>
      <c r="W787"/>
      <c r="X787"/>
      <c r="Y787"/>
      <c r="Z787"/>
      <c r="AA787"/>
      <c r="AB787"/>
      <c r="AC787"/>
      <c r="AD787"/>
      <c r="AE787"/>
    </row>
    <row r="788" spans="1:31">
      <c r="A788"/>
      <c r="B788"/>
      <c r="C788"/>
      <c r="D788"/>
      <c r="E788"/>
      <c r="F788"/>
      <c r="G788"/>
      <c r="H788"/>
      <c r="I788"/>
      <c r="J788"/>
      <c r="K788"/>
      <c r="L788"/>
      <c r="M788"/>
      <c r="N788"/>
      <c r="O788"/>
      <c r="P788"/>
      <c r="Q788"/>
      <c r="R788"/>
      <c r="S788"/>
      <c r="T788"/>
      <c r="U788"/>
      <c r="V788"/>
      <c r="W788"/>
      <c r="X788"/>
      <c r="Y788"/>
      <c r="Z788"/>
      <c r="AA788"/>
      <c r="AB788"/>
      <c r="AC788"/>
      <c r="AD788"/>
      <c r="AE788"/>
    </row>
    <row r="789" spans="1:31">
      <c r="A789"/>
      <c r="B789"/>
      <c r="C789"/>
      <c r="D789"/>
      <c r="E789"/>
      <c r="F789"/>
      <c r="G789"/>
      <c r="H789"/>
      <c r="I789"/>
      <c r="J789"/>
      <c r="K789"/>
      <c r="L789"/>
      <c r="M789"/>
      <c r="N789"/>
      <c r="O789"/>
      <c r="P789"/>
      <c r="Q789"/>
      <c r="R789"/>
      <c r="S789"/>
      <c r="T789"/>
      <c r="U789"/>
      <c r="V789"/>
      <c r="W789"/>
      <c r="X789"/>
      <c r="Y789"/>
      <c r="Z789"/>
      <c r="AA789"/>
      <c r="AB789"/>
      <c r="AC789"/>
      <c r="AD789"/>
      <c r="AE789"/>
    </row>
    <row r="790" spans="1:31">
      <c r="A790"/>
      <c r="B790"/>
      <c r="C790"/>
      <c r="D790"/>
      <c r="E790"/>
      <c r="F790"/>
      <c r="G790"/>
      <c r="H790"/>
      <c r="I790"/>
      <c r="J790"/>
      <c r="K790"/>
      <c r="L790"/>
      <c r="M790"/>
      <c r="N790"/>
      <c r="O790"/>
      <c r="P790"/>
      <c r="Q790"/>
      <c r="R790"/>
      <c r="S790"/>
      <c r="T790"/>
      <c r="U790"/>
      <c r="V790"/>
      <c r="W790"/>
      <c r="X790"/>
      <c r="Y790"/>
      <c r="Z790"/>
      <c r="AA790"/>
      <c r="AB790"/>
      <c r="AC790"/>
      <c r="AD790"/>
      <c r="AE790"/>
    </row>
    <row r="791" spans="1:31">
      <c r="A791"/>
      <c r="B791"/>
      <c r="C791"/>
      <c r="D791"/>
      <c r="E791"/>
      <c r="F791"/>
      <c r="G791"/>
      <c r="H791"/>
      <c r="I791"/>
      <c r="J791"/>
      <c r="K791"/>
      <c r="L791"/>
      <c r="M791"/>
      <c r="N791"/>
      <c r="O791"/>
      <c r="P791"/>
      <c r="Q791"/>
      <c r="R791"/>
      <c r="S791"/>
      <c r="T791"/>
      <c r="U791"/>
      <c r="V791"/>
      <c r="W791"/>
      <c r="X791"/>
      <c r="Y791"/>
      <c r="Z791"/>
      <c r="AA791"/>
      <c r="AB791"/>
      <c r="AC791"/>
      <c r="AD791"/>
      <c r="AE791"/>
    </row>
    <row r="792" spans="1:31">
      <c r="A792"/>
      <c r="B792"/>
      <c r="C792"/>
      <c r="D792"/>
      <c r="E792"/>
      <c r="F792"/>
      <c r="G792"/>
      <c r="H792"/>
      <c r="I792"/>
      <c r="J792"/>
      <c r="K792"/>
      <c r="L792"/>
      <c r="M792"/>
      <c r="N792"/>
      <c r="O792"/>
      <c r="P792"/>
      <c r="Q792"/>
      <c r="R792"/>
      <c r="S792"/>
      <c r="T792"/>
      <c r="U792"/>
      <c r="V792"/>
      <c r="W792"/>
      <c r="X792"/>
      <c r="Y792"/>
      <c r="Z792"/>
      <c r="AA792"/>
      <c r="AB792"/>
      <c r="AC792"/>
      <c r="AD792"/>
      <c r="AE792"/>
    </row>
    <row r="793" spans="1:31">
      <c r="A793"/>
      <c r="B793"/>
      <c r="C793"/>
      <c r="D793"/>
      <c r="E793"/>
      <c r="F793"/>
      <c r="G793"/>
      <c r="H793"/>
      <c r="I793"/>
      <c r="J793"/>
      <c r="K793"/>
      <c r="L793"/>
      <c r="M793"/>
      <c r="N793"/>
      <c r="O793"/>
      <c r="P793"/>
      <c r="Q793"/>
      <c r="R793"/>
      <c r="S793"/>
      <c r="T793"/>
      <c r="U793"/>
      <c r="V793"/>
      <c r="W793"/>
      <c r="X793"/>
      <c r="Y793"/>
      <c r="Z793"/>
      <c r="AA793"/>
      <c r="AB793"/>
      <c r="AC793"/>
      <c r="AD793"/>
      <c r="AE793"/>
    </row>
    <row r="794" spans="1:31">
      <c r="A794"/>
      <c r="B794"/>
      <c r="C794"/>
      <c r="D794"/>
      <c r="E794"/>
      <c r="F794"/>
      <c r="G794"/>
      <c r="H794"/>
      <c r="I794"/>
      <c r="J794"/>
      <c r="K794"/>
      <c r="L794"/>
      <c r="M794"/>
      <c r="N794"/>
      <c r="O794"/>
      <c r="P794"/>
      <c r="Q794"/>
      <c r="R794"/>
      <c r="S794"/>
      <c r="T794"/>
      <c r="U794"/>
      <c r="V794"/>
      <c r="W794"/>
      <c r="X794"/>
      <c r="Y794"/>
      <c r="Z794"/>
      <c r="AA794"/>
      <c r="AB794"/>
      <c r="AC794"/>
      <c r="AD794"/>
      <c r="AE794"/>
    </row>
    <row r="795" spans="1:31">
      <c r="A795"/>
      <c r="B795"/>
      <c r="C795"/>
      <c r="D795"/>
      <c r="E795"/>
      <c r="F795"/>
      <c r="G795"/>
      <c r="H795"/>
      <c r="I795"/>
      <c r="J795"/>
      <c r="K795"/>
      <c r="L795"/>
      <c r="M795"/>
      <c r="N795"/>
      <c r="O795"/>
      <c r="P795"/>
      <c r="Q795"/>
      <c r="R795"/>
      <c r="S795"/>
      <c r="T795"/>
      <c r="U795"/>
      <c r="V795"/>
      <c r="W795"/>
      <c r="X795"/>
      <c r="Y795"/>
      <c r="Z795"/>
      <c r="AA795"/>
      <c r="AB795"/>
      <c r="AC795"/>
      <c r="AD795"/>
      <c r="AE795"/>
    </row>
    <row r="796" spans="1:31">
      <c r="A796"/>
      <c r="B796"/>
      <c r="C796"/>
      <c r="D796"/>
      <c r="E796"/>
      <c r="F796"/>
      <c r="G796"/>
      <c r="H796"/>
      <c r="I796"/>
      <c r="J796"/>
      <c r="K796"/>
      <c r="L796"/>
      <c r="M796"/>
      <c r="N796"/>
      <c r="O796"/>
      <c r="P796"/>
      <c r="Q796"/>
      <c r="R796"/>
      <c r="S796"/>
      <c r="T796"/>
      <c r="U796"/>
      <c r="V796"/>
      <c r="W796"/>
      <c r="X796"/>
      <c r="Y796"/>
      <c r="Z796"/>
      <c r="AA796"/>
      <c r="AB796"/>
      <c r="AC796"/>
      <c r="AD796"/>
      <c r="AE796"/>
    </row>
    <row r="797" spans="1:31">
      <c r="A797"/>
      <c r="B797"/>
      <c r="C797"/>
      <c r="D797"/>
      <c r="E797"/>
      <c r="F797"/>
      <c r="G797"/>
      <c r="H797"/>
      <c r="I797"/>
      <c r="J797"/>
      <c r="K797"/>
      <c r="L797"/>
      <c r="M797"/>
      <c r="N797"/>
      <c r="O797"/>
      <c r="P797"/>
      <c r="Q797"/>
      <c r="R797"/>
      <c r="S797"/>
      <c r="T797"/>
      <c r="U797"/>
      <c r="V797"/>
      <c r="W797"/>
      <c r="X797"/>
      <c r="Y797"/>
      <c r="Z797"/>
      <c r="AA797"/>
      <c r="AB797"/>
      <c r="AC797"/>
      <c r="AD797"/>
      <c r="AE797"/>
    </row>
    <row r="798" spans="1:31">
      <c r="A798"/>
      <c r="B798"/>
      <c r="C798"/>
      <c r="D798"/>
      <c r="E798"/>
      <c r="F798"/>
      <c r="G798"/>
      <c r="H798"/>
      <c r="I798"/>
      <c r="J798"/>
      <c r="K798"/>
      <c r="L798"/>
      <c r="M798"/>
      <c r="N798"/>
      <c r="O798"/>
      <c r="P798"/>
      <c r="Q798"/>
      <c r="R798"/>
      <c r="S798"/>
      <c r="T798"/>
      <c r="U798"/>
      <c r="V798"/>
      <c r="W798"/>
      <c r="X798"/>
      <c r="Y798"/>
      <c r="Z798"/>
      <c r="AA798"/>
      <c r="AB798"/>
      <c r="AC798"/>
      <c r="AD798"/>
      <c r="AE798"/>
    </row>
    <row r="799" spans="1:31">
      <c r="A799"/>
      <c r="B799"/>
      <c r="C799"/>
      <c r="D799"/>
      <c r="E799"/>
      <c r="F799"/>
      <c r="G799"/>
      <c r="H799"/>
      <c r="I799"/>
      <c r="J799"/>
      <c r="K799"/>
      <c r="L799"/>
      <c r="M799"/>
      <c r="N799"/>
      <c r="O799"/>
      <c r="P799"/>
      <c r="Q799"/>
      <c r="R799"/>
      <c r="S799"/>
      <c r="T799"/>
      <c r="U799"/>
      <c r="V799"/>
      <c r="W799"/>
      <c r="X799"/>
      <c r="Y799"/>
      <c r="Z799"/>
      <c r="AA799"/>
      <c r="AB799"/>
      <c r="AC799"/>
      <c r="AD799"/>
      <c r="AE799"/>
    </row>
    <row r="800" spans="1:31">
      <c r="A800"/>
      <c r="B800"/>
      <c r="C800"/>
      <c r="D800"/>
      <c r="E800"/>
      <c r="F800"/>
      <c r="G800"/>
      <c r="H800"/>
      <c r="I800"/>
      <c r="J800"/>
      <c r="K800"/>
      <c r="L800"/>
      <c r="M800"/>
      <c r="N800"/>
      <c r="O800"/>
      <c r="P800"/>
      <c r="Q800"/>
      <c r="R800"/>
      <c r="S800"/>
      <c r="T800"/>
      <c r="U800"/>
      <c r="V800"/>
      <c r="W800"/>
      <c r="X800"/>
      <c r="Y800"/>
      <c r="Z800"/>
      <c r="AA800"/>
      <c r="AB800"/>
      <c r="AC800"/>
      <c r="AD800"/>
      <c r="AE800"/>
    </row>
    <row r="801" spans="1:31">
      <c r="A801"/>
      <c r="B801"/>
      <c r="C801"/>
      <c r="D801"/>
      <c r="E801"/>
      <c r="F801"/>
      <c r="G801"/>
      <c r="H801"/>
      <c r="I801"/>
      <c r="J801"/>
      <c r="K801"/>
      <c r="L801"/>
      <c r="M801"/>
      <c r="N801"/>
      <c r="O801"/>
      <c r="P801"/>
      <c r="Q801"/>
      <c r="R801"/>
      <c r="S801"/>
      <c r="T801"/>
      <c r="U801"/>
      <c r="V801"/>
      <c r="W801"/>
      <c r="X801"/>
      <c r="Y801"/>
      <c r="Z801"/>
      <c r="AA801"/>
      <c r="AB801"/>
      <c r="AC801"/>
      <c r="AD801"/>
      <c r="AE801"/>
    </row>
    <row r="802" spans="1:31">
      <c r="A802"/>
      <c r="B802"/>
      <c r="C802"/>
      <c r="D802"/>
      <c r="E802"/>
      <c r="F802"/>
      <c r="G802"/>
      <c r="H802"/>
      <c r="I802"/>
      <c r="J802"/>
      <c r="K802"/>
      <c r="L802"/>
      <c r="M802"/>
      <c r="N802"/>
      <c r="O802"/>
      <c r="P802"/>
      <c r="Q802"/>
      <c r="R802"/>
      <c r="S802"/>
      <c r="T802"/>
      <c r="U802"/>
      <c r="V802"/>
      <c r="W802"/>
      <c r="X802"/>
      <c r="Y802"/>
      <c r="Z802"/>
      <c r="AA802"/>
      <c r="AB802"/>
      <c r="AC802"/>
      <c r="AD802"/>
      <c r="AE802"/>
    </row>
    <row r="803" spans="1:31">
      <c r="A803"/>
      <c r="B803"/>
      <c r="C803"/>
      <c r="D803"/>
      <c r="E803"/>
      <c r="F803"/>
      <c r="G803"/>
      <c r="H803"/>
      <c r="I803"/>
      <c r="J803"/>
      <c r="K803"/>
      <c r="L803"/>
      <c r="M803"/>
      <c r="N803"/>
      <c r="O803"/>
      <c r="P803"/>
      <c r="Q803"/>
      <c r="R803"/>
      <c r="S803"/>
      <c r="T803"/>
      <c r="U803"/>
      <c r="V803"/>
      <c r="W803"/>
      <c r="X803"/>
      <c r="Y803"/>
      <c r="Z803"/>
      <c r="AA803"/>
      <c r="AB803"/>
      <c r="AC803"/>
      <c r="AD803"/>
      <c r="AE803"/>
    </row>
    <row r="804" spans="1:31">
      <c r="A804"/>
      <c r="B804"/>
      <c r="C804"/>
      <c r="D804"/>
      <c r="E804"/>
      <c r="F804"/>
      <c r="G804"/>
      <c r="H804"/>
      <c r="I804"/>
      <c r="J804"/>
      <c r="K804"/>
      <c r="L804"/>
      <c r="M804"/>
      <c r="N804"/>
      <c r="O804"/>
      <c r="P804"/>
      <c r="Q804"/>
      <c r="R804"/>
      <c r="S804"/>
      <c r="T804"/>
      <c r="U804"/>
      <c r="V804"/>
      <c r="W804"/>
      <c r="X804"/>
      <c r="Y804"/>
      <c r="Z804"/>
      <c r="AA804"/>
      <c r="AB804"/>
      <c r="AC804"/>
      <c r="AD804"/>
      <c r="AE804"/>
    </row>
    <row r="805" spans="1:31">
      <c r="A805"/>
      <c r="B805"/>
      <c r="C805"/>
      <c r="D805"/>
      <c r="E805"/>
      <c r="F805"/>
      <c r="G805"/>
      <c r="H805"/>
      <c r="I805"/>
      <c r="J805"/>
      <c r="K805"/>
      <c r="L805"/>
      <c r="M805"/>
      <c r="N805"/>
      <c r="O805"/>
      <c r="P805"/>
      <c r="Q805"/>
      <c r="R805"/>
      <c r="S805"/>
      <c r="T805"/>
      <c r="U805"/>
      <c r="V805"/>
      <c r="W805"/>
      <c r="X805"/>
      <c r="Y805"/>
      <c r="Z805"/>
      <c r="AA805"/>
      <c r="AB805"/>
      <c r="AC805"/>
      <c r="AD805"/>
      <c r="AE805"/>
    </row>
    <row r="806" spans="1:31">
      <c r="A806"/>
      <c r="B806"/>
      <c r="C806"/>
      <c r="D806"/>
      <c r="E806"/>
      <c r="F806"/>
      <c r="G806"/>
      <c r="H806"/>
      <c r="I806"/>
      <c r="J806"/>
      <c r="K806"/>
      <c r="L806"/>
      <c r="M806"/>
      <c r="N806"/>
      <c r="O806"/>
      <c r="P806"/>
      <c r="Q806"/>
      <c r="R806"/>
      <c r="S806"/>
      <c r="T806"/>
      <c r="U806"/>
      <c r="V806"/>
      <c r="W806"/>
      <c r="X806"/>
      <c r="Y806"/>
      <c r="Z806"/>
      <c r="AA806"/>
      <c r="AB806"/>
      <c r="AC806"/>
      <c r="AD806"/>
      <c r="AE806"/>
    </row>
    <row r="807" spans="1:31">
      <c r="A807"/>
      <c r="B807"/>
      <c r="C807"/>
      <c r="D807"/>
      <c r="E807"/>
      <c r="F807"/>
      <c r="G807"/>
      <c r="H807"/>
      <c r="I807"/>
      <c r="J807"/>
      <c r="K807"/>
      <c r="L807"/>
      <c r="M807"/>
      <c r="N807"/>
      <c r="O807"/>
      <c r="P807"/>
      <c r="Q807"/>
      <c r="R807"/>
      <c r="S807"/>
      <c r="T807"/>
      <c r="U807"/>
      <c r="V807"/>
      <c r="W807"/>
      <c r="X807"/>
      <c r="Y807"/>
      <c r="Z807"/>
      <c r="AA807"/>
      <c r="AB807"/>
      <c r="AC807"/>
      <c r="AD807"/>
      <c r="AE807"/>
    </row>
    <row r="808" spans="1:31">
      <c r="A808"/>
      <c r="B808"/>
      <c r="C808"/>
      <c r="D808"/>
      <c r="E808"/>
      <c r="F808"/>
      <c r="G808"/>
      <c r="H808"/>
      <c r="I808"/>
      <c r="J808"/>
      <c r="K808"/>
      <c r="L808"/>
      <c r="M808"/>
      <c r="N808"/>
      <c r="O808"/>
      <c r="P808"/>
      <c r="Q808"/>
      <c r="R808"/>
      <c r="S808"/>
      <c r="T808"/>
      <c r="U808"/>
      <c r="V808"/>
      <c r="W808"/>
      <c r="X808"/>
      <c r="Y808"/>
      <c r="Z808"/>
      <c r="AA808"/>
      <c r="AB808"/>
      <c r="AC808"/>
      <c r="AD808"/>
      <c r="AE808"/>
    </row>
    <row r="809" spans="1:31">
      <c r="A809"/>
      <c r="B809"/>
      <c r="C809"/>
      <c r="D809"/>
      <c r="E809"/>
      <c r="F809"/>
      <c r="G809"/>
      <c r="H809"/>
      <c r="I809"/>
      <c r="J809"/>
      <c r="K809"/>
      <c r="L809"/>
      <c r="M809"/>
      <c r="N809"/>
      <c r="O809"/>
      <c r="P809"/>
      <c r="Q809"/>
      <c r="R809"/>
      <c r="S809"/>
      <c r="T809"/>
      <c r="U809"/>
      <c r="V809"/>
      <c r="W809"/>
      <c r="X809"/>
      <c r="Y809"/>
      <c r="Z809"/>
      <c r="AA809"/>
      <c r="AB809"/>
      <c r="AC809"/>
      <c r="AD809"/>
      <c r="AE809"/>
    </row>
    <row r="810" spans="1:31">
      <c r="A810"/>
      <c r="B810"/>
      <c r="C810"/>
      <c r="D810"/>
      <c r="E810"/>
      <c r="F810"/>
      <c r="G810"/>
      <c r="H810"/>
      <c r="I810"/>
      <c r="J810"/>
      <c r="K810"/>
      <c r="L810"/>
      <c r="M810"/>
      <c r="N810"/>
      <c r="O810"/>
      <c r="P810"/>
      <c r="Q810"/>
      <c r="R810"/>
      <c r="S810"/>
      <c r="T810"/>
      <c r="U810"/>
      <c r="V810"/>
      <c r="W810"/>
      <c r="X810"/>
      <c r="Y810"/>
      <c r="Z810"/>
      <c r="AA810"/>
      <c r="AB810"/>
      <c r="AC810"/>
      <c r="AD810"/>
      <c r="AE810"/>
    </row>
    <row r="811" spans="1:31">
      <c r="A811"/>
      <c r="B811"/>
      <c r="C811"/>
      <c r="D811"/>
      <c r="E811"/>
      <c r="F811"/>
      <c r="G811"/>
      <c r="H811"/>
      <c r="I811"/>
      <c r="J811"/>
      <c r="K811"/>
      <c r="L811"/>
      <c r="M811"/>
      <c r="N811"/>
      <c r="O811"/>
      <c r="P811"/>
      <c r="Q811"/>
      <c r="R811"/>
      <c r="S811"/>
      <c r="T811"/>
      <c r="U811"/>
      <c r="V811"/>
      <c r="W811"/>
      <c r="X811"/>
      <c r="Y811"/>
      <c r="Z811"/>
      <c r="AA811"/>
      <c r="AB811"/>
      <c r="AC811"/>
      <c r="AD811"/>
      <c r="AE811"/>
    </row>
    <row r="812" spans="1:31">
      <c r="A812"/>
      <c r="B812"/>
      <c r="C812"/>
      <c r="D812"/>
      <c r="E812"/>
      <c r="F812"/>
      <c r="G812"/>
      <c r="H812"/>
      <c r="I812"/>
      <c r="J812"/>
      <c r="K812"/>
      <c r="L812"/>
      <c r="M812"/>
      <c r="N812"/>
      <c r="O812"/>
      <c r="P812"/>
      <c r="Q812"/>
      <c r="R812"/>
      <c r="S812"/>
      <c r="T812"/>
      <c r="U812"/>
      <c r="V812"/>
      <c r="W812"/>
      <c r="X812"/>
      <c r="Y812"/>
      <c r="Z812"/>
      <c r="AA812"/>
      <c r="AB812"/>
      <c r="AC812"/>
      <c r="AD812"/>
      <c r="AE812"/>
    </row>
    <row r="813" spans="1:31">
      <c r="A813"/>
      <c r="B813"/>
      <c r="C813"/>
      <c r="D813"/>
      <c r="E813"/>
      <c r="F813"/>
      <c r="G813"/>
      <c r="H813"/>
      <c r="I813"/>
      <c r="J813"/>
      <c r="K813"/>
      <c r="L813"/>
      <c r="M813"/>
      <c r="N813"/>
      <c r="O813"/>
      <c r="P813"/>
      <c r="Q813"/>
      <c r="R813"/>
      <c r="S813"/>
      <c r="T813"/>
      <c r="U813"/>
      <c r="V813"/>
      <c r="W813"/>
      <c r="X813"/>
      <c r="Y813"/>
      <c r="Z813"/>
      <c r="AA813"/>
      <c r="AB813"/>
      <c r="AC813"/>
      <c r="AD813"/>
      <c r="AE813"/>
    </row>
    <row r="814" spans="1:31">
      <c r="A814"/>
      <c r="B814"/>
      <c r="C814"/>
      <c r="D814"/>
      <c r="E814"/>
      <c r="F814"/>
      <c r="G814"/>
      <c r="H814"/>
      <c r="I814"/>
      <c r="J814"/>
      <c r="K814"/>
      <c r="L814"/>
      <c r="M814"/>
      <c r="N814"/>
      <c r="O814"/>
      <c r="P814"/>
      <c r="Q814"/>
      <c r="R814"/>
      <c r="S814"/>
      <c r="T814"/>
      <c r="U814"/>
      <c r="V814"/>
      <c r="W814"/>
      <c r="X814"/>
      <c r="Y814"/>
      <c r="Z814"/>
      <c r="AA814"/>
      <c r="AB814"/>
      <c r="AC814"/>
      <c r="AD814"/>
      <c r="AE814"/>
    </row>
    <row r="815" spans="1:31">
      <c r="A815"/>
      <c r="B815"/>
      <c r="C815"/>
      <c r="D815"/>
      <c r="E815"/>
      <c r="F815"/>
      <c r="G815"/>
      <c r="H815"/>
      <c r="I815"/>
      <c r="J815"/>
      <c r="K815"/>
      <c r="L815"/>
      <c r="M815"/>
      <c r="N815"/>
      <c r="O815"/>
      <c r="P815"/>
      <c r="Q815"/>
      <c r="R815"/>
      <c r="S815"/>
      <c r="T815"/>
      <c r="U815"/>
      <c r="V815"/>
      <c r="W815"/>
      <c r="X815"/>
      <c r="Y815"/>
      <c r="Z815"/>
      <c r="AA815"/>
      <c r="AB815"/>
      <c r="AC815"/>
      <c r="AD815"/>
      <c r="AE815"/>
    </row>
    <row r="816" spans="1:31">
      <c r="A816"/>
      <c r="B816"/>
      <c r="C816"/>
      <c r="D816"/>
      <c r="E816"/>
      <c r="F816"/>
      <c r="G816"/>
      <c r="H816"/>
      <c r="I816"/>
      <c r="J816"/>
      <c r="K816"/>
      <c r="L816"/>
      <c r="M816"/>
      <c r="N816"/>
      <c r="O816"/>
      <c r="P816"/>
      <c r="Q816"/>
      <c r="R816"/>
      <c r="S816"/>
      <c r="T816"/>
      <c r="U816"/>
      <c r="V816"/>
      <c r="W816"/>
      <c r="X816"/>
      <c r="Y816"/>
      <c r="Z816"/>
      <c r="AA816"/>
      <c r="AB816"/>
      <c r="AC816"/>
      <c r="AD816"/>
      <c r="AE816"/>
    </row>
    <row r="817" spans="1:31">
      <c r="A817"/>
      <c r="B817"/>
      <c r="C817"/>
      <c r="D817"/>
      <c r="E817"/>
      <c r="F817"/>
      <c r="G817"/>
      <c r="H817"/>
      <c r="I817"/>
      <c r="J817"/>
      <c r="K817"/>
      <c r="L817"/>
      <c r="M817"/>
      <c r="N817"/>
      <c r="O817"/>
      <c r="P817"/>
      <c r="Q817"/>
      <c r="R817"/>
      <c r="S817"/>
      <c r="T817"/>
      <c r="U817"/>
      <c r="V817"/>
      <c r="W817"/>
      <c r="X817"/>
      <c r="Y817"/>
      <c r="Z817"/>
      <c r="AA817"/>
      <c r="AB817"/>
      <c r="AC817"/>
      <c r="AD817"/>
      <c r="AE817"/>
    </row>
    <row r="818" spans="1:31">
      <c r="A818"/>
      <c r="B818"/>
      <c r="C818"/>
      <c r="D818"/>
      <c r="E818"/>
      <c r="F818"/>
      <c r="G818"/>
      <c r="H818"/>
      <c r="I818"/>
      <c r="J818"/>
      <c r="K818"/>
      <c r="L818"/>
      <c r="M818"/>
      <c r="N818"/>
      <c r="O818"/>
      <c r="P818"/>
      <c r="Q818"/>
      <c r="R818"/>
      <c r="S818"/>
      <c r="T818"/>
      <c r="U818"/>
      <c r="V818"/>
      <c r="W818"/>
      <c r="X818"/>
      <c r="Y818"/>
      <c r="Z818"/>
      <c r="AA818"/>
      <c r="AB818"/>
      <c r="AC818"/>
      <c r="AD818"/>
      <c r="AE818"/>
    </row>
    <row r="819" spans="1:31">
      <c r="A819"/>
      <c r="B819"/>
      <c r="C819"/>
      <c r="D819"/>
      <c r="E819"/>
      <c r="F819"/>
      <c r="G819"/>
      <c r="H819"/>
      <c r="I819"/>
      <c r="J819"/>
      <c r="K819"/>
      <c r="L819"/>
      <c r="M819"/>
      <c r="N819"/>
      <c r="O819"/>
      <c r="P819"/>
      <c r="Q819"/>
      <c r="R819"/>
      <c r="S819"/>
      <c r="T819"/>
      <c r="U819"/>
      <c r="V819"/>
      <c r="W819"/>
      <c r="X819"/>
      <c r="Y819"/>
      <c r="Z819"/>
      <c r="AA819"/>
      <c r="AB819"/>
      <c r="AC819"/>
      <c r="AD819"/>
      <c r="AE819"/>
    </row>
    <row r="820" spans="1:31">
      <c r="A820"/>
      <c r="B820"/>
      <c r="C820"/>
      <c r="D820"/>
      <c r="E820"/>
      <c r="F820"/>
      <c r="G820"/>
      <c r="H820"/>
      <c r="I820"/>
      <c r="J820"/>
      <c r="K820"/>
      <c r="L820"/>
      <c r="M820"/>
      <c r="N820"/>
      <c r="O820"/>
      <c r="P820"/>
      <c r="Q820"/>
      <c r="R820"/>
      <c r="S820"/>
      <c r="T820"/>
      <c r="U820"/>
      <c r="V820"/>
      <c r="W820"/>
      <c r="X820"/>
      <c r="Y820"/>
      <c r="Z820"/>
      <c r="AA820"/>
      <c r="AB820"/>
      <c r="AC820"/>
      <c r="AD820"/>
      <c r="AE820"/>
    </row>
    <row r="821" spans="1:31">
      <c r="A821"/>
      <c r="B821"/>
      <c r="C821"/>
      <c r="D821"/>
      <c r="E821"/>
      <c r="F821"/>
      <c r="G821"/>
      <c r="H821"/>
      <c r="I821"/>
      <c r="J821"/>
      <c r="K821"/>
      <c r="L821"/>
      <c r="M821"/>
      <c r="N821"/>
      <c r="O821"/>
      <c r="P821"/>
      <c r="Q821"/>
      <c r="R821"/>
      <c r="S821"/>
      <c r="T821"/>
      <c r="U821"/>
      <c r="V821"/>
      <c r="W821"/>
      <c r="X821"/>
      <c r="Y821"/>
      <c r="Z821"/>
      <c r="AA821"/>
      <c r="AB821"/>
      <c r="AC821"/>
      <c r="AD821"/>
      <c r="AE821"/>
    </row>
    <row r="822" spans="1:31">
      <c r="A822"/>
      <c r="B822"/>
      <c r="C822"/>
      <c r="D822"/>
      <c r="E822"/>
      <c r="F822"/>
      <c r="G822"/>
      <c r="H822"/>
      <c r="I822"/>
      <c r="J822"/>
      <c r="K822"/>
      <c r="L822"/>
      <c r="M822"/>
      <c r="N822"/>
      <c r="O822"/>
      <c r="P822"/>
      <c r="Q822"/>
      <c r="R822"/>
      <c r="S822"/>
      <c r="T822"/>
      <c r="U822"/>
      <c r="V822"/>
      <c r="W822"/>
      <c r="X822"/>
      <c r="Y822"/>
      <c r="Z822"/>
      <c r="AA822"/>
      <c r="AB822"/>
      <c r="AC822"/>
      <c r="AD822"/>
      <c r="AE822"/>
    </row>
    <row r="823" spans="1:31">
      <c r="A823"/>
      <c r="B823"/>
      <c r="C823"/>
      <c r="D823"/>
      <c r="E823"/>
      <c r="F823"/>
      <c r="G823"/>
      <c r="H823"/>
      <c r="I823"/>
      <c r="J823"/>
      <c r="K823"/>
      <c r="L823"/>
      <c r="M823"/>
      <c r="N823"/>
      <c r="O823"/>
      <c r="P823"/>
      <c r="Q823"/>
      <c r="R823"/>
      <c r="S823"/>
      <c r="T823"/>
      <c r="U823"/>
      <c r="V823"/>
      <c r="W823"/>
      <c r="X823"/>
      <c r="Y823"/>
      <c r="Z823"/>
      <c r="AA823"/>
      <c r="AB823"/>
      <c r="AC823"/>
      <c r="AD823"/>
      <c r="AE823"/>
    </row>
    <row r="824" spans="1:31">
      <c r="A824"/>
      <c r="B824"/>
      <c r="C824"/>
      <c r="D824"/>
      <c r="E824"/>
      <c r="F824"/>
      <c r="G824"/>
      <c r="H824"/>
      <c r="I824"/>
      <c r="J824"/>
      <c r="K824"/>
      <c r="L824"/>
      <c r="M824"/>
      <c r="N824"/>
      <c r="O824"/>
      <c r="P824"/>
      <c r="Q824"/>
      <c r="R824"/>
      <c r="S824"/>
      <c r="T824"/>
      <c r="U824"/>
      <c r="V824"/>
      <c r="W824"/>
      <c r="X824"/>
      <c r="Y824"/>
      <c r="Z824"/>
      <c r="AA824"/>
      <c r="AB824"/>
      <c r="AC824"/>
      <c r="AD824"/>
      <c r="AE824"/>
    </row>
    <row r="825" spans="1:31">
      <c r="A825"/>
      <c r="B825"/>
      <c r="C825"/>
      <c r="D825"/>
      <c r="E825"/>
      <c r="F825"/>
      <c r="G825"/>
      <c r="H825"/>
      <c r="I825"/>
      <c r="J825"/>
      <c r="K825"/>
      <c r="L825"/>
      <c r="M825"/>
      <c r="N825"/>
      <c r="O825"/>
      <c r="P825"/>
      <c r="Q825"/>
      <c r="R825"/>
      <c r="S825"/>
      <c r="T825"/>
      <c r="U825"/>
      <c r="V825"/>
      <c r="W825"/>
      <c r="X825"/>
      <c r="Y825"/>
      <c r="Z825"/>
      <c r="AA825"/>
      <c r="AB825"/>
      <c r="AC825"/>
      <c r="AD825"/>
      <c r="AE825"/>
    </row>
    <row r="826" spans="1:31">
      <c r="A826"/>
      <c r="B826"/>
      <c r="C826"/>
      <c r="D826"/>
      <c r="E826"/>
      <c r="F826"/>
      <c r="G826"/>
      <c r="H826"/>
      <c r="I826"/>
      <c r="J826"/>
      <c r="K826"/>
      <c r="L826"/>
      <c r="M826"/>
      <c r="N826"/>
      <c r="O826"/>
      <c r="P826"/>
      <c r="Q826"/>
      <c r="R826"/>
      <c r="S826"/>
      <c r="T826"/>
      <c r="U826"/>
      <c r="V826"/>
      <c r="W826"/>
      <c r="X826"/>
      <c r="Y826"/>
      <c r="Z826"/>
      <c r="AA826"/>
      <c r="AB826"/>
      <c r="AC826"/>
      <c r="AD826"/>
      <c r="AE826"/>
    </row>
    <row r="827" spans="1:31">
      <c r="A827"/>
      <c r="B827"/>
      <c r="C827"/>
      <c r="D827"/>
      <c r="E827"/>
      <c r="F827"/>
      <c r="G827"/>
      <c r="H827"/>
      <c r="I827"/>
      <c r="J827"/>
      <c r="K827"/>
      <c r="L827"/>
      <c r="M827"/>
      <c r="N827"/>
      <c r="O827"/>
      <c r="P827"/>
      <c r="Q827"/>
      <c r="R827"/>
      <c r="S827"/>
      <c r="T827"/>
      <c r="U827"/>
      <c r="V827"/>
      <c r="W827"/>
      <c r="X827"/>
      <c r="Y827"/>
      <c r="Z827"/>
      <c r="AA827"/>
      <c r="AB827"/>
      <c r="AC827"/>
      <c r="AD827"/>
      <c r="AE827"/>
    </row>
    <row r="828" spans="1:31">
      <c r="A828"/>
      <c r="B828"/>
      <c r="C828"/>
      <c r="D828"/>
      <c r="E828"/>
      <c r="F828"/>
      <c r="G828"/>
      <c r="H828"/>
      <c r="I828"/>
      <c r="J828"/>
      <c r="K828"/>
      <c r="L828"/>
      <c r="M828"/>
      <c r="N828"/>
      <c r="O828"/>
      <c r="P828"/>
      <c r="Q828"/>
      <c r="R828"/>
      <c r="S828"/>
      <c r="T828"/>
      <c r="U828"/>
      <c r="V828"/>
      <c r="W828"/>
      <c r="X828"/>
      <c r="Y828"/>
      <c r="Z828"/>
      <c r="AA828"/>
      <c r="AB828"/>
      <c r="AC828"/>
      <c r="AD828"/>
      <c r="AE828"/>
    </row>
    <row r="829" spans="1:31">
      <c r="A829"/>
      <c r="B829"/>
      <c r="C829"/>
      <c r="D829"/>
      <c r="E829"/>
      <c r="F829"/>
      <c r="G829"/>
      <c r="H829"/>
      <c r="I829"/>
      <c r="J829"/>
      <c r="K829"/>
      <c r="L829"/>
      <c r="M829"/>
      <c r="N829"/>
      <c r="O829"/>
      <c r="P829"/>
      <c r="Q829"/>
      <c r="R829"/>
      <c r="S829"/>
      <c r="T829"/>
      <c r="U829"/>
      <c r="V829"/>
      <c r="W829"/>
      <c r="X829"/>
      <c r="Y829"/>
      <c r="Z829"/>
      <c r="AA829"/>
      <c r="AB829"/>
      <c r="AC829"/>
      <c r="AD829"/>
      <c r="AE829"/>
    </row>
    <row r="830" spans="1:31">
      <c r="A830"/>
      <c r="B830"/>
      <c r="C830"/>
      <c r="D830"/>
      <c r="E830"/>
      <c r="F830"/>
      <c r="G830"/>
      <c r="H830"/>
      <c r="I830"/>
      <c r="J830"/>
      <c r="K830"/>
      <c r="L830"/>
      <c r="M830"/>
      <c r="N830"/>
      <c r="O830"/>
      <c r="P830"/>
      <c r="Q830"/>
      <c r="R830"/>
      <c r="S830"/>
      <c r="T830"/>
      <c r="U830"/>
      <c r="V830"/>
      <c r="W830"/>
      <c r="X830"/>
      <c r="Y830"/>
      <c r="Z830"/>
      <c r="AA830"/>
      <c r="AB830"/>
      <c r="AC830"/>
      <c r="AD830"/>
      <c r="AE830"/>
    </row>
    <row r="831" spans="1:31">
      <c r="A831"/>
      <c r="B831"/>
      <c r="C831"/>
      <c r="D831"/>
      <c r="E831"/>
      <c r="F831"/>
      <c r="G831"/>
      <c r="H831"/>
      <c r="I831"/>
      <c r="J831"/>
      <c r="K831"/>
      <c r="L831"/>
      <c r="M831"/>
      <c r="N831"/>
      <c r="O831"/>
      <c r="P831"/>
      <c r="Q831"/>
      <c r="R831"/>
      <c r="S831"/>
      <c r="T831"/>
      <c r="U831"/>
      <c r="V831"/>
      <c r="W831"/>
      <c r="X831"/>
      <c r="Y831"/>
      <c r="Z831"/>
      <c r="AA831"/>
      <c r="AB831"/>
      <c r="AC831"/>
      <c r="AD831"/>
      <c r="AE831"/>
    </row>
    <row r="832" spans="1:31">
      <c r="A832"/>
      <c r="B832"/>
      <c r="C832"/>
      <c r="D832"/>
      <c r="E832"/>
      <c r="F832"/>
      <c r="G832"/>
      <c r="H832"/>
      <c r="I832"/>
      <c r="J832"/>
      <c r="K832"/>
      <c r="L832"/>
      <c r="M832"/>
      <c r="N832"/>
      <c r="O832"/>
      <c r="P832"/>
      <c r="Q832"/>
      <c r="R832"/>
      <c r="S832"/>
      <c r="T832"/>
      <c r="U832"/>
      <c r="V832"/>
      <c r="W832"/>
      <c r="X832"/>
      <c r="Y832"/>
      <c r="Z832"/>
      <c r="AA832"/>
      <c r="AB832"/>
      <c r="AC832"/>
      <c r="AD832"/>
      <c r="AE832"/>
    </row>
    <row r="833" spans="1:31">
      <c r="A833"/>
      <c r="B833"/>
      <c r="C833"/>
      <c r="D833"/>
      <c r="E833"/>
      <c r="F833"/>
      <c r="G833"/>
      <c r="H833"/>
      <c r="I833"/>
      <c r="J833"/>
      <c r="K833"/>
      <c r="L833"/>
      <c r="M833"/>
      <c r="N833"/>
      <c r="O833"/>
      <c r="P833"/>
      <c r="Q833"/>
      <c r="R833"/>
      <c r="S833"/>
      <c r="T833"/>
      <c r="U833"/>
      <c r="V833"/>
      <c r="W833"/>
      <c r="X833"/>
      <c r="Y833"/>
      <c r="Z833"/>
      <c r="AA833"/>
      <c r="AB833"/>
      <c r="AC833"/>
      <c r="AD833"/>
      <c r="AE833"/>
    </row>
    <row r="834" spans="1:31">
      <c r="A834"/>
      <c r="B834"/>
      <c r="C834"/>
      <c r="D834"/>
      <c r="E834"/>
      <c r="F834"/>
      <c r="G834"/>
      <c r="H834"/>
      <c r="I834"/>
      <c r="J834"/>
      <c r="K834"/>
      <c r="L834"/>
      <c r="M834"/>
      <c r="N834"/>
      <c r="O834"/>
      <c r="P834"/>
      <c r="Q834"/>
      <c r="R834"/>
      <c r="S834"/>
      <c r="T834"/>
      <c r="U834"/>
      <c r="V834"/>
      <c r="W834"/>
      <c r="X834"/>
      <c r="Y834"/>
      <c r="Z834"/>
      <c r="AA834"/>
      <c r="AB834"/>
      <c r="AC834"/>
      <c r="AD834"/>
      <c r="AE834"/>
    </row>
    <row r="835" spans="1:31">
      <c r="A835"/>
      <c r="B835"/>
      <c r="C835"/>
      <c r="D835"/>
      <c r="E835"/>
      <c r="F835"/>
      <c r="G835"/>
      <c r="H835"/>
      <c r="I835"/>
      <c r="J835"/>
      <c r="K835"/>
      <c r="L835"/>
      <c r="M835"/>
      <c r="N835"/>
      <c r="O835"/>
      <c r="P835"/>
      <c r="Q835"/>
      <c r="R835"/>
      <c r="S835"/>
      <c r="T835"/>
      <c r="U835"/>
      <c r="V835"/>
      <c r="W835"/>
      <c r="X835"/>
      <c r="Y835"/>
      <c r="Z835"/>
      <c r="AA835"/>
      <c r="AB835"/>
      <c r="AC835"/>
      <c r="AD835"/>
      <c r="AE835"/>
    </row>
    <row r="836" spans="1:31">
      <c r="A836"/>
      <c r="B836"/>
      <c r="C836"/>
      <c r="D836"/>
      <c r="E836"/>
      <c r="F836"/>
      <c r="G836"/>
      <c r="H836"/>
      <c r="I836"/>
      <c r="J836"/>
      <c r="K836"/>
      <c r="L836"/>
      <c r="M836"/>
      <c r="N836"/>
      <c r="O836"/>
      <c r="P836"/>
      <c r="Q836"/>
      <c r="R836"/>
      <c r="S836"/>
      <c r="T836"/>
      <c r="U836"/>
      <c r="V836"/>
      <c r="W836"/>
      <c r="X836"/>
      <c r="Y836"/>
      <c r="Z836"/>
      <c r="AA836"/>
      <c r="AB836"/>
      <c r="AC836"/>
      <c r="AD836"/>
      <c r="AE836"/>
    </row>
    <row r="837" spans="1:31">
      <c r="A837"/>
      <c r="B837"/>
      <c r="C837"/>
      <c r="D837"/>
      <c r="E837"/>
      <c r="F837"/>
      <c r="G837"/>
      <c r="H837"/>
      <c r="I837"/>
      <c r="J837"/>
      <c r="K837"/>
      <c r="L837"/>
      <c r="M837"/>
      <c r="N837"/>
      <c r="O837"/>
      <c r="P837"/>
      <c r="Q837"/>
      <c r="R837"/>
      <c r="S837"/>
      <c r="T837"/>
      <c r="U837"/>
      <c r="V837"/>
      <c r="W837"/>
      <c r="X837"/>
      <c r="Y837"/>
      <c r="Z837"/>
      <c r="AA837"/>
      <c r="AB837"/>
      <c r="AC837"/>
      <c r="AD837"/>
      <c r="AE837"/>
    </row>
    <row r="838" spans="1:31">
      <c r="A838"/>
      <c r="B838"/>
      <c r="C838"/>
      <c r="D838"/>
      <c r="E838"/>
      <c r="F838"/>
      <c r="G838"/>
      <c r="H838"/>
      <c r="I838"/>
      <c r="J838"/>
      <c r="K838"/>
      <c r="L838"/>
      <c r="M838"/>
      <c r="N838"/>
      <c r="O838"/>
      <c r="P838"/>
      <c r="Q838"/>
      <c r="R838"/>
      <c r="S838"/>
      <c r="T838"/>
      <c r="U838"/>
      <c r="V838"/>
      <c r="W838"/>
      <c r="X838"/>
      <c r="Y838"/>
      <c r="Z838"/>
      <c r="AA838"/>
      <c r="AB838"/>
      <c r="AC838"/>
      <c r="AD838"/>
      <c r="AE838"/>
    </row>
    <row r="839" spans="1:31">
      <c r="A839"/>
      <c r="B839"/>
      <c r="C839"/>
      <c r="D839"/>
      <c r="E839"/>
      <c r="F839"/>
      <c r="G839"/>
      <c r="H839"/>
      <c r="I839"/>
      <c r="J839"/>
      <c r="K839"/>
      <c r="L839"/>
      <c r="M839"/>
      <c r="N839"/>
      <c r="O839"/>
      <c r="P839"/>
      <c r="Q839"/>
      <c r="R839"/>
      <c r="S839"/>
      <c r="T839"/>
      <c r="U839"/>
      <c r="V839"/>
      <c r="W839"/>
      <c r="X839"/>
      <c r="Y839"/>
      <c r="Z839"/>
      <c r="AA839"/>
      <c r="AB839"/>
      <c r="AC839"/>
      <c r="AD839"/>
      <c r="AE839"/>
    </row>
    <row r="840" spans="1:31">
      <c r="A840"/>
      <c r="B840"/>
      <c r="C840"/>
      <c r="D840"/>
      <c r="E840"/>
      <c r="F840"/>
      <c r="G840"/>
      <c r="H840"/>
      <c r="I840"/>
      <c r="J840"/>
      <c r="K840"/>
      <c r="L840"/>
      <c r="M840"/>
      <c r="N840"/>
      <c r="O840"/>
      <c r="P840"/>
      <c r="Q840"/>
      <c r="R840"/>
      <c r="S840"/>
      <c r="T840"/>
      <c r="U840"/>
      <c r="V840"/>
      <c r="W840"/>
      <c r="X840"/>
      <c r="Y840"/>
      <c r="Z840"/>
      <c r="AA840"/>
      <c r="AB840"/>
      <c r="AC840"/>
      <c r="AD840"/>
      <c r="AE840"/>
    </row>
    <row r="841" spans="1:31">
      <c r="A841"/>
      <c r="B841"/>
      <c r="C841"/>
      <c r="D841"/>
      <c r="E841"/>
      <c r="F841"/>
      <c r="G841"/>
      <c r="H841"/>
      <c r="I841"/>
      <c r="J841"/>
      <c r="K841"/>
      <c r="L841"/>
      <c r="M841"/>
      <c r="N841"/>
      <c r="O841"/>
      <c r="P841"/>
      <c r="Q841"/>
      <c r="R841"/>
      <c r="S841"/>
      <c r="T841"/>
      <c r="U841"/>
      <c r="V841"/>
      <c r="W841"/>
      <c r="X841"/>
      <c r="Y841"/>
      <c r="Z841"/>
      <c r="AA841"/>
      <c r="AB841"/>
      <c r="AC841"/>
      <c r="AD841"/>
      <c r="AE841"/>
    </row>
    <row r="842" spans="1:31">
      <c r="A842"/>
      <c r="B842"/>
      <c r="C842"/>
      <c r="D842"/>
      <c r="E842"/>
      <c r="F842"/>
      <c r="G842"/>
      <c r="H842"/>
      <c r="I842"/>
      <c r="J842"/>
      <c r="K842"/>
      <c r="L842"/>
      <c r="M842"/>
      <c r="N842"/>
      <c r="O842"/>
      <c r="P842"/>
      <c r="Q842"/>
      <c r="R842"/>
      <c r="S842"/>
      <c r="T842"/>
      <c r="U842"/>
      <c r="V842"/>
      <c r="W842"/>
      <c r="X842"/>
      <c r="Y842"/>
      <c r="Z842"/>
      <c r="AA842"/>
      <c r="AB842"/>
      <c r="AC842"/>
      <c r="AD842"/>
      <c r="AE842"/>
    </row>
    <row r="843" spans="1:31">
      <c r="A843"/>
      <c r="B843"/>
      <c r="C843"/>
      <c r="D843"/>
      <c r="E843"/>
      <c r="F843"/>
      <c r="G843"/>
      <c r="H843"/>
      <c r="I843"/>
      <c r="J843"/>
      <c r="K843"/>
      <c r="L843"/>
      <c r="M843"/>
      <c r="N843"/>
      <c r="O843"/>
      <c r="P843"/>
      <c r="Q843"/>
      <c r="R843"/>
      <c r="S843"/>
      <c r="T843"/>
      <c r="U843"/>
      <c r="V843"/>
      <c r="W843"/>
      <c r="X843"/>
      <c r="Y843"/>
      <c r="Z843"/>
      <c r="AA843"/>
      <c r="AB843"/>
      <c r="AC843"/>
      <c r="AD843"/>
      <c r="AE843"/>
    </row>
    <row r="844" spans="1:31">
      <c r="A844"/>
      <c r="B844"/>
      <c r="C844"/>
      <c r="D844"/>
      <c r="E844"/>
      <c r="F844"/>
      <c r="G844"/>
      <c r="H844"/>
      <c r="I844"/>
      <c r="J844"/>
      <c r="K844"/>
      <c r="L844"/>
      <c r="M844"/>
      <c r="N844"/>
      <c r="O844"/>
      <c r="P844"/>
      <c r="Q844"/>
      <c r="R844"/>
      <c r="S844"/>
      <c r="T844"/>
      <c r="U844"/>
      <c r="V844"/>
      <c r="W844"/>
      <c r="X844"/>
      <c r="Y844"/>
      <c r="Z844"/>
      <c r="AA844"/>
      <c r="AB844"/>
      <c r="AC844"/>
      <c r="AD844"/>
      <c r="AE844"/>
    </row>
    <row r="845" spans="1:31">
      <c r="A845"/>
      <c r="B845"/>
      <c r="C845"/>
      <c r="D845"/>
      <c r="E845"/>
      <c r="F845"/>
      <c r="G845"/>
      <c r="H845"/>
      <c r="I845"/>
      <c r="J845"/>
      <c r="K845"/>
      <c r="L845"/>
      <c r="M845"/>
      <c r="N845"/>
      <c r="O845"/>
      <c r="P845"/>
      <c r="Q845"/>
      <c r="R845"/>
      <c r="S845"/>
      <c r="T845"/>
      <c r="U845"/>
      <c r="V845"/>
      <c r="W845"/>
      <c r="X845"/>
      <c r="Y845"/>
      <c r="Z845"/>
      <c r="AA845"/>
      <c r="AB845"/>
      <c r="AC845"/>
      <c r="AD845"/>
      <c r="AE845"/>
    </row>
    <row r="846" spans="1:31">
      <c r="A846"/>
      <c r="B846"/>
      <c r="C846"/>
      <c r="D846"/>
      <c r="E846"/>
      <c r="F846"/>
      <c r="G846"/>
      <c r="H846"/>
      <c r="I846"/>
      <c r="J846"/>
      <c r="K846"/>
      <c r="L846"/>
      <c r="M846"/>
      <c r="N846"/>
      <c r="O846"/>
      <c r="P846"/>
      <c r="Q846"/>
      <c r="R846"/>
      <c r="S846"/>
      <c r="T846"/>
      <c r="U846"/>
      <c r="V846"/>
      <c r="W846"/>
      <c r="X846"/>
      <c r="Y846"/>
      <c r="Z846"/>
      <c r="AA846"/>
      <c r="AB846"/>
      <c r="AC846"/>
      <c r="AD846"/>
      <c r="AE846"/>
    </row>
    <row r="847" spans="1:31">
      <c r="A847"/>
      <c r="B847"/>
      <c r="C847"/>
      <c r="D847"/>
      <c r="E847"/>
      <c r="F847"/>
      <c r="G847"/>
      <c r="H847"/>
      <c r="I847"/>
      <c r="J847"/>
      <c r="K847"/>
      <c r="L847"/>
      <c r="M847"/>
      <c r="N847"/>
      <c r="O847"/>
      <c r="P847"/>
      <c r="Q847"/>
      <c r="R847"/>
      <c r="S847"/>
      <c r="T847"/>
      <c r="U847"/>
      <c r="V847"/>
      <c r="W847"/>
      <c r="X847"/>
      <c r="Y847"/>
      <c r="Z847"/>
      <c r="AA847"/>
      <c r="AB847"/>
      <c r="AC847"/>
      <c r="AD847"/>
      <c r="AE847"/>
    </row>
    <row r="848" spans="1:31">
      <c r="A848"/>
      <c r="B848"/>
      <c r="C848"/>
      <c r="D848"/>
      <c r="E848"/>
      <c r="F848"/>
      <c r="G848"/>
      <c r="H848"/>
      <c r="I848"/>
      <c r="J848"/>
      <c r="K848"/>
      <c r="L848"/>
      <c r="M848"/>
      <c r="N848"/>
      <c r="O848"/>
      <c r="P848"/>
      <c r="Q848"/>
      <c r="R848"/>
      <c r="S848"/>
      <c r="T848"/>
      <c r="U848"/>
      <c r="V848"/>
      <c r="W848"/>
      <c r="X848"/>
      <c r="Y848"/>
      <c r="Z848"/>
      <c r="AA848"/>
      <c r="AB848"/>
      <c r="AC848"/>
      <c r="AD848"/>
      <c r="AE848"/>
    </row>
    <row r="849" spans="1:31">
      <c r="A849"/>
      <c r="B849"/>
      <c r="C849"/>
      <c r="D849"/>
      <c r="E849"/>
      <c r="F849"/>
      <c r="G849"/>
      <c r="H849"/>
      <c r="I849"/>
      <c r="J849"/>
      <c r="K849"/>
      <c r="L849"/>
      <c r="M849"/>
      <c r="N849"/>
      <c r="O849"/>
      <c r="P849"/>
      <c r="Q849"/>
      <c r="R849"/>
      <c r="S849"/>
      <c r="T849"/>
      <c r="U849"/>
      <c r="V849"/>
      <c r="W849"/>
      <c r="X849"/>
      <c r="Y849"/>
      <c r="Z849"/>
      <c r="AA849"/>
      <c r="AB849"/>
      <c r="AC849"/>
      <c r="AD849"/>
      <c r="AE849"/>
    </row>
    <row r="850" spans="1:31">
      <c r="A850"/>
      <c r="B850"/>
      <c r="C850"/>
      <c r="D850"/>
      <c r="E850"/>
      <c r="F850"/>
      <c r="G850"/>
      <c r="H850"/>
      <c r="I850"/>
      <c r="J850"/>
      <c r="K850"/>
      <c r="L850"/>
      <c r="M850"/>
      <c r="N850"/>
      <c r="O850"/>
      <c r="P850"/>
      <c r="Q850"/>
      <c r="R850"/>
      <c r="S850"/>
      <c r="T850"/>
      <c r="U850"/>
      <c r="V850"/>
      <c r="W850"/>
      <c r="X850"/>
      <c r="Y850"/>
      <c r="Z850"/>
      <c r="AA850"/>
      <c r="AB850"/>
      <c r="AC850"/>
      <c r="AD850"/>
      <c r="AE850"/>
    </row>
    <row r="851" spans="1:31">
      <c r="A851"/>
      <c r="B851"/>
      <c r="C851"/>
      <c r="D851"/>
      <c r="E851"/>
      <c r="F851"/>
      <c r="G851"/>
      <c r="H851"/>
      <c r="I851"/>
      <c r="J851"/>
      <c r="K851"/>
      <c r="L851"/>
      <c r="M851"/>
      <c r="N851"/>
      <c r="O851"/>
      <c r="P851"/>
      <c r="Q851"/>
      <c r="R851"/>
      <c r="S851"/>
      <c r="T851"/>
      <c r="U851"/>
      <c r="V851"/>
      <c r="W851"/>
      <c r="X851"/>
      <c r="Y851"/>
      <c r="Z851"/>
      <c r="AA851"/>
      <c r="AB851"/>
      <c r="AC851"/>
      <c r="AD851"/>
      <c r="AE851"/>
    </row>
    <row r="852" spans="1:31">
      <c r="A852"/>
      <c r="B852"/>
      <c r="C852"/>
      <c r="D852"/>
      <c r="E852"/>
      <c r="F852"/>
      <c r="G852"/>
      <c r="H852"/>
      <c r="I852"/>
      <c r="J852"/>
      <c r="K852"/>
      <c r="L852"/>
      <c r="M852"/>
      <c r="N852"/>
      <c r="O852"/>
      <c r="P852"/>
      <c r="Q852"/>
      <c r="R852"/>
      <c r="S852"/>
      <c r="T852"/>
      <c r="U852"/>
      <c r="V852"/>
      <c r="W852"/>
      <c r="X852"/>
      <c r="Y852"/>
      <c r="Z852"/>
      <c r="AA852"/>
      <c r="AB852"/>
      <c r="AC852"/>
      <c r="AD852"/>
      <c r="AE852"/>
    </row>
    <row r="853" spans="1:31">
      <c r="A853"/>
      <c r="B853"/>
      <c r="C853"/>
      <c r="D853"/>
      <c r="E853"/>
      <c r="F853"/>
      <c r="G853"/>
      <c r="H853"/>
      <c r="I853"/>
      <c r="J853"/>
      <c r="K853"/>
      <c r="L853"/>
      <c r="M853"/>
      <c r="N853"/>
      <c r="O853"/>
      <c r="P853"/>
      <c r="Q853"/>
      <c r="R853"/>
      <c r="S853"/>
      <c r="T853"/>
      <c r="U853"/>
      <c r="V853"/>
      <c r="W853"/>
      <c r="X853"/>
      <c r="Y853"/>
      <c r="Z853"/>
      <c r="AA853"/>
      <c r="AB853"/>
      <c r="AC853"/>
      <c r="AD853"/>
      <c r="AE853"/>
    </row>
    <row r="854" spans="1:31">
      <c r="A854"/>
      <c r="B854"/>
      <c r="C854"/>
      <c r="D854"/>
      <c r="E854"/>
      <c r="F854"/>
      <c r="G854"/>
      <c r="H854"/>
      <c r="I854"/>
      <c r="J854"/>
      <c r="K854"/>
      <c r="L854"/>
      <c r="M854"/>
      <c r="N854"/>
      <c r="O854"/>
      <c r="P854"/>
      <c r="Q854"/>
      <c r="R854"/>
      <c r="S854"/>
      <c r="T854"/>
      <c r="U854"/>
      <c r="V854"/>
      <c r="W854"/>
      <c r="X854"/>
      <c r="Y854"/>
      <c r="Z854"/>
      <c r="AA854"/>
      <c r="AB854"/>
      <c r="AC854"/>
      <c r="AD854"/>
      <c r="AE854"/>
    </row>
    <row r="855" spans="1:31">
      <c r="A855"/>
      <c r="B855"/>
      <c r="C855"/>
      <c r="D855"/>
      <c r="E855"/>
      <c r="F855"/>
      <c r="G855"/>
      <c r="H855"/>
      <c r="I855"/>
      <c r="J855"/>
      <c r="K855"/>
      <c r="L855"/>
      <c r="M855"/>
      <c r="N855"/>
      <c r="O855"/>
      <c r="P855"/>
      <c r="Q855"/>
      <c r="R855"/>
      <c r="S855"/>
      <c r="T855"/>
      <c r="U855"/>
      <c r="V855"/>
      <c r="W855"/>
      <c r="X855"/>
      <c r="Y855"/>
      <c r="Z855"/>
      <c r="AA855"/>
      <c r="AB855"/>
      <c r="AC855"/>
      <c r="AD855"/>
      <c r="AE855"/>
    </row>
    <row r="856" spans="1:31">
      <c r="A856"/>
      <c r="B856"/>
      <c r="C856"/>
      <c r="D856"/>
      <c r="E856"/>
      <c r="F856"/>
      <c r="G856"/>
      <c r="H856"/>
      <c r="I856"/>
      <c r="J856"/>
      <c r="K856"/>
      <c r="L856"/>
      <c r="M856"/>
      <c r="N856"/>
      <c r="O856"/>
      <c r="P856"/>
      <c r="Q856"/>
      <c r="R856"/>
      <c r="S856"/>
      <c r="T856"/>
      <c r="U856"/>
      <c r="V856"/>
      <c r="W856"/>
      <c r="X856"/>
      <c r="Y856"/>
      <c r="Z856"/>
      <c r="AA856"/>
      <c r="AB856"/>
      <c r="AC856"/>
      <c r="AD856"/>
      <c r="AE856"/>
    </row>
    <row r="857" spans="1:31">
      <c r="A857"/>
      <c r="B857"/>
      <c r="C857"/>
      <c r="D857"/>
      <c r="E857"/>
      <c r="F857"/>
      <c r="G857"/>
      <c r="H857"/>
      <c r="I857"/>
      <c r="J857"/>
      <c r="K857"/>
      <c r="L857"/>
      <c r="M857"/>
      <c r="N857"/>
      <c r="O857"/>
      <c r="P857"/>
      <c r="Q857"/>
      <c r="R857"/>
      <c r="S857"/>
      <c r="T857"/>
      <c r="U857"/>
      <c r="V857"/>
      <c r="W857"/>
      <c r="X857"/>
      <c r="Y857"/>
      <c r="Z857"/>
      <c r="AA857"/>
      <c r="AB857"/>
      <c r="AC857"/>
      <c r="AD857"/>
      <c r="AE857"/>
    </row>
    <row r="858" spans="1:31">
      <c r="A858"/>
      <c r="B858"/>
      <c r="C858"/>
      <c r="D858"/>
      <c r="E858"/>
      <c r="F858"/>
      <c r="G858"/>
      <c r="H858"/>
      <c r="I858"/>
      <c r="J858"/>
      <c r="K858"/>
      <c r="L858"/>
      <c r="M858"/>
      <c r="N858"/>
      <c r="O858"/>
      <c r="P858"/>
      <c r="Q858"/>
      <c r="R858"/>
      <c r="S858"/>
      <c r="T858"/>
      <c r="U858"/>
      <c r="V858"/>
      <c r="W858"/>
      <c r="X858"/>
      <c r="Y858"/>
      <c r="Z858"/>
      <c r="AA858"/>
      <c r="AB858"/>
      <c r="AC858"/>
      <c r="AD858"/>
      <c r="AE858"/>
    </row>
    <row r="859" spans="1:31">
      <c r="A859"/>
      <c r="B859"/>
      <c r="C859"/>
      <c r="D859"/>
      <c r="E859"/>
      <c r="F859"/>
      <c r="G859"/>
      <c r="H859"/>
      <c r="I859"/>
      <c r="J859"/>
      <c r="K859"/>
      <c r="L859"/>
      <c r="M859"/>
      <c r="N859"/>
      <c r="O859"/>
      <c r="P859"/>
      <c r="Q859"/>
      <c r="R859"/>
      <c r="S859"/>
      <c r="T859"/>
      <c r="U859"/>
      <c r="V859"/>
      <c r="W859"/>
      <c r="X859"/>
      <c r="Y859"/>
      <c r="Z859"/>
      <c r="AA859"/>
      <c r="AB859"/>
      <c r="AC859"/>
      <c r="AD859"/>
      <c r="AE859"/>
    </row>
    <row r="860" spans="1:31">
      <c r="A860"/>
      <c r="B860"/>
      <c r="C860"/>
      <c r="D860"/>
      <c r="E860"/>
      <c r="F860"/>
      <c r="G860"/>
      <c r="H860"/>
      <c r="I860"/>
      <c r="J860"/>
      <c r="K860"/>
      <c r="L860"/>
      <c r="M860"/>
      <c r="N860"/>
      <c r="O860"/>
      <c r="P860"/>
      <c r="Q860"/>
      <c r="R860"/>
      <c r="S860"/>
      <c r="T860"/>
      <c r="U860"/>
      <c r="V860"/>
      <c r="W860"/>
      <c r="X860"/>
      <c r="Y860"/>
      <c r="Z860"/>
      <c r="AA860"/>
      <c r="AB860"/>
      <c r="AC860"/>
      <c r="AD860"/>
      <c r="AE860"/>
    </row>
    <row r="861" spans="1:31">
      <c r="A861"/>
      <c r="B861"/>
      <c r="C861"/>
      <c r="D861"/>
      <c r="E861"/>
      <c r="F861"/>
      <c r="G861"/>
      <c r="H861"/>
      <c r="I861"/>
      <c r="J861"/>
      <c r="K861"/>
      <c r="L861"/>
      <c r="M861"/>
      <c r="N861"/>
      <c r="O861"/>
      <c r="P861"/>
      <c r="Q861"/>
      <c r="R861"/>
      <c r="S861"/>
      <c r="T861"/>
      <c r="U861"/>
      <c r="V861"/>
      <c r="W861"/>
      <c r="X861"/>
      <c r="Y861"/>
      <c r="Z861"/>
      <c r="AA861"/>
      <c r="AB861"/>
      <c r="AC861"/>
      <c r="AD861"/>
      <c r="AE861"/>
    </row>
    <row r="862" spans="1:31">
      <c r="A862"/>
      <c r="B862"/>
      <c r="C862"/>
      <c r="D862"/>
      <c r="E862"/>
      <c r="F862"/>
      <c r="G862"/>
      <c r="H862"/>
      <c r="I862"/>
      <c r="J862"/>
      <c r="K862"/>
      <c r="L862"/>
      <c r="M862"/>
      <c r="N862"/>
      <c r="O862"/>
      <c r="P862"/>
      <c r="Q862"/>
      <c r="R862"/>
      <c r="S862"/>
      <c r="T862"/>
      <c r="U862"/>
      <c r="V862"/>
      <c r="W862"/>
      <c r="X862"/>
      <c r="Y862"/>
      <c r="Z862"/>
      <c r="AA862"/>
      <c r="AB862"/>
      <c r="AC862"/>
      <c r="AD862"/>
      <c r="AE862"/>
    </row>
    <row r="863" spans="1:31">
      <c r="A863"/>
      <c r="B863"/>
      <c r="C863"/>
      <c r="D863"/>
      <c r="E863"/>
      <c r="F863"/>
      <c r="G863"/>
      <c r="H863"/>
      <c r="I863"/>
      <c r="J863"/>
      <c r="K863"/>
      <c r="L863"/>
      <c r="M863"/>
      <c r="N863"/>
      <c r="O863"/>
      <c r="P863"/>
      <c r="Q863"/>
      <c r="R863"/>
      <c r="S863"/>
      <c r="T863"/>
      <c r="U863"/>
      <c r="V863"/>
      <c r="W863"/>
      <c r="X863"/>
      <c r="Y863"/>
      <c r="Z863"/>
      <c r="AA863"/>
      <c r="AB863"/>
      <c r="AC863"/>
      <c r="AD863"/>
      <c r="AE863"/>
    </row>
    <row r="864" spans="1:31">
      <c r="A864"/>
      <c r="B864"/>
      <c r="C864"/>
      <c r="D864"/>
      <c r="E864"/>
      <c r="F864"/>
      <c r="G864"/>
      <c r="H864"/>
      <c r="I864"/>
      <c r="J864"/>
      <c r="K864"/>
      <c r="L864"/>
      <c r="M864"/>
      <c r="N864"/>
      <c r="O864"/>
      <c r="P864"/>
      <c r="Q864"/>
      <c r="R864"/>
      <c r="S864"/>
      <c r="T864"/>
      <c r="U864"/>
      <c r="V864"/>
      <c r="W864"/>
      <c r="X864"/>
      <c r="Y864"/>
      <c r="Z864"/>
      <c r="AA864"/>
      <c r="AB864"/>
      <c r="AC864"/>
      <c r="AD864"/>
      <c r="AE864"/>
    </row>
    <row r="865" spans="1:31">
      <c r="A865"/>
      <c r="B865"/>
      <c r="C865"/>
      <c r="D865"/>
      <c r="E865"/>
      <c r="F865"/>
      <c r="G865"/>
      <c r="H865"/>
      <c r="I865"/>
      <c r="J865"/>
      <c r="K865"/>
      <c r="L865"/>
      <c r="M865"/>
      <c r="N865"/>
      <c r="O865"/>
      <c r="P865"/>
      <c r="Q865"/>
      <c r="R865"/>
      <c r="S865"/>
      <c r="T865"/>
      <c r="U865"/>
      <c r="V865"/>
      <c r="W865"/>
      <c r="X865"/>
      <c r="Y865"/>
      <c r="Z865"/>
      <c r="AA865"/>
      <c r="AB865"/>
      <c r="AC865"/>
      <c r="AD865"/>
      <c r="AE865"/>
    </row>
    <row r="866" spans="1:31">
      <c r="A866"/>
      <c r="B866"/>
      <c r="C866"/>
      <c r="D866"/>
      <c r="E866"/>
      <c r="F866"/>
      <c r="G866"/>
      <c r="H866"/>
      <c r="I866"/>
      <c r="J866"/>
      <c r="K866"/>
      <c r="L866"/>
      <c r="M866"/>
      <c r="N866"/>
      <c r="O866"/>
      <c r="P866"/>
      <c r="Q866"/>
      <c r="R866"/>
      <c r="S866"/>
      <c r="T866"/>
      <c r="U866"/>
      <c r="V866"/>
      <c r="W866"/>
      <c r="X866"/>
      <c r="Y866"/>
      <c r="Z866"/>
      <c r="AA866"/>
      <c r="AB866"/>
      <c r="AC866"/>
      <c r="AD866"/>
      <c r="AE866"/>
    </row>
    <row r="867" spans="1:31">
      <c r="A867"/>
      <c r="B867"/>
      <c r="C867"/>
      <c r="D867"/>
      <c r="E867"/>
      <c r="F867"/>
      <c r="G867"/>
      <c r="H867"/>
      <c r="I867"/>
      <c r="J867"/>
      <c r="K867"/>
      <c r="L867"/>
      <c r="M867"/>
      <c r="N867"/>
      <c r="O867"/>
      <c r="P867"/>
      <c r="Q867"/>
      <c r="R867"/>
      <c r="S867"/>
      <c r="T867"/>
      <c r="U867"/>
      <c r="V867"/>
      <c r="W867"/>
      <c r="X867"/>
      <c r="Y867"/>
      <c r="Z867"/>
      <c r="AA867"/>
      <c r="AB867"/>
      <c r="AC867"/>
      <c r="AD867"/>
      <c r="AE867"/>
    </row>
    <row r="868" spans="1:31">
      <c r="A868"/>
      <c r="B868"/>
      <c r="C868"/>
      <c r="D868"/>
      <c r="E868"/>
      <c r="F868"/>
      <c r="G868"/>
      <c r="H868"/>
      <c r="I868"/>
      <c r="J868"/>
      <c r="K868"/>
      <c r="L868"/>
      <c r="M868"/>
      <c r="N868"/>
      <c r="O868"/>
      <c r="P868"/>
      <c r="Q868"/>
      <c r="R868"/>
      <c r="S868"/>
      <c r="T868"/>
      <c r="U868"/>
      <c r="V868"/>
      <c r="W868"/>
      <c r="X868"/>
      <c r="Y868"/>
      <c r="Z868"/>
      <c r="AA868"/>
      <c r="AB868"/>
      <c r="AC868"/>
      <c r="AD868"/>
      <c r="AE868"/>
    </row>
    <row r="869" spans="1:31">
      <c r="A869"/>
      <c r="B869"/>
      <c r="C869"/>
      <c r="D869"/>
      <c r="E869"/>
      <c r="F869"/>
      <c r="G869"/>
      <c r="H869"/>
      <c r="I869"/>
      <c r="J869"/>
      <c r="K869"/>
      <c r="L869"/>
      <c r="M869"/>
      <c r="N869"/>
      <c r="O869"/>
      <c r="P869"/>
      <c r="Q869"/>
      <c r="R869"/>
      <c r="S869"/>
      <c r="T869"/>
      <c r="U869"/>
      <c r="V869"/>
      <c r="W869"/>
      <c r="X869"/>
      <c r="Y869"/>
      <c r="Z869"/>
      <c r="AA869"/>
      <c r="AB869"/>
      <c r="AC869"/>
      <c r="AD869"/>
      <c r="AE869"/>
    </row>
    <row r="870" spans="1:31">
      <c r="A870"/>
      <c r="B870"/>
      <c r="C870"/>
      <c r="D870"/>
      <c r="E870"/>
      <c r="F870"/>
      <c r="G870"/>
      <c r="H870"/>
      <c r="I870"/>
      <c r="J870"/>
      <c r="K870"/>
      <c r="L870"/>
      <c r="M870"/>
      <c r="N870"/>
      <c r="O870"/>
      <c r="P870"/>
      <c r="Q870"/>
      <c r="R870"/>
      <c r="S870"/>
      <c r="T870"/>
      <c r="U870"/>
      <c r="V870"/>
      <c r="W870"/>
      <c r="X870"/>
      <c r="Y870"/>
      <c r="Z870"/>
      <c r="AA870"/>
      <c r="AB870"/>
      <c r="AC870"/>
      <c r="AD870"/>
      <c r="AE870"/>
    </row>
    <row r="871" spans="1:31">
      <c r="A871"/>
      <c r="B871"/>
      <c r="C871"/>
      <c r="D871"/>
      <c r="E871"/>
      <c r="F871"/>
      <c r="G871"/>
      <c r="H871"/>
      <c r="I871"/>
      <c r="J871"/>
      <c r="K871"/>
      <c r="L871"/>
      <c r="M871"/>
      <c r="N871"/>
      <c r="O871"/>
      <c r="P871"/>
      <c r="Q871"/>
      <c r="R871"/>
      <c r="S871"/>
      <c r="T871"/>
      <c r="U871"/>
      <c r="V871"/>
      <c r="W871"/>
      <c r="X871"/>
      <c r="Y871"/>
      <c r="Z871"/>
      <c r="AA871"/>
      <c r="AB871"/>
      <c r="AC871"/>
      <c r="AD871"/>
      <c r="AE871"/>
    </row>
    <row r="872" spans="1:31">
      <c r="A872"/>
      <c r="B872"/>
      <c r="C872"/>
      <c r="D872"/>
      <c r="E872"/>
      <c r="F872"/>
      <c r="G872"/>
      <c r="H872"/>
      <c r="I872"/>
      <c r="J872"/>
      <c r="K872"/>
      <c r="L872"/>
      <c r="M872"/>
      <c r="N872"/>
      <c r="O872"/>
      <c r="P872"/>
      <c r="Q872"/>
      <c r="R872"/>
      <c r="S872"/>
      <c r="T872"/>
      <c r="U872"/>
      <c r="V872"/>
      <c r="W872"/>
      <c r="X872"/>
      <c r="Y872"/>
      <c r="Z872"/>
      <c r="AA872"/>
      <c r="AB872"/>
      <c r="AC872"/>
      <c r="AD872"/>
      <c r="AE872"/>
    </row>
    <row r="873" spans="1:31">
      <c r="A873"/>
      <c r="B873"/>
      <c r="C873"/>
      <c r="D873"/>
      <c r="E873"/>
      <c r="F873"/>
      <c r="G873"/>
      <c r="H873"/>
      <c r="I873"/>
      <c r="J873"/>
      <c r="K873"/>
      <c r="L873"/>
      <c r="M873"/>
      <c r="N873"/>
      <c r="O873"/>
      <c r="P873"/>
      <c r="Q873"/>
      <c r="R873"/>
      <c r="S873"/>
      <c r="T873"/>
      <c r="U873"/>
      <c r="V873"/>
      <c r="W873"/>
      <c r="X873"/>
      <c r="Y873"/>
      <c r="Z873"/>
      <c r="AA873"/>
      <c r="AB873"/>
      <c r="AC873"/>
      <c r="AD873"/>
      <c r="AE873"/>
    </row>
    <row r="874" spans="1:31">
      <c r="A874"/>
      <c r="B874"/>
      <c r="C874"/>
      <c r="D874"/>
      <c r="E874"/>
      <c r="F874"/>
      <c r="G874"/>
      <c r="H874"/>
      <c r="I874"/>
      <c r="J874"/>
      <c r="K874"/>
      <c r="L874"/>
      <c r="M874"/>
      <c r="N874"/>
      <c r="O874"/>
      <c r="P874"/>
      <c r="Q874"/>
      <c r="R874"/>
      <c r="S874"/>
      <c r="T874"/>
      <c r="U874"/>
      <c r="V874"/>
      <c r="W874"/>
      <c r="X874"/>
      <c r="Y874"/>
      <c r="Z874"/>
      <c r="AA874"/>
      <c r="AB874"/>
      <c r="AC874"/>
      <c r="AD874"/>
      <c r="AE874"/>
    </row>
    <row r="875" spans="1:31">
      <c r="A875"/>
      <c r="B875"/>
      <c r="C875"/>
      <c r="D875"/>
      <c r="E875"/>
      <c r="F875"/>
      <c r="G875"/>
      <c r="H875"/>
      <c r="I875"/>
      <c r="J875"/>
      <c r="K875"/>
      <c r="L875"/>
      <c r="M875"/>
      <c r="N875"/>
      <c r="O875"/>
      <c r="P875"/>
      <c r="Q875"/>
      <c r="R875"/>
      <c r="S875"/>
      <c r="T875"/>
      <c r="U875"/>
      <c r="V875"/>
      <c r="W875"/>
      <c r="X875"/>
      <c r="Y875"/>
      <c r="Z875"/>
      <c r="AA875"/>
      <c r="AB875"/>
      <c r="AC875"/>
      <c r="AD875"/>
      <c r="AE875"/>
    </row>
    <row r="876" spans="1:31">
      <c r="A876"/>
      <c r="B876"/>
      <c r="C876"/>
      <c r="D876"/>
      <c r="E876"/>
      <c r="F876"/>
      <c r="G876"/>
      <c r="H876"/>
      <c r="I876"/>
      <c r="J876"/>
      <c r="K876"/>
      <c r="L876"/>
      <c r="M876"/>
      <c r="N876"/>
      <c r="O876"/>
      <c r="P876"/>
      <c r="Q876"/>
      <c r="R876"/>
      <c r="S876"/>
      <c r="T876"/>
      <c r="U876"/>
      <c r="V876"/>
      <c r="W876"/>
      <c r="X876"/>
      <c r="Y876"/>
      <c r="Z876"/>
      <c r="AA876"/>
      <c r="AB876"/>
      <c r="AC876"/>
      <c r="AD876"/>
      <c r="AE876"/>
    </row>
    <row r="877" spans="1:31">
      <c r="A877"/>
      <c r="B877"/>
      <c r="C877"/>
      <c r="D877"/>
      <c r="E877"/>
      <c r="F877"/>
      <c r="G877"/>
      <c r="H877"/>
      <c r="I877"/>
      <c r="J877"/>
      <c r="K877"/>
      <c r="L877"/>
      <c r="M877"/>
      <c r="N877"/>
      <c r="O877"/>
      <c r="P877"/>
      <c r="Q877"/>
      <c r="R877"/>
      <c r="S877"/>
      <c r="T877"/>
      <c r="U877"/>
      <c r="V877"/>
      <c r="W877"/>
      <c r="X877"/>
      <c r="Y877"/>
      <c r="Z877"/>
      <c r="AA877"/>
      <c r="AB877"/>
      <c r="AC877"/>
      <c r="AD877"/>
      <c r="AE877"/>
    </row>
    <row r="878" spans="1:31">
      <c r="A878"/>
      <c r="B878"/>
      <c r="C878"/>
      <c r="D878"/>
      <c r="E878"/>
      <c r="F878"/>
      <c r="G878"/>
      <c r="H878"/>
      <c r="I878"/>
      <c r="J878"/>
      <c r="K878"/>
      <c r="L878"/>
      <c r="M878"/>
      <c r="N878"/>
      <c r="O878"/>
      <c r="P878"/>
      <c r="Q878"/>
      <c r="R878"/>
      <c r="S878"/>
      <c r="T878"/>
      <c r="U878"/>
      <c r="V878"/>
      <c r="W878"/>
      <c r="X878"/>
      <c r="Y878"/>
      <c r="Z878"/>
      <c r="AA878"/>
      <c r="AB878"/>
      <c r="AC878"/>
      <c r="AD878"/>
      <c r="AE878"/>
    </row>
    <row r="879" spans="1:31">
      <c r="A879"/>
      <c r="B879"/>
      <c r="C879"/>
      <c r="D879"/>
      <c r="E879"/>
      <c r="F879"/>
      <c r="G879"/>
      <c r="H879"/>
      <c r="I879"/>
      <c r="J879"/>
      <c r="K879"/>
      <c r="L879"/>
      <c r="M879"/>
      <c r="N879"/>
      <c r="O879"/>
      <c r="P879"/>
      <c r="Q879"/>
      <c r="R879"/>
      <c r="S879"/>
      <c r="T879"/>
      <c r="U879"/>
      <c r="V879"/>
      <c r="W879"/>
      <c r="X879"/>
      <c r="Y879"/>
      <c r="Z879"/>
      <c r="AA879"/>
      <c r="AB879"/>
      <c r="AC879"/>
      <c r="AD879"/>
      <c r="AE879"/>
    </row>
    <row r="880" spans="1:31">
      <c r="A880"/>
      <c r="B880"/>
      <c r="C880"/>
      <c r="D880"/>
      <c r="E880"/>
      <c r="F880"/>
      <c r="G880"/>
      <c r="H880"/>
      <c r="I880"/>
      <c r="J880"/>
      <c r="K880"/>
      <c r="L880"/>
      <c r="M880"/>
      <c r="N880"/>
      <c r="O880"/>
      <c r="P880"/>
      <c r="Q880"/>
      <c r="R880"/>
      <c r="S880"/>
      <c r="T880"/>
      <c r="U880"/>
      <c r="V880"/>
      <c r="W880"/>
      <c r="X880"/>
      <c r="Y880"/>
      <c r="Z880"/>
      <c r="AA880"/>
      <c r="AB880"/>
      <c r="AC880"/>
      <c r="AD880"/>
      <c r="AE880"/>
    </row>
    <row r="881" spans="1:31">
      <c r="A881"/>
      <c r="B881"/>
      <c r="C881"/>
      <c r="D881"/>
      <c r="E881"/>
      <c r="F881"/>
      <c r="G881"/>
      <c r="H881"/>
      <c r="I881"/>
      <c r="J881"/>
      <c r="K881"/>
      <c r="L881"/>
      <c r="M881"/>
      <c r="N881"/>
      <c r="O881"/>
      <c r="P881"/>
      <c r="Q881"/>
      <c r="R881"/>
      <c r="S881"/>
      <c r="T881"/>
      <c r="U881"/>
      <c r="V881"/>
      <c r="W881"/>
      <c r="X881"/>
      <c r="Y881"/>
      <c r="Z881"/>
      <c r="AA881"/>
      <c r="AB881"/>
      <c r="AC881"/>
      <c r="AD881"/>
      <c r="AE881"/>
    </row>
    <row r="882" spans="1:31">
      <c r="A882"/>
      <c r="B882"/>
      <c r="C882"/>
      <c r="D882"/>
      <c r="E882"/>
      <c r="F882"/>
      <c r="G882"/>
      <c r="H882"/>
      <c r="I882"/>
      <c r="J882"/>
      <c r="K882"/>
      <c r="L882"/>
      <c r="M882"/>
      <c r="N882"/>
      <c r="O882"/>
      <c r="P882"/>
      <c r="Q882"/>
      <c r="R882"/>
      <c r="S882"/>
      <c r="T882"/>
      <c r="U882"/>
      <c r="V882"/>
      <c r="W882"/>
      <c r="X882"/>
      <c r="Y882"/>
      <c r="Z882"/>
      <c r="AA882"/>
      <c r="AB882"/>
      <c r="AC882"/>
      <c r="AD882"/>
      <c r="AE882"/>
    </row>
    <row r="883" spans="1:31">
      <c r="A883"/>
      <c r="B883"/>
      <c r="C883"/>
      <c r="D883"/>
      <c r="E883"/>
      <c r="F883"/>
      <c r="G883"/>
      <c r="H883"/>
      <c r="I883"/>
      <c r="J883"/>
      <c r="K883"/>
      <c r="L883"/>
      <c r="M883"/>
      <c r="N883"/>
      <c r="O883"/>
      <c r="P883"/>
      <c r="Q883"/>
      <c r="R883"/>
      <c r="S883"/>
      <c r="T883"/>
      <c r="U883"/>
      <c r="V883"/>
      <c r="W883"/>
      <c r="X883"/>
      <c r="Y883"/>
      <c r="Z883"/>
      <c r="AA883"/>
      <c r="AB883"/>
      <c r="AC883"/>
      <c r="AD883"/>
      <c r="AE883"/>
    </row>
    <row r="884" spans="1:31">
      <c r="A884"/>
      <c r="B884"/>
      <c r="C884"/>
      <c r="D884"/>
      <c r="E884"/>
      <c r="F884"/>
      <c r="G884"/>
      <c r="H884"/>
      <c r="I884"/>
      <c r="J884"/>
      <c r="K884"/>
      <c r="L884"/>
      <c r="M884"/>
      <c r="N884"/>
      <c r="O884"/>
      <c r="P884"/>
      <c r="Q884"/>
      <c r="R884"/>
      <c r="S884"/>
      <c r="T884"/>
      <c r="U884"/>
      <c r="V884"/>
      <c r="W884"/>
      <c r="X884"/>
      <c r="Y884"/>
      <c r="Z884"/>
      <c r="AA884"/>
      <c r="AB884"/>
      <c r="AC884"/>
      <c r="AD884"/>
      <c r="AE884"/>
    </row>
    <row r="885" spans="1:31">
      <c r="A885"/>
      <c r="B885"/>
      <c r="C885"/>
      <c r="D885"/>
      <c r="E885"/>
      <c r="F885"/>
      <c r="G885"/>
      <c r="H885"/>
      <c r="I885"/>
      <c r="J885"/>
      <c r="K885"/>
      <c r="L885"/>
      <c r="M885"/>
      <c r="N885"/>
      <c r="O885"/>
      <c r="P885"/>
      <c r="Q885"/>
      <c r="R885"/>
      <c r="S885"/>
      <c r="T885"/>
      <c r="U885"/>
      <c r="V885"/>
      <c r="W885"/>
      <c r="X885"/>
      <c r="Y885"/>
      <c r="Z885"/>
      <c r="AA885"/>
      <c r="AB885"/>
      <c r="AC885"/>
      <c r="AD885"/>
      <c r="AE885"/>
    </row>
    <row r="886" spans="1:31">
      <c r="A886"/>
      <c r="B886"/>
      <c r="C886"/>
      <c r="D886"/>
      <c r="E886"/>
      <c r="F886"/>
      <c r="G886"/>
      <c r="H886"/>
      <c r="I886"/>
      <c r="J886"/>
      <c r="K886"/>
      <c r="L886"/>
      <c r="M886"/>
      <c r="N886"/>
      <c r="O886"/>
      <c r="P886"/>
      <c r="Q886"/>
      <c r="R886"/>
      <c r="S886"/>
      <c r="T886"/>
      <c r="U886"/>
      <c r="V886"/>
      <c r="W886"/>
      <c r="X886"/>
      <c r="Y886"/>
      <c r="Z886"/>
      <c r="AA886"/>
      <c r="AB886"/>
      <c r="AC886"/>
      <c r="AD886"/>
      <c r="AE886"/>
    </row>
    <row r="887" spans="1:31">
      <c r="A887"/>
      <c r="B887"/>
      <c r="C887"/>
      <c r="D887"/>
      <c r="E887"/>
      <c r="F887"/>
      <c r="G887"/>
      <c r="H887"/>
      <c r="I887"/>
      <c r="J887"/>
      <c r="K887"/>
      <c r="L887"/>
      <c r="M887"/>
      <c r="N887"/>
      <c r="O887"/>
      <c r="P887"/>
      <c r="Q887"/>
      <c r="R887"/>
      <c r="S887"/>
      <c r="T887"/>
      <c r="U887"/>
      <c r="V887"/>
      <c r="W887"/>
      <c r="X887"/>
      <c r="Y887"/>
      <c r="Z887"/>
      <c r="AA887"/>
      <c r="AB887"/>
      <c r="AC887"/>
      <c r="AD887"/>
      <c r="AE887"/>
    </row>
    <row r="888" spans="1:31">
      <c r="A888"/>
      <c r="B888"/>
      <c r="C888"/>
      <c r="D888"/>
      <c r="E888"/>
      <c r="F888"/>
      <c r="G888"/>
      <c r="H888"/>
      <c r="I888"/>
      <c r="J888"/>
      <c r="K888"/>
      <c r="L888"/>
      <c r="M888"/>
      <c r="N888"/>
      <c r="O888"/>
      <c r="P888"/>
      <c r="Q888"/>
      <c r="R888"/>
      <c r="S888"/>
      <c r="T888"/>
      <c r="U888"/>
      <c r="V888"/>
      <c r="W888"/>
      <c r="X888"/>
      <c r="Y888"/>
      <c r="Z888"/>
      <c r="AA888"/>
      <c r="AB888"/>
      <c r="AC888"/>
      <c r="AD888"/>
      <c r="AE888"/>
    </row>
    <row r="889" spans="1:31">
      <c r="A889"/>
      <c r="B889"/>
      <c r="C889"/>
      <c r="D889"/>
      <c r="E889"/>
      <c r="F889"/>
      <c r="G889"/>
      <c r="H889"/>
      <c r="I889"/>
      <c r="J889"/>
      <c r="K889"/>
      <c r="L889"/>
      <c r="M889"/>
      <c r="N889"/>
      <c r="O889"/>
      <c r="P889"/>
      <c r="Q889"/>
      <c r="R889"/>
      <c r="S889"/>
      <c r="T889"/>
      <c r="U889"/>
      <c r="V889"/>
      <c r="W889"/>
      <c r="X889"/>
      <c r="Y889"/>
      <c r="Z889"/>
      <c r="AA889"/>
      <c r="AB889"/>
      <c r="AC889"/>
      <c r="AD889"/>
      <c r="AE889"/>
    </row>
    <row r="890" spans="1:31">
      <c r="A890"/>
      <c r="B890"/>
      <c r="C890"/>
      <c r="D890"/>
      <c r="E890"/>
      <c r="F890"/>
      <c r="G890"/>
      <c r="H890"/>
      <c r="I890"/>
      <c r="J890"/>
      <c r="K890"/>
      <c r="L890"/>
      <c r="M890"/>
      <c r="N890"/>
      <c r="O890"/>
      <c r="P890"/>
      <c r="Q890"/>
      <c r="R890"/>
      <c r="S890"/>
      <c r="T890"/>
      <c r="U890"/>
      <c r="V890"/>
      <c r="W890"/>
      <c r="X890"/>
      <c r="Y890"/>
      <c r="Z890"/>
      <c r="AA890"/>
      <c r="AB890"/>
      <c r="AC890"/>
      <c r="AD890"/>
      <c r="AE890"/>
    </row>
    <row r="891" spans="1:31">
      <c r="A891"/>
      <c r="B891"/>
      <c r="C891"/>
      <c r="D891"/>
      <c r="E891"/>
      <c r="F891"/>
      <c r="G891"/>
      <c r="H891"/>
      <c r="I891"/>
      <c r="J891"/>
      <c r="K891"/>
      <c r="L891"/>
      <c r="M891"/>
      <c r="N891"/>
      <c r="O891"/>
      <c r="P891"/>
      <c r="Q891"/>
      <c r="R891"/>
      <c r="S891"/>
      <c r="T891"/>
      <c r="U891"/>
      <c r="V891"/>
      <c r="W891"/>
      <c r="X891"/>
      <c r="Y891"/>
      <c r="Z891"/>
      <c r="AA891"/>
      <c r="AB891"/>
      <c r="AC891"/>
      <c r="AD891"/>
      <c r="AE891"/>
    </row>
    <row r="892" spans="1:31">
      <c r="A892"/>
      <c r="B892"/>
      <c r="C892"/>
      <c r="D892"/>
      <c r="E892"/>
      <c r="F892"/>
      <c r="G892"/>
      <c r="H892"/>
      <c r="I892"/>
      <c r="J892"/>
      <c r="K892"/>
      <c r="L892"/>
      <c r="M892"/>
      <c r="N892"/>
      <c r="O892"/>
      <c r="P892"/>
      <c r="Q892"/>
      <c r="R892"/>
      <c r="S892"/>
      <c r="T892"/>
      <c r="U892"/>
      <c r="V892"/>
      <c r="W892"/>
      <c r="X892"/>
      <c r="Y892"/>
      <c r="Z892"/>
      <c r="AA892"/>
      <c r="AB892"/>
      <c r="AC892"/>
      <c r="AD892"/>
      <c r="AE892"/>
    </row>
    <row r="893" spans="1:31">
      <c r="A893"/>
      <c r="B893"/>
      <c r="C893"/>
      <c r="D893"/>
      <c r="E893"/>
      <c r="F893"/>
      <c r="G893"/>
      <c r="H893"/>
      <c r="I893"/>
      <c r="J893"/>
      <c r="K893"/>
      <c r="L893"/>
      <c r="M893"/>
      <c r="N893"/>
      <c r="O893"/>
      <c r="P893"/>
      <c r="Q893"/>
      <c r="R893"/>
      <c r="S893"/>
      <c r="T893"/>
      <c r="U893"/>
      <c r="V893"/>
      <c r="W893"/>
      <c r="X893"/>
      <c r="Y893"/>
      <c r="Z893"/>
      <c r="AA893"/>
      <c r="AB893"/>
      <c r="AC893"/>
      <c r="AD893"/>
      <c r="AE893"/>
    </row>
    <row r="894" spans="1:31">
      <c r="A894"/>
      <c r="B894"/>
      <c r="C894"/>
      <c r="D894"/>
      <c r="E894"/>
      <c r="F894"/>
      <c r="G894"/>
      <c r="H894"/>
      <c r="I894"/>
      <c r="J894"/>
      <c r="K894"/>
      <c r="L894"/>
      <c r="M894"/>
      <c r="N894"/>
      <c r="O894"/>
      <c r="P894"/>
      <c r="Q894"/>
      <c r="R894"/>
      <c r="S894"/>
      <c r="T894"/>
      <c r="U894"/>
      <c r="V894"/>
      <c r="W894"/>
      <c r="X894"/>
      <c r="Y894"/>
      <c r="Z894"/>
      <c r="AA894"/>
      <c r="AB894"/>
      <c r="AC894"/>
      <c r="AD894"/>
      <c r="AE894"/>
    </row>
    <row r="895" spans="1:31">
      <c r="A895"/>
      <c r="B895"/>
      <c r="C895"/>
      <c r="D895"/>
      <c r="E895"/>
      <c r="F895"/>
      <c r="G895"/>
      <c r="H895"/>
      <c r="I895"/>
      <c r="J895"/>
      <c r="K895"/>
      <c r="L895"/>
      <c r="M895"/>
      <c r="N895"/>
      <c r="O895"/>
      <c r="P895"/>
      <c r="Q895"/>
      <c r="R895"/>
      <c r="S895"/>
      <c r="T895"/>
      <c r="U895"/>
      <c r="V895"/>
      <c r="W895"/>
      <c r="X895"/>
      <c r="Y895"/>
      <c r="Z895"/>
      <c r="AA895"/>
      <c r="AB895"/>
      <c r="AC895"/>
      <c r="AD895"/>
      <c r="AE895"/>
    </row>
    <row r="896" spans="1:31">
      <c r="A896"/>
      <c r="B896"/>
      <c r="C896"/>
      <c r="D896"/>
      <c r="E896"/>
      <c r="F896"/>
      <c r="G896"/>
      <c r="H896"/>
      <c r="I896"/>
      <c r="J896"/>
      <c r="K896"/>
      <c r="L896"/>
      <c r="M896"/>
      <c r="N896"/>
      <c r="O896"/>
      <c r="P896"/>
      <c r="Q896"/>
      <c r="R896"/>
      <c r="S896"/>
      <c r="T896"/>
      <c r="U896"/>
      <c r="V896"/>
      <c r="W896"/>
      <c r="X896"/>
      <c r="Y896"/>
      <c r="Z896"/>
      <c r="AA896"/>
      <c r="AB896"/>
      <c r="AC896"/>
      <c r="AD896"/>
      <c r="AE896"/>
    </row>
    <row r="897" spans="1:31">
      <c r="A897"/>
      <c r="B897"/>
      <c r="C897"/>
      <c r="D897"/>
      <c r="E897"/>
      <c r="F897"/>
      <c r="G897"/>
      <c r="H897"/>
      <c r="I897"/>
      <c r="J897"/>
      <c r="K897"/>
      <c r="L897"/>
      <c r="M897"/>
      <c r="N897"/>
      <c r="O897"/>
      <c r="P897"/>
      <c r="Q897"/>
      <c r="R897"/>
      <c r="S897"/>
      <c r="T897"/>
      <c r="U897"/>
      <c r="V897"/>
      <c r="W897"/>
      <c r="X897"/>
      <c r="Y897"/>
      <c r="Z897"/>
      <c r="AA897"/>
      <c r="AB897"/>
      <c r="AC897"/>
      <c r="AD897"/>
      <c r="AE897"/>
    </row>
    <row r="898" spans="1:31">
      <c r="A898"/>
      <c r="B898"/>
      <c r="C898"/>
      <c r="D898"/>
      <c r="E898"/>
      <c r="F898"/>
      <c r="G898"/>
      <c r="H898"/>
      <c r="I898"/>
      <c r="J898"/>
      <c r="K898"/>
      <c r="L898"/>
      <c r="M898"/>
      <c r="N898"/>
      <c r="O898"/>
      <c r="P898"/>
      <c r="Q898"/>
      <c r="R898"/>
      <c r="S898"/>
      <c r="T898"/>
      <c r="U898"/>
      <c r="V898"/>
      <c r="W898"/>
      <c r="X898"/>
      <c r="Y898"/>
      <c r="Z898"/>
      <c r="AA898"/>
      <c r="AB898"/>
      <c r="AC898"/>
      <c r="AD898"/>
      <c r="AE898"/>
    </row>
    <row r="899" spans="1:31">
      <c r="A899"/>
      <c r="B899"/>
      <c r="C899"/>
      <c r="D899"/>
      <c r="E899"/>
      <c r="F899"/>
      <c r="G899"/>
      <c r="H899"/>
      <c r="I899"/>
      <c r="J899"/>
      <c r="K899"/>
      <c r="L899"/>
      <c r="M899"/>
      <c r="N899"/>
      <c r="O899"/>
      <c r="P899"/>
      <c r="Q899"/>
      <c r="R899"/>
      <c r="S899"/>
      <c r="T899"/>
      <c r="U899"/>
      <c r="V899"/>
      <c r="W899"/>
      <c r="X899"/>
      <c r="Y899"/>
      <c r="Z899"/>
      <c r="AA899"/>
      <c r="AB899"/>
      <c r="AC899"/>
      <c r="AD899"/>
      <c r="AE899"/>
    </row>
    <row r="900" spans="1:31">
      <c r="A900"/>
      <c r="B900"/>
      <c r="C900"/>
      <c r="D900"/>
      <c r="E900"/>
      <c r="F900"/>
      <c r="G900"/>
      <c r="H900"/>
      <c r="I900"/>
      <c r="J900"/>
      <c r="K900"/>
      <c r="L900"/>
      <c r="M900"/>
      <c r="N900"/>
      <c r="O900"/>
      <c r="P900"/>
      <c r="Q900"/>
      <c r="R900"/>
      <c r="S900"/>
      <c r="T900"/>
      <c r="U900"/>
      <c r="V900"/>
      <c r="W900"/>
      <c r="X900"/>
      <c r="Y900"/>
      <c r="Z900"/>
      <c r="AA900"/>
      <c r="AB900"/>
      <c r="AC900"/>
      <c r="AD900"/>
      <c r="AE900"/>
    </row>
    <row r="901" spans="1:31">
      <c r="A901"/>
      <c r="B901"/>
      <c r="C901"/>
      <c r="D901"/>
      <c r="E901"/>
      <c r="F901"/>
      <c r="G901"/>
      <c r="H901"/>
      <c r="I901"/>
      <c r="J901"/>
      <c r="K901"/>
      <c r="L901"/>
      <c r="M901"/>
      <c r="N901"/>
      <c r="O901"/>
      <c r="P901"/>
      <c r="Q901"/>
      <c r="R901"/>
      <c r="S901"/>
      <c r="T901"/>
      <c r="U901"/>
      <c r="V901"/>
      <c r="W901"/>
      <c r="X901"/>
      <c r="Y901"/>
      <c r="Z901"/>
      <c r="AA901"/>
      <c r="AB901"/>
      <c r="AC901"/>
      <c r="AD901"/>
      <c r="AE901"/>
    </row>
    <row r="902" spans="1:31">
      <c r="A902"/>
      <c r="B902"/>
      <c r="C902"/>
      <c r="D902"/>
      <c r="E902"/>
      <c r="F902"/>
      <c r="G902"/>
      <c r="H902"/>
      <c r="I902"/>
      <c r="J902"/>
      <c r="K902"/>
      <c r="L902"/>
      <c r="M902"/>
      <c r="N902"/>
      <c r="O902"/>
      <c r="P902"/>
      <c r="Q902"/>
      <c r="R902"/>
      <c r="S902"/>
      <c r="T902"/>
      <c r="U902"/>
      <c r="V902"/>
      <c r="W902"/>
      <c r="X902"/>
      <c r="Y902"/>
      <c r="Z902"/>
      <c r="AA902"/>
      <c r="AB902"/>
      <c r="AC902"/>
      <c r="AD902"/>
      <c r="AE902"/>
    </row>
    <row r="903" spans="1:31">
      <c r="A903"/>
      <c r="B903"/>
      <c r="C903"/>
      <c r="D903"/>
      <c r="E903"/>
      <c r="F903"/>
      <c r="G903"/>
      <c r="H903"/>
      <c r="I903"/>
      <c r="J903"/>
      <c r="K903"/>
      <c r="L903"/>
      <c r="M903"/>
      <c r="N903"/>
      <c r="O903"/>
      <c r="P903"/>
      <c r="Q903"/>
      <c r="R903"/>
      <c r="S903"/>
      <c r="T903"/>
      <c r="U903"/>
      <c r="V903"/>
      <c r="W903"/>
      <c r="X903"/>
      <c r="Y903"/>
      <c r="Z903"/>
      <c r="AA903"/>
      <c r="AB903"/>
      <c r="AC903"/>
      <c r="AD903"/>
      <c r="AE903"/>
    </row>
    <row r="904" spans="1:31">
      <c r="A904"/>
      <c r="B904"/>
      <c r="C904"/>
      <c r="D904"/>
      <c r="E904"/>
      <c r="F904"/>
      <c r="G904"/>
      <c r="H904"/>
      <c r="I904"/>
      <c r="J904"/>
      <c r="K904"/>
      <c r="L904"/>
      <c r="M904"/>
      <c r="N904"/>
      <c r="O904"/>
      <c r="P904"/>
      <c r="Q904"/>
      <c r="R904"/>
      <c r="S904"/>
      <c r="T904"/>
      <c r="U904"/>
      <c r="V904"/>
      <c r="W904"/>
      <c r="X904"/>
      <c r="Y904"/>
      <c r="Z904"/>
      <c r="AA904"/>
      <c r="AB904"/>
      <c r="AC904"/>
      <c r="AD904"/>
      <c r="AE904"/>
    </row>
    <row r="905" spans="1:31">
      <c r="A905"/>
      <c r="B905"/>
      <c r="C905"/>
      <c r="D905"/>
      <c r="E905"/>
      <c r="F905"/>
      <c r="G905"/>
      <c r="H905"/>
      <c r="I905"/>
      <c r="J905"/>
      <c r="K905"/>
      <c r="L905"/>
      <c r="M905"/>
      <c r="N905"/>
      <c r="O905"/>
      <c r="P905"/>
      <c r="Q905"/>
      <c r="R905"/>
      <c r="S905"/>
      <c r="T905"/>
      <c r="U905"/>
      <c r="V905"/>
      <c r="W905"/>
      <c r="X905"/>
      <c r="Y905"/>
      <c r="Z905"/>
      <c r="AA905"/>
      <c r="AB905"/>
      <c r="AC905"/>
      <c r="AD905"/>
      <c r="AE905"/>
    </row>
    <row r="906" spans="1:31">
      <c r="A906"/>
      <c r="B906"/>
      <c r="C906"/>
      <c r="D906"/>
      <c r="E906"/>
      <c r="F906"/>
      <c r="G906"/>
      <c r="H906"/>
      <c r="I906"/>
      <c r="J906"/>
      <c r="K906"/>
      <c r="L906"/>
      <c r="M906"/>
      <c r="N906"/>
      <c r="O906"/>
      <c r="P906"/>
      <c r="Q906"/>
      <c r="R906"/>
      <c r="S906"/>
      <c r="T906"/>
      <c r="U906"/>
      <c r="V906"/>
      <c r="W906"/>
      <c r="X906"/>
      <c r="Y906"/>
      <c r="Z906"/>
      <c r="AA906"/>
      <c r="AB906"/>
      <c r="AC906"/>
      <c r="AD906"/>
      <c r="AE906"/>
    </row>
    <row r="907" spans="1:31">
      <c r="A907"/>
      <c r="B907"/>
      <c r="C907"/>
      <c r="D907"/>
      <c r="E907"/>
      <c r="F907"/>
      <c r="G907"/>
      <c r="H907"/>
      <c r="I907"/>
      <c r="J907"/>
      <c r="K907"/>
      <c r="L907"/>
      <c r="M907"/>
      <c r="N907"/>
      <c r="O907"/>
      <c r="P907"/>
      <c r="Q907"/>
      <c r="R907"/>
      <c r="S907"/>
      <c r="T907"/>
      <c r="U907"/>
      <c r="V907"/>
      <c r="W907"/>
      <c r="X907"/>
      <c r="Y907"/>
      <c r="Z907"/>
      <c r="AA907"/>
      <c r="AB907"/>
      <c r="AC907"/>
      <c r="AD907"/>
      <c r="AE907"/>
    </row>
    <row r="908" spans="1:31">
      <c r="A908"/>
      <c r="B908"/>
      <c r="C908"/>
      <c r="D908"/>
      <c r="E908"/>
      <c r="F908"/>
      <c r="G908"/>
      <c r="H908"/>
      <c r="I908"/>
      <c r="J908"/>
      <c r="K908"/>
      <c r="L908"/>
      <c r="M908"/>
      <c r="N908"/>
      <c r="O908"/>
      <c r="P908"/>
      <c r="Q908"/>
      <c r="R908"/>
      <c r="S908"/>
      <c r="T908"/>
      <c r="U908"/>
      <c r="V908"/>
      <c r="W908"/>
      <c r="X908"/>
      <c r="Y908"/>
      <c r="Z908"/>
      <c r="AA908"/>
      <c r="AB908"/>
      <c r="AC908"/>
      <c r="AD908"/>
      <c r="AE908"/>
    </row>
    <row r="909" spans="1:31">
      <c r="A909"/>
      <c r="B909"/>
      <c r="C909"/>
      <c r="D909"/>
      <c r="E909"/>
      <c r="F909"/>
      <c r="G909"/>
      <c r="H909"/>
      <c r="I909"/>
      <c r="J909"/>
      <c r="K909"/>
      <c r="L909"/>
      <c r="M909"/>
      <c r="N909"/>
      <c r="O909"/>
      <c r="P909"/>
      <c r="Q909"/>
      <c r="R909"/>
      <c r="S909"/>
      <c r="T909"/>
      <c r="U909"/>
      <c r="V909"/>
      <c r="W909"/>
      <c r="X909"/>
      <c r="Y909"/>
      <c r="Z909"/>
      <c r="AA909"/>
      <c r="AB909"/>
      <c r="AC909"/>
      <c r="AD909"/>
      <c r="AE909"/>
    </row>
    <row r="910" spans="1:31">
      <c r="A910"/>
      <c r="B910"/>
      <c r="C910"/>
      <c r="D910"/>
      <c r="E910"/>
      <c r="F910"/>
      <c r="G910"/>
      <c r="H910"/>
      <c r="I910"/>
      <c r="J910"/>
      <c r="K910"/>
      <c r="L910"/>
      <c r="M910"/>
      <c r="N910"/>
      <c r="O910"/>
      <c r="P910"/>
      <c r="Q910"/>
      <c r="R910"/>
      <c r="S910"/>
      <c r="T910"/>
      <c r="U910"/>
      <c r="V910"/>
      <c r="W910"/>
      <c r="X910"/>
      <c r="Y910"/>
      <c r="Z910"/>
      <c r="AA910"/>
      <c r="AB910"/>
      <c r="AC910"/>
      <c r="AD910"/>
      <c r="AE910"/>
    </row>
    <row r="911" spans="1:31">
      <c r="A911"/>
      <c r="B911"/>
      <c r="C911"/>
      <c r="D911"/>
      <c r="E911"/>
      <c r="F911"/>
      <c r="G911"/>
      <c r="H911"/>
      <c r="I911"/>
      <c r="J911"/>
      <c r="K911"/>
      <c r="L911"/>
      <c r="M911"/>
      <c r="N911"/>
      <c r="O911"/>
      <c r="P911"/>
      <c r="Q911"/>
      <c r="R911"/>
      <c r="S911"/>
      <c r="T911"/>
      <c r="U911"/>
      <c r="V911"/>
      <c r="W911"/>
      <c r="X911"/>
      <c r="Y911"/>
      <c r="Z911"/>
      <c r="AA911"/>
      <c r="AB911"/>
      <c r="AC911"/>
      <c r="AD911"/>
      <c r="AE911"/>
    </row>
    <row r="912" spans="1:31">
      <c r="A912"/>
      <c r="B912"/>
      <c r="C912"/>
      <c r="D912"/>
      <c r="E912"/>
      <c r="F912"/>
      <c r="G912"/>
      <c r="H912"/>
      <c r="I912"/>
      <c r="J912"/>
      <c r="K912"/>
      <c r="L912"/>
      <c r="M912"/>
      <c r="N912"/>
      <c r="O912"/>
      <c r="P912"/>
      <c r="Q912"/>
      <c r="R912"/>
      <c r="S912"/>
      <c r="T912"/>
      <c r="U912"/>
      <c r="V912"/>
      <c r="W912"/>
      <c r="X912"/>
      <c r="Y912"/>
      <c r="Z912"/>
      <c r="AA912"/>
      <c r="AB912"/>
      <c r="AC912"/>
      <c r="AD912"/>
      <c r="AE912"/>
    </row>
    <row r="913" spans="1:31">
      <c r="A913"/>
      <c r="B913"/>
      <c r="C913"/>
      <c r="D913"/>
      <c r="E913"/>
      <c r="F913"/>
      <c r="G913"/>
      <c r="H913"/>
      <c r="I913"/>
      <c r="J913"/>
      <c r="K913"/>
      <c r="L913"/>
      <c r="M913"/>
      <c r="N913"/>
      <c r="O913"/>
      <c r="P913"/>
      <c r="Q913"/>
      <c r="R913"/>
      <c r="S913"/>
      <c r="T913"/>
      <c r="U913"/>
      <c r="V913"/>
      <c r="W913"/>
      <c r="X913"/>
      <c r="Y913"/>
      <c r="Z913"/>
      <c r="AA913"/>
      <c r="AB913"/>
      <c r="AC913"/>
      <c r="AD913"/>
      <c r="AE913"/>
    </row>
    <row r="914" spans="1:31">
      <c r="A914"/>
      <c r="B914"/>
      <c r="C914"/>
      <c r="D914"/>
      <c r="E914"/>
      <c r="F914"/>
      <c r="G914"/>
      <c r="H914"/>
      <c r="I914"/>
      <c r="J914"/>
      <c r="K914"/>
      <c r="L914"/>
      <c r="M914"/>
      <c r="N914"/>
      <c r="O914"/>
      <c r="P914"/>
      <c r="Q914"/>
      <c r="R914"/>
      <c r="S914"/>
      <c r="T914"/>
      <c r="U914"/>
      <c r="V914"/>
      <c r="W914"/>
      <c r="X914"/>
      <c r="Y914"/>
      <c r="Z914"/>
      <c r="AA914"/>
      <c r="AB914"/>
      <c r="AC914"/>
      <c r="AD914"/>
      <c r="AE914"/>
    </row>
    <row r="915" spans="1:31">
      <c r="A915"/>
      <c r="B915"/>
      <c r="C915"/>
      <c r="D915"/>
      <c r="E915"/>
      <c r="F915"/>
      <c r="G915"/>
      <c r="H915"/>
      <c r="I915"/>
      <c r="J915"/>
      <c r="K915"/>
      <c r="L915"/>
      <c r="M915"/>
      <c r="N915"/>
      <c r="O915"/>
      <c r="P915"/>
      <c r="Q915"/>
      <c r="R915"/>
      <c r="S915"/>
      <c r="T915"/>
      <c r="U915"/>
      <c r="V915"/>
      <c r="W915"/>
      <c r="X915"/>
      <c r="Y915"/>
      <c r="Z915"/>
      <c r="AA915"/>
      <c r="AB915"/>
      <c r="AC915"/>
      <c r="AD915"/>
      <c r="AE915"/>
    </row>
    <row r="916" spans="1:31">
      <c r="A916"/>
      <c r="B916"/>
      <c r="C916"/>
      <c r="D916"/>
      <c r="E916"/>
      <c r="F916"/>
      <c r="G916"/>
      <c r="H916"/>
      <c r="I916"/>
      <c r="J916"/>
      <c r="K916"/>
      <c r="L916"/>
      <c r="M916"/>
      <c r="N916"/>
      <c r="O916"/>
      <c r="P916"/>
      <c r="Q916"/>
      <c r="R916"/>
      <c r="S916"/>
      <c r="T916"/>
      <c r="U916"/>
      <c r="V916"/>
      <c r="W916"/>
      <c r="X916"/>
      <c r="Y916"/>
      <c r="Z916"/>
      <c r="AA916"/>
      <c r="AB916"/>
      <c r="AC916"/>
      <c r="AD916"/>
      <c r="AE916"/>
    </row>
    <row r="917" spans="1:31">
      <c r="A917"/>
      <c r="B917"/>
      <c r="C917"/>
      <c r="D917"/>
      <c r="E917"/>
      <c r="F917"/>
      <c r="G917"/>
      <c r="H917"/>
      <c r="I917"/>
      <c r="J917"/>
      <c r="K917"/>
      <c r="L917"/>
      <c r="M917"/>
      <c r="N917"/>
      <c r="O917"/>
      <c r="P917"/>
      <c r="Q917"/>
      <c r="R917"/>
      <c r="S917"/>
      <c r="T917"/>
      <c r="U917"/>
      <c r="V917"/>
      <c r="W917"/>
      <c r="X917"/>
      <c r="Y917"/>
      <c r="Z917"/>
      <c r="AA917"/>
      <c r="AB917"/>
      <c r="AC917"/>
      <c r="AD917"/>
      <c r="AE917"/>
    </row>
    <row r="918" spans="1:31">
      <c r="A918"/>
      <c r="B918"/>
      <c r="C918"/>
      <c r="D918"/>
      <c r="E918"/>
      <c r="F918"/>
      <c r="G918"/>
      <c r="H918"/>
      <c r="I918"/>
      <c r="J918"/>
      <c r="K918"/>
      <c r="L918"/>
      <c r="M918"/>
      <c r="N918"/>
      <c r="O918"/>
      <c r="P918"/>
      <c r="Q918"/>
      <c r="R918"/>
      <c r="S918"/>
      <c r="T918"/>
      <c r="U918"/>
      <c r="V918"/>
      <c r="W918"/>
      <c r="X918"/>
      <c r="Y918"/>
      <c r="Z918"/>
      <c r="AA918"/>
      <c r="AB918"/>
      <c r="AC918"/>
      <c r="AD918"/>
      <c r="AE918"/>
    </row>
    <row r="919" spans="1:31">
      <c r="A919"/>
      <c r="B919"/>
      <c r="C919"/>
      <c r="D919"/>
      <c r="E919"/>
      <c r="F919"/>
      <c r="G919"/>
      <c r="H919"/>
      <c r="I919"/>
      <c r="J919"/>
      <c r="K919"/>
      <c r="L919"/>
      <c r="M919"/>
      <c r="N919"/>
      <c r="O919"/>
      <c r="P919"/>
      <c r="Q919"/>
      <c r="R919"/>
      <c r="S919"/>
      <c r="T919"/>
      <c r="U919"/>
      <c r="V919"/>
      <c r="W919"/>
      <c r="X919"/>
      <c r="Y919"/>
      <c r="Z919"/>
      <c r="AA919"/>
      <c r="AB919"/>
      <c r="AC919"/>
      <c r="AD919"/>
      <c r="AE919"/>
    </row>
    <row r="920" spans="1:31">
      <c r="A920"/>
      <c r="B920"/>
      <c r="C920"/>
      <c r="D920"/>
      <c r="E920"/>
      <c r="F920"/>
      <c r="G920"/>
      <c r="H920"/>
      <c r="I920"/>
      <c r="J920"/>
      <c r="K920"/>
      <c r="L920"/>
      <c r="M920"/>
      <c r="N920"/>
      <c r="O920"/>
      <c r="P920"/>
      <c r="Q920"/>
      <c r="R920"/>
      <c r="S920"/>
      <c r="T920"/>
      <c r="U920"/>
      <c r="V920"/>
      <c r="W920"/>
      <c r="X920"/>
      <c r="Y920"/>
      <c r="Z920"/>
      <c r="AA920"/>
      <c r="AB920"/>
      <c r="AC920"/>
      <c r="AD920"/>
      <c r="AE920"/>
    </row>
    <row r="921" spans="1:31">
      <c r="A921"/>
      <c r="B921"/>
      <c r="C921"/>
      <c r="D921"/>
      <c r="E921"/>
      <c r="F921"/>
      <c r="G921"/>
      <c r="H921"/>
      <c r="I921"/>
      <c r="J921"/>
      <c r="K921"/>
      <c r="L921"/>
      <c r="M921"/>
      <c r="N921"/>
      <c r="O921"/>
      <c r="P921"/>
      <c r="Q921"/>
      <c r="R921"/>
      <c r="S921"/>
      <c r="T921"/>
      <c r="U921"/>
      <c r="V921"/>
      <c r="W921"/>
      <c r="X921"/>
      <c r="Y921"/>
      <c r="Z921"/>
      <c r="AA921"/>
      <c r="AB921"/>
      <c r="AC921"/>
      <c r="AD921"/>
      <c r="AE921"/>
    </row>
    <row r="922" spans="1:31">
      <c r="A922"/>
      <c r="B922"/>
      <c r="C922"/>
      <c r="D922"/>
      <c r="E922"/>
      <c r="F922"/>
      <c r="G922"/>
      <c r="H922"/>
      <c r="I922"/>
      <c r="J922"/>
      <c r="K922"/>
      <c r="L922"/>
      <c r="M922"/>
      <c r="N922"/>
      <c r="O922"/>
      <c r="P922"/>
      <c r="Q922"/>
      <c r="R922"/>
      <c r="S922"/>
      <c r="T922"/>
      <c r="U922"/>
      <c r="V922"/>
      <c r="W922"/>
      <c r="X922"/>
      <c r="Y922"/>
      <c r="Z922"/>
      <c r="AA922"/>
      <c r="AB922"/>
      <c r="AC922"/>
      <c r="AD922"/>
      <c r="AE922"/>
    </row>
    <row r="923" spans="1:31">
      <c r="A923"/>
      <c r="B923"/>
      <c r="C923"/>
      <c r="D923"/>
      <c r="E923"/>
      <c r="F923"/>
      <c r="G923"/>
      <c r="H923"/>
      <c r="I923"/>
      <c r="J923"/>
      <c r="K923"/>
      <c r="L923"/>
      <c r="M923"/>
      <c r="N923"/>
      <c r="O923"/>
      <c r="P923"/>
      <c r="Q923"/>
      <c r="R923"/>
      <c r="S923"/>
      <c r="T923"/>
      <c r="U923"/>
      <c r="V923"/>
      <c r="W923"/>
      <c r="X923"/>
      <c r="Y923"/>
      <c r="Z923"/>
      <c r="AA923"/>
      <c r="AB923"/>
      <c r="AC923"/>
      <c r="AD923"/>
      <c r="AE923"/>
    </row>
    <row r="924" spans="1:31">
      <c r="A924"/>
      <c r="B924"/>
      <c r="C924"/>
      <c r="D924"/>
      <c r="E924"/>
      <c r="F924"/>
      <c r="G924"/>
      <c r="H924"/>
      <c r="I924"/>
      <c r="J924"/>
      <c r="K924"/>
      <c r="L924"/>
      <c r="M924"/>
      <c r="N924"/>
      <c r="O924"/>
      <c r="P924"/>
      <c r="Q924"/>
      <c r="R924"/>
      <c r="S924"/>
      <c r="T924"/>
      <c r="U924"/>
      <c r="V924"/>
      <c r="W924"/>
      <c r="X924"/>
      <c r="Y924"/>
      <c r="Z924"/>
      <c r="AA924"/>
      <c r="AB924"/>
      <c r="AC924"/>
      <c r="AD924"/>
      <c r="AE924"/>
    </row>
    <row r="925" spans="1:31">
      <c r="A925"/>
      <c r="B925"/>
      <c r="C925"/>
      <c r="D925"/>
      <c r="E925"/>
      <c r="F925"/>
      <c r="G925"/>
      <c r="H925"/>
      <c r="I925"/>
      <c r="J925"/>
      <c r="K925"/>
      <c r="L925"/>
      <c r="M925"/>
      <c r="N925"/>
      <c r="O925"/>
      <c r="P925"/>
      <c r="Q925"/>
      <c r="R925"/>
      <c r="S925"/>
      <c r="T925"/>
      <c r="U925"/>
      <c r="V925"/>
      <c r="W925"/>
      <c r="X925"/>
      <c r="Y925"/>
      <c r="Z925"/>
      <c r="AA925"/>
      <c r="AB925"/>
      <c r="AC925"/>
      <c r="AD925"/>
      <c r="AE925"/>
    </row>
    <row r="926" spans="1:31">
      <c r="A926"/>
      <c r="B926"/>
      <c r="C926"/>
      <c r="D926"/>
      <c r="E926"/>
      <c r="F926"/>
      <c r="G926"/>
      <c r="H926"/>
      <c r="I926"/>
      <c r="J926"/>
      <c r="K926"/>
      <c r="L926"/>
      <c r="M926"/>
      <c r="N926"/>
      <c r="O926"/>
      <c r="P926"/>
      <c r="Q926"/>
      <c r="R926"/>
      <c r="S926"/>
      <c r="T926"/>
      <c r="U926"/>
      <c r="V926"/>
      <c r="W926"/>
      <c r="X926"/>
      <c r="Y926"/>
      <c r="Z926"/>
      <c r="AA926"/>
      <c r="AB926"/>
      <c r="AC926"/>
      <c r="AD926"/>
      <c r="AE926"/>
    </row>
    <row r="927" spans="1:31">
      <c r="A927"/>
      <c r="B927"/>
      <c r="C927"/>
      <c r="D927"/>
      <c r="E927"/>
      <c r="F927"/>
      <c r="G927"/>
      <c r="H927"/>
      <c r="I927"/>
      <c r="J927"/>
      <c r="K927"/>
      <c r="L927"/>
      <c r="M927"/>
      <c r="N927"/>
      <c r="O927"/>
      <c r="P927"/>
      <c r="Q927"/>
      <c r="R927"/>
      <c r="S927"/>
      <c r="T927"/>
      <c r="U927"/>
      <c r="V927"/>
      <c r="W927"/>
      <c r="X927"/>
      <c r="Y927"/>
      <c r="Z927"/>
      <c r="AA927"/>
      <c r="AB927"/>
      <c r="AC927"/>
      <c r="AD927"/>
      <c r="AE927"/>
    </row>
    <row r="928" spans="1:31">
      <c r="A928"/>
      <c r="B928"/>
      <c r="C928"/>
      <c r="D928"/>
      <c r="E928"/>
      <c r="F928"/>
      <c r="G928"/>
      <c r="H928"/>
      <c r="I928"/>
      <c r="J928"/>
      <c r="K928"/>
      <c r="L928"/>
      <c r="M928"/>
      <c r="N928"/>
      <c r="O928"/>
      <c r="P928"/>
      <c r="Q928"/>
      <c r="R928"/>
      <c r="S928"/>
      <c r="T928"/>
      <c r="U928"/>
      <c r="V928"/>
      <c r="W928"/>
      <c r="X928"/>
      <c r="Y928"/>
      <c r="Z928"/>
      <c r="AA928"/>
      <c r="AB928"/>
      <c r="AC928"/>
      <c r="AD928"/>
      <c r="AE928"/>
    </row>
    <row r="929" spans="1:31">
      <c r="A929"/>
      <c r="B929"/>
      <c r="C929"/>
      <c r="D929"/>
      <c r="E929"/>
      <c r="F929"/>
      <c r="G929"/>
      <c r="H929"/>
      <c r="I929"/>
      <c r="J929"/>
      <c r="K929"/>
      <c r="L929"/>
      <c r="M929"/>
      <c r="N929"/>
      <c r="O929"/>
      <c r="P929"/>
      <c r="Q929"/>
      <c r="R929"/>
      <c r="S929"/>
      <c r="T929"/>
      <c r="U929"/>
      <c r="V929"/>
      <c r="W929"/>
      <c r="X929"/>
      <c r="Y929"/>
      <c r="Z929"/>
      <c r="AA929"/>
      <c r="AB929"/>
      <c r="AC929"/>
      <c r="AD929"/>
      <c r="AE929"/>
    </row>
    <row r="930" spans="1:31">
      <c r="A930"/>
      <c r="B930"/>
      <c r="C930"/>
      <c r="D930"/>
      <c r="E930"/>
      <c r="F930"/>
      <c r="G930"/>
      <c r="H930"/>
      <c r="I930"/>
      <c r="J930"/>
      <c r="K930"/>
      <c r="L930"/>
      <c r="M930"/>
      <c r="N930"/>
      <c r="O930"/>
      <c r="P930"/>
      <c r="Q930"/>
      <c r="R930"/>
      <c r="S930"/>
      <c r="T930"/>
      <c r="U930"/>
      <c r="V930"/>
      <c r="W930"/>
      <c r="X930"/>
      <c r="Y930"/>
      <c r="Z930"/>
      <c r="AA930"/>
      <c r="AB930"/>
      <c r="AC930"/>
      <c r="AD930"/>
      <c r="AE930"/>
    </row>
    <row r="931" spans="1:31">
      <c r="A931"/>
      <c r="B931"/>
      <c r="C931"/>
      <c r="D931"/>
      <c r="E931"/>
      <c r="F931"/>
      <c r="G931"/>
      <c r="H931"/>
      <c r="I931"/>
      <c r="J931"/>
      <c r="K931"/>
      <c r="L931"/>
      <c r="M931"/>
      <c r="N931"/>
      <c r="O931"/>
      <c r="P931"/>
      <c r="Q931"/>
      <c r="R931"/>
      <c r="S931"/>
      <c r="T931"/>
      <c r="U931"/>
      <c r="V931"/>
      <c r="W931"/>
      <c r="X931"/>
      <c r="Y931"/>
      <c r="Z931"/>
      <c r="AA931"/>
      <c r="AB931"/>
      <c r="AC931"/>
      <c r="AD931"/>
      <c r="AE931"/>
    </row>
    <row r="932" spans="1:31">
      <c r="A932"/>
      <c r="B932"/>
      <c r="C932"/>
      <c r="D932"/>
      <c r="E932"/>
      <c r="F932"/>
      <c r="G932"/>
      <c r="H932"/>
      <c r="I932"/>
      <c r="J932"/>
      <c r="K932"/>
      <c r="L932"/>
      <c r="M932"/>
      <c r="N932"/>
      <c r="O932"/>
      <c r="P932"/>
      <c r="Q932"/>
      <c r="R932"/>
      <c r="S932"/>
      <c r="T932"/>
      <c r="U932"/>
      <c r="V932"/>
      <c r="W932"/>
      <c r="X932"/>
      <c r="Y932"/>
      <c r="Z932"/>
      <c r="AA932"/>
      <c r="AB932"/>
      <c r="AC932"/>
      <c r="AD932"/>
      <c r="AE932"/>
    </row>
    <row r="933" spans="1:31">
      <c r="A933"/>
      <c r="B933"/>
      <c r="C933"/>
      <c r="D933"/>
      <c r="E933"/>
      <c r="F933"/>
      <c r="G933"/>
      <c r="H933"/>
      <c r="I933"/>
      <c r="J933"/>
      <c r="K933"/>
      <c r="L933"/>
      <c r="M933"/>
      <c r="N933"/>
      <c r="O933"/>
      <c r="P933"/>
      <c r="Q933"/>
      <c r="R933"/>
      <c r="S933"/>
      <c r="T933"/>
      <c r="U933"/>
      <c r="V933"/>
      <c r="W933"/>
      <c r="X933"/>
      <c r="Y933"/>
      <c r="Z933"/>
      <c r="AA933"/>
      <c r="AB933"/>
      <c r="AC933"/>
      <c r="AD933"/>
      <c r="AE933"/>
    </row>
    <row r="934" spans="1:31">
      <c r="A934"/>
      <c r="B934"/>
      <c r="C934"/>
      <c r="D934"/>
      <c r="E934"/>
      <c r="F934"/>
      <c r="G934"/>
      <c r="H934"/>
      <c r="I934"/>
      <c r="J934"/>
      <c r="K934"/>
      <c r="L934"/>
      <c r="M934"/>
      <c r="N934"/>
      <c r="O934"/>
      <c r="P934"/>
      <c r="Q934"/>
      <c r="R934"/>
      <c r="S934"/>
      <c r="T934"/>
      <c r="U934"/>
      <c r="V934"/>
      <c r="W934"/>
      <c r="X934"/>
      <c r="Y934"/>
      <c r="Z934"/>
      <c r="AA934"/>
      <c r="AB934"/>
      <c r="AC934"/>
      <c r="AD934"/>
      <c r="AE934"/>
    </row>
    <row r="935" spans="1:31">
      <c r="A935"/>
      <c r="B935"/>
      <c r="C935"/>
      <c r="D935"/>
      <c r="E935"/>
      <c r="F935"/>
      <c r="G935"/>
      <c r="H935"/>
      <c r="I935"/>
      <c r="J935"/>
      <c r="K935"/>
      <c r="L935"/>
      <c r="M935"/>
      <c r="N935"/>
      <c r="O935"/>
      <c r="P935"/>
      <c r="Q935"/>
      <c r="R935"/>
      <c r="S935"/>
      <c r="T935"/>
      <c r="U935"/>
      <c r="V935"/>
      <c r="W935"/>
      <c r="X935"/>
      <c r="Y935"/>
      <c r="Z935"/>
      <c r="AA935"/>
      <c r="AB935"/>
      <c r="AC935"/>
      <c r="AD935"/>
      <c r="AE935"/>
    </row>
    <row r="936" spans="1:31">
      <c r="A936"/>
      <c r="B936"/>
      <c r="C936"/>
      <c r="D936"/>
      <c r="E936"/>
      <c r="F936"/>
      <c r="G936"/>
      <c r="H936"/>
      <c r="I936"/>
      <c r="J936"/>
      <c r="K936"/>
      <c r="L936"/>
      <c r="M936"/>
      <c r="N936"/>
      <c r="O936"/>
      <c r="P936"/>
      <c r="Q936"/>
      <c r="R936"/>
      <c r="S936"/>
      <c r="T936"/>
      <c r="U936"/>
      <c r="V936"/>
      <c r="W936"/>
      <c r="X936"/>
      <c r="Y936"/>
      <c r="Z936"/>
      <c r="AA936"/>
      <c r="AB936"/>
      <c r="AC936"/>
      <c r="AD936"/>
      <c r="AE936"/>
    </row>
    <row r="937" spans="1:31">
      <c r="A937"/>
      <c r="B937"/>
      <c r="C937"/>
      <c r="D937"/>
      <c r="E937"/>
      <c r="F937"/>
      <c r="G937"/>
      <c r="H937"/>
      <c r="I937"/>
      <c r="J937"/>
      <c r="K937"/>
      <c r="L937"/>
      <c r="M937"/>
      <c r="N937"/>
      <c r="O937"/>
      <c r="P937"/>
      <c r="Q937"/>
      <c r="R937"/>
      <c r="S937"/>
      <c r="T937"/>
      <c r="U937"/>
      <c r="V937"/>
      <c r="W937"/>
      <c r="X937"/>
      <c r="Y937"/>
      <c r="Z937"/>
      <c r="AA937"/>
      <c r="AB937"/>
      <c r="AC937"/>
      <c r="AD937"/>
      <c r="AE937"/>
    </row>
    <row r="938" spans="1:31">
      <c r="A938"/>
      <c r="B938"/>
      <c r="C938"/>
      <c r="D938"/>
      <c r="E938"/>
      <c r="F938"/>
      <c r="G938"/>
      <c r="H938"/>
      <c r="I938"/>
      <c r="J938"/>
      <c r="K938"/>
      <c r="L938"/>
      <c r="M938"/>
      <c r="N938"/>
      <c r="O938"/>
      <c r="P938"/>
      <c r="Q938"/>
      <c r="R938"/>
      <c r="S938"/>
      <c r="T938"/>
      <c r="U938"/>
      <c r="V938"/>
      <c r="W938"/>
      <c r="X938"/>
      <c r="Y938"/>
      <c r="Z938"/>
      <c r="AA938"/>
      <c r="AB938"/>
      <c r="AC938"/>
      <c r="AD938"/>
      <c r="AE938"/>
    </row>
    <row r="939" spans="1:31">
      <c r="A939"/>
      <c r="B939"/>
      <c r="C939"/>
      <c r="D939"/>
      <c r="E939"/>
      <c r="F939"/>
      <c r="G939"/>
      <c r="H939"/>
      <c r="I939"/>
      <c r="J939"/>
      <c r="K939"/>
      <c r="L939"/>
      <c r="M939"/>
      <c r="N939"/>
      <c r="O939"/>
      <c r="P939"/>
      <c r="Q939"/>
      <c r="R939"/>
      <c r="S939"/>
      <c r="T939"/>
      <c r="U939"/>
      <c r="V939"/>
      <c r="W939"/>
      <c r="X939"/>
      <c r="Y939"/>
      <c r="Z939"/>
      <c r="AA939"/>
      <c r="AB939"/>
      <c r="AC939"/>
      <c r="AD939"/>
      <c r="AE939"/>
    </row>
    <row r="940" spans="1:31">
      <c r="A940"/>
      <c r="B940"/>
      <c r="C940"/>
      <c r="D940"/>
      <c r="E940"/>
      <c r="F940"/>
      <c r="G940"/>
      <c r="H940"/>
      <c r="I940"/>
      <c r="J940"/>
      <c r="K940"/>
      <c r="L940"/>
      <c r="M940"/>
      <c r="N940"/>
      <c r="O940"/>
      <c r="P940"/>
      <c r="Q940"/>
      <c r="R940"/>
      <c r="S940"/>
      <c r="T940"/>
      <c r="U940"/>
      <c r="V940"/>
      <c r="W940"/>
      <c r="X940"/>
      <c r="Y940"/>
      <c r="Z940"/>
      <c r="AA940"/>
      <c r="AB940"/>
      <c r="AC940"/>
      <c r="AD940"/>
      <c r="AE940"/>
    </row>
    <row r="941" spans="1:31">
      <c r="A941"/>
      <c r="B941"/>
      <c r="C941"/>
      <c r="D941"/>
      <c r="E941"/>
      <c r="F941"/>
      <c r="G941"/>
      <c r="H941"/>
      <c r="I941"/>
      <c r="J941"/>
      <c r="K941"/>
      <c r="L941"/>
      <c r="M941"/>
      <c r="N941"/>
      <c r="O941"/>
      <c r="P941"/>
      <c r="Q941"/>
      <c r="R941"/>
      <c r="S941"/>
      <c r="T941"/>
      <c r="U941"/>
      <c r="V941"/>
      <c r="W941"/>
      <c r="X941"/>
      <c r="Y941"/>
      <c r="Z941"/>
      <c r="AA941"/>
      <c r="AB941"/>
      <c r="AC941"/>
      <c r="AD941"/>
      <c r="AE941"/>
    </row>
    <row r="942" spans="1:31">
      <c r="A942"/>
      <c r="B942"/>
      <c r="C942"/>
      <c r="D942"/>
      <c r="E942"/>
      <c r="F942"/>
      <c r="G942"/>
      <c r="H942"/>
      <c r="I942"/>
      <c r="J942"/>
      <c r="K942"/>
      <c r="L942"/>
      <c r="M942"/>
      <c r="N942"/>
      <c r="O942"/>
      <c r="P942"/>
      <c r="Q942"/>
      <c r="R942"/>
      <c r="S942"/>
      <c r="T942"/>
      <c r="U942"/>
      <c r="V942"/>
      <c r="W942"/>
      <c r="X942"/>
      <c r="Y942"/>
      <c r="Z942"/>
      <c r="AA942"/>
      <c r="AB942"/>
      <c r="AC942"/>
      <c r="AD942"/>
      <c r="AE942"/>
    </row>
    <row r="943" spans="1:31">
      <c r="A943"/>
      <c r="B943"/>
      <c r="C943"/>
      <c r="D943"/>
      <c r="E943"/>
      <c r="F943"/>
      <c r="G943"/>
      <c r="H943"/>
      <c r="I943"/>
      <c r="J943"/>
      <c r="K943"/>
      <c r="L943"/>
      <c r="M943"/>
      <c r="N943"/>
      <c r="O943"/>
      <c r="P943"/>
      <c r="Q943"/>
      <c r="R943"/>
      <c r="S943"/>
      <c r="T943"/>
      <c r="U943"/>
      <c r="V943"/>
      <c r="W943"/>
      <c r="X943"/>
      <c r="Y943"/>
      <c r="Z943"/>
      <c r="AA943"/>
      <c r="AB943"/>
      <c r="AC943"/>
      <c r="AD943"/>
      <c r="AE943"/>
    </row>
    <row r="944" spans="1:31">
      <c r="A944"/>
      <c r="B944"/>
      <c r="C944"/>
      <c r="D944"/>
      <c r="E944"/>
      <c r="F944"/>
      <c r="G944"/>
      <c r="H944"/>
      <c r="I944"/>
      <c r="J944"/>
      <c r="K944"/>
      <c r="L944"/>
      <c r="M944"/>
      <c r="N944"/>
      <c r="O944"/>
      <c r="P944"/>
      <c r="Q944"/>
      <c r="R944"/>
      <c r="S944"/>
      <c r="T944"/>
      <c r="U944"/>
      <c r="V944"/>
      <c r="W944"/>
      <c r="X944"/>
      <c r="Y944"/>
      <c r="Z944"/>
      <c r="AA944"/>
      <c r="AB944"/>
      <c r="AC944"/>
      <c r="AD944"/>
      <c r="AE944"/>
    </row>
    <row r="945" spans="1:31">
      <c r="A945"/>
      <c r="B945"/>
      <c r="C945"/>
      <c r="D945"/>
      <c r="E945"/>
      <c r="F945"/>
      <c r="G945"/>
      <c r="H945"/>
      <c r="I945"/>
      <c r="J945"/>
      <c r="K945"/>
      <c r="L945"/>
      <c r="M945"/>
      <c r="N945"/>
      <c r="O945"/>
      <c r="P945"/>
      <c r="Q945"/>
      <c r="R945"/>
      <c r="S945"/>
      <c r="T945"/>
      <c r="U945"/>
      <c r="V945"/>
      <c r="W945"/>
      <c r="X945"/>
      <c r="Y945"/>
      <c r="Z945"/>
      <c r="AA945"/>
      <c r="AB945"/>
      <c r="AC945"/>
      <c r="AD945"/>
      <c r="AE945"/>
    </row>
    <row r="946" spans="1:31">
      <c r="A946"/>
      <c r="B946"/>
      <c r="C946"/>
      <c r="D946"/>
      <c r="E946"/>
      <c r="F946"/>
      <c r="G946"/>
      <c r="H946"/>
      <c r="I946"/>
      <c r="J946"/>
      <c r="K946"/>
      <c r="L946"/>
      <c r="M946"/>
      <c r="N946"/>
      <c r="O946"/>
      <c r="P946"/>
      <c r="Q946"/>
      <c r="R946"/>
      <c r="S946"/>
      <c r="T946"/>
      <c r="U946"/>
      <c r="V946"/>
      <c r="W946"/>
      <c r="X946"/>
      <c r="Y946"/>
      <c r="Z946"/>
      <c r="AA946"/>
      <c r="AB946"/>
      <c r="AC946"/>
      <c r="AD946"/>
      <c r="AE946"/>
    </row>
    <row r="947" spans="1:31">
      <c r="A947"/>
      <c r="B947"/>
      <c r="C947"/>
      <c r="D947"/>
      <c r="E947"/>
      <c r="F947"/>
      <c r="G947"/>
      <c r="H947"/>
      <c r="I947"/>
      <c r="J947"/>
      <c r="K947"/>
      <c r="L947"/>
      <c r="M947"/>
      <c r="N947"/>
      <c r="O947"/>
      <c r="P947"/>
      <c r="Q947"/>
      <c r="R947"/>
      <c r="S947"/>
      <c r="T947"/>
      <c r="U947"/>
      <c r="V947"/>
      <c r="W947"/>
      <c r="X947"/>
      <c r="Y947"/>
      <c r="Z947"/>
      <c r="AA947"/>
      <c r="AB947"/>
      <c r="AC947"/>
      <c r="AD947"/>
      <c r="AE947"/>
    </row>
    <row r="948" spans="1:31">
      <c r="A948"/>
      <c r="B948"/>
      <c r="C948"/>
      <c r="D948"/>
      <c r="E948"/>
      <c r="F948"/>
      <c r="G948"/>
      <c r="H948"/>
      <c r="I948"/>
      <c r="J948"/>
      <c r="K948"/>
      <c r="L948"/>
      <c r="M948"/>
      <c r="N948"/>
      <c r="O948"/>
      <c r="P948"/>
      <c r="Q948"/>
      <c r="R948"/>
      <c r="S948"/>
      <c r="T948"/>
      <c r="U948"/>
      <c r="V948"/>
      <c r="W948"/>
      <c r="X948"/>
      <c r="Y948"/>
      <c r="Z948"/>
      <c r="AA948"/>
      <c r="AB948"/>
      <c r="AC948"/>
      <c r="AD948"/>
      <c r="AE948"/>
    </row>
    <row r="949" spans="1:31">
      <c r="A949"/>
      <c r="B949"/>
      <c r="C949"/>
      <c r="D949"/>
      <c r="E949"/>
      <c r="F949"/>
      <c r="G949"/>
      <c r="H949"/>
      <c r="I949"/>
      <c r="J949"/>
      <c r="K949"/>
      <c r="L949"/>
      <c r="M949"/>
      <c r="N949"/>
      <c r="O949"/>
      <c r="P949"/>
      <c r="Q949"/>
      <c r="R949"/>
      <c r="S949"/>
      <c r="T949"/>
      <c r="U949"/>
      <c r="V949"/>
      <c r="W949"/>
      <c r="X949"/>
      <c r="Y949"/>
      <c r="Z949"/>
      <c r="AA949"/>
      <c r="AB949"/>
      <c r="AC949"/>
      <c r="AD949"/>
      <c r="AE949"/>
    </row>
    <row r="950" spans="1:31">
      <c r="A950"/>
      <c r="B950"/>
      <c r="C950"/>
      <c r="D950"/>
      <c r="E950"/>
      <c r="F950"/>
      <c r="G950"/>
      <c r="H950"/>
      <c r="I950"/>
      <c r="J950"/>
      <c r="K950"/>
      <c r="L950"/>
      <c r="M950"/>
      <c r="N950"/>
      <c r="O950"/>
      <c r="P950"/>
      <c r="Q950"/>
      <c r="R950"/>
      <c r="S950"/>
      <c r="T950"/>
      <c r="U950"/>
      <c r="V950"/>
      <c r="W950"/>
      <c r="X950"/>
      <c r="Y950"/>
      <c r="Z950"/>
      <c r="AA950"/>
      <c r="AB950"/>
      <c r="AC950"/>
      <c r="AD950"/>
      <c r="AE950"/>
    </row>
    <row r="951" spans="1:31">
      <c r="A951"/>
      <c r="B951"/>
      <c r="C951"/>
      <c r="D951"/>
      <c r="E951"/>
      <c r="F951"/>
      <c r="G951"/>
      <c r="H951"/>
      <c r="I951"/>
      <c r="J951"/>
      <c r="K951"/>
      <c r="L951"/>
      <c r="M951"/>
      <c r="N951"/>
      <c r="O951"/>
      <c r="P951"/>
      <c r="Q951"/>
      <c r="R951"/>
      <c r="S951"/>
      <c r="T951"/>
      <c r="U951"/>
      <c r="V951"/>
      <c r="W951"/>
      <c r="X951"/>
      <c r="Y951"/>
      <c r="Z951"/>
      <c r="AA951"/>
      <c r="AB951"/>
      <c r="AC951"/>
      <c r="AD951"/>
      <c r="AE951"/>
    </row>
    <row r="952" spans="1:31">
      <c r="A952"/>
      <c r="B952"/>
      <c r="C952"/>
      <c r="D952"/>
      <c r="E952"/>
      <c r="F952"/>
      <c r="G952"/>
      <c r="H952"/>
      <c r="I952"/>
      <c r="J952"/>
      <c r="K952"/>
      <c r="L952"/>
      <c r="M952"/>
      <c r="N952"/>
      <c r="O952"/>
      <c r="P952"/>
      <c r="Q952"/>
      <c r="R952"/>
      <c r="S952"/>
      <c r="T952"/>
      <c r="U952"/>
      <c r="V952"/>
      <c r="W952"/>
      <c r="X952"/>
      <c r="Y952"/>
      <c r="Z952"/>
      <c r="AA952"/>
      <c r="AB952"/>
      <c r="AC952"/>
      <c r="AD952"/>
      <c r="AE952"/>
    </row>
    <row r="953" spans="1:31">
      <c r="A953"/>
      <c r="B953"/>
      <c r="C953"/>
      <c r="D953"/>
      <c r="E953"/>
      <c r="F953"/>
      <c r="G953"/>
      <c r="H953"/>
      <c r="I953"/>
      <c r="J953"/>
      <c r="K953"/>
      <c r="L953"/>
      <c r="M953"/>
      <c r="N953"/>
      <c r="O953"/>
      <c r="P953"/>
      <c r="Q953"/>
      <c r="R953"/>
      <c r="S953"/>
      <c r="T953"/>
      <c r="U953"/>
      <c r="V953"/>
      <c r="W953"/>
      <c r="X953"/>
      <c r="Y953"/>
      <c r="Z953"/>
      <c r="AA953"/>
      <c r="AB953"/>
      <c r="AC953"/>
      <c r="AD953"/>
      <c r="AE953"/>
    </row>
    <row r="954" spans="1:31">
      <c r="A954"/>
      <c r="B954"/>
      <c r="C954"/>
      <c r="D954"/>
      <c r="E954"/>
      <c r="F954"/>
      <c r="G954"/>
      <c r="H954"/>
      <c r="I954"/>
      <c r="J954"/>
      <c r="K954"/>
      <c r="L954"/>
      <c r="M954"/>
      <c r="N954"/>
      <c r="O954"/>
      <c r="P954"/>
      <c r="Q954"/>
      <c r="R954"/>
      <c r="S954"/>
      <c r="T954"/>
      <c r="U954"/>
      <c r="V954"/>
      <c r="W954"/>
      <c r="X954"/>
      <c r="Y954"/>
      <c r="Z954"/>
      <c r="AA954"/>
      <c r="AB954"/>
      <c r="AC954"/>
      <c r="AD954"/>
      <c r="AE954"/>
    </row>
    <row r="955" spans="1:31">
      <c r="A955"/>
      <c r="B955"/>
      <c r="C955"/>
      <c r="D955"/>
      <c r="E955"/>
      <c r="F955"/>
      <c r="G955"/>
      <c r="H955"/>
      <c r="I955"/>
      <c r="J955"/>
      <c r="K955"/>
      <c r="L955"/>
      <c r="M955"/>
      <c r="N955"/>
      <c r="O955"/>
      <c r="P955"/>
      <c r="Q955"/>
      <c r="R955"/>
      <c r="S955"/>
      <c r="T955"/>
      <c r="U955"/>
      <c r="V955"/>
      <c r="W955"/>
      <c r="X955"/>
      <c r="Y955"/>
      <c r="Z955"/>
      <c r="AA955"/>
      <c r="AB955"/>
      <c r="AC955"/>
      <c r="AD955"/>
      <c r="AE955"/>
    </row>
    <row r="956" spans="1:31">
      <c r="A956"/>
      <c r="B956"/>
      <c r="C956"/>
      <c r="D956"/>
      <c r="E956"/>
      <c r="F956"/>
      <c r="G956"/>
      <c r="H956"/>
      <c r="I956"/>
      <c r="J956"/>
      <c r="K956"/>
      <c r="L956"/>
      <c r="M956"/>
      <c r="N956"/>
      <c r="O956"/>
      <c r="P956"/>
      <c r="Q956"/>
      <c r="R956"/>
      <c r="S956"/>
      <c r="T956"/>
      <c r="U956"/>
      <c r="V956"/>
      <c r="W956"/>
      <c r="X956"/>
      <c r="Y956"/>
      <c r="Z956"/>
      <c r="AA956"/>
      <c r="AB956"/>
      <c r="AC956"/>
      <c r="AD956"/>
      <c r="AE956"/>
    </row>
    <row r="957" spans="1:31">
      <c r="A957"/>
      <c r="B957"/>
      <c r="C957"/>
      <c r="D957"/>
      <c r="E957"/>
      <c r="F957"/>
      <c r="G957"/>
      <c r="H957"/>
      <c r="I957"/>
      <c r="J957"/>
      <c r="K957"/>
      <c r="L957"/>
      <c r="M957"/>
      <c r="N957"/>
      <c r="O957"/>
      <c r="P957"/>
      <c r="Q957"/>
      <c r="R957"/>
      <c r="S957"/>
      <c r="T957"/>
      <c r="U957"/>
      <c r="V957"/>
      <c r="W957"/>
      <c r="X957"/>
      <c r="Y957"/>
      <c r="Z957"/>
      <c r="AA957"/>
      <c r="AB957"/>
      <c r="AC957"/>
      <c r="AD957"/>
      <c r="AE957"/>
    </row>
    <row r="958" spans="1:31">
      <c r="A958"/>
      <c r="B958"/>
      <c r="C958"/>
      <c r="D958"/>
      <c r="E958"/>
      <c r="F958"/>
      <c r="G958"/>
      <c r="H958"/>
      <c r="I958"/>
      <c r="J958"/>
      <c r="K958"/>
      <c r="L958"/>
      <c r="M958"/>
      <c r="N958"/>
      <c r="O958"/>
      <c r="P958"/>
      <c r="Q958"/>
      <c r="R958"/>
      <c r="S958"/>
      <c r="T958"/>
      <c r="U958"/>
      <c r="V958"/>
      <c r="W958"/>
      <c r="X958"/>
      <c r="Y958"/>
      <c r="Z958"/>
      <c r="AA958"/>
      <c r="AB958"/>
      <c r="AC958"/>
      <c r="AD958"/>
      <c r="AE958"/>
    </row>
    <row r="959" spans="1:31">
      <c r="A959"/>
      <c r="B959"/>
      <c r="C959"/>
      <c r="D959"/>
      <c r="E959"/>
      <c r="F959"/>
      <c r="G959"/>
      <c r="H959"/>
      <c r="I959"/>
      <c r="J959"/>
      <c r="K959"/>
      <c r="L959"/>
      <c r="M959"/>
      <c r="N959"/>
      <c r="O959"/>
      <c r="P959"/>
      <c r="Q959"/>
      <c r="R959"/>
      <c r="S959"/>
      <c r="T959"/>
      <c r="U959"/>
      <c r="V959"/>
      <c r="W959"/>
      <c r="X959"/>
      <c r="Y959"/>
      <c r="Z959"/>
      <c r="AA959"/>
      <c r="AB959"/>
      <c r="AC959"/>
      <c r="AD959"/>
      <c r="AE959"/>
    </row>
    <row r="960" spans="1:31">
      <c r="A960"/>
      <c r="B960"/>
      <c r="C960"/>
      <c r="D960"/>
      <c r="E960"/>
      <c r="F960"/>
      <c r="G960"/>
      <c r="H960"/>
      <c r="I960"/>
      <c r="J960"/>
      <c r="K960"/>
      <c r="L960"/>
      <c r="M960"/>
      <c r="N960"/>
      <c r="O960"/>
      <c r="P960"/>
      <c r="Q960"/>
      <c r="R960"/>
      <c r="S960"/>
      <c r="T960"/>
      <c r="U960"/>
      <c r="V960"/>
      <c r="W960"/>
      <c r="X960"/>
      <c r="Y960"/>
      <c r="Z960"/>
      <c r="AA960"/>
      <c r="AB960"/>
      <c r="AC960"/>
      <c r="AD960"/>
      <c r="AE960"/>
    </row>
    <row r="961" spans="1:31">
      <c r="A961"/>
      <c r="B961"/>
      <c r="C961"/>
      <c r="D961"/>
      <c r="E961"/>
      <c r="F961"/>
      <c r="G961"/>
      <c r="H961"/>
      <c r="I961"/>
      <c r="J961"/>
      <c r="K961"/>
      <c r="L961"/>
      <c r="M961"/>
      <c r="N961"/>
      <c r="O961"/>
      <c r="P961"/>
      <c r="Q961"/>
      <c r="R961"/>
      <c r="S961"/>
      <c r="T961"/>
      <c r="U961"/>
      <c r="V961"/>
      <c r="W961"/>
      <c r="X961"/>
      <c r="Y961"/>
      <c r="Z961"/>
      <c r="AA961"/>
      <c r="AB961"/>
      <c r="AC961"/>
      <c r="AD961"/>
      <c r="AE961"/>
    </row>
    <row r="962" spans="1:31">
      <c r="A962"/>
      <c r="B962"/>
      <c r="C962"/>
      <c r="D962"/>
      <c r="E962"/>
      <c r="F962"/>
      <c r="G962"/>
      <c r="H962"/>
      <c r="I962"/>
      <c r="J962"/>
      <c r="K962"/>
      <c r="L962"/>
      <c r="M962"/>
      <c r="N962"/>
      <c r="O962"/>
      <c r="P962"/>
      <c r="Q962"/>
      <c r="R962"/>
      <c r="S962"/>
      <c r="T962"/>
      <c r="U962"/>
      <c r="V962"/>
      <c r="W962"/>
      <c r="X962"/>
      <c r="Y962"/>
      <c r="Z962"/>
      <c r="AA962"/>
      <c r="AB962"/>
      <c r="AC962"/>
      <c r="AD962"/>
      <c r="AE962"/>
    </row>
    <row r="963" spans="1:31">
      <c r="A963"/>
      <c r="B963"/>
      <c r="C963"/>
      <c r="D963"/>
      <c r="E963"/>
      <c r="F963"/>
      <c r="G963"/>
      <c r="H963"/>
      <c r="I963"/>
      <c r="J963"/>
      <c r="K963"/>
      <c r="L963"/>
      <c r="M963"/>
      <c r="N963"/>
      <c r="O963"/>
      <c r="P963"/>
      <c r="Q963"/>
      <c r="R963"/>
      <c r="S963"/>
      <c r="T963"/>
      <c r="U963"/>
      <c r="V963"/>
      <c r="W963"/>
      <c r="X963"/>
      <c r="Y963"/>
      <c r="Z963"/>
      <c r="AA963"/>
      <c r="AB963"/>
      <c r="AC963"/>
      <c r="AD963"/>
      <c r="AE963"/>
    </row>
    <row r="964" spans="1:31">
      <c r="A964"/>
      <c r="B964"/>
      <c r="C964"/>
      <c r="D964"/>
      <c r="E964"/>
      <c r="F964"/>
      <c r="G964"/>
      <c r="H964"/>
      <c r="I964"/>
      <c r="J964"/>
      <c r="K964"/>
      <c r="L964"/>
      <c r="M964"/>
      <c r="N964"/>
      <c r="O964"/>
      <c r="P964"/>
      <c r="Q964"/>
      <c r="R964"/>
      <c r="S964"/>
      <c r="T964"/>
      <c r="U964"/>
      <c r="V964"/>
      <c r="W964"/>
      <c r="X964"/>
      <c r="Y964"/>
      <c r="Z964"/>
      <c r="AA964"/>
      <c r="AB964"/>
      <c r="AC964"/>
      <c r="AD964"/>
      <c r="AE964"/>
    </row>
    <row r="965" spans="1:31">
      <c r="A965"/>
      <c r="B965"/>
      <c r="C965"/>
      <c r="D965"/>
      <c r="E965"/>
      <c r="F965"/>
      <c r="G965"/>
      <c r="H965"/>
      <c r="I965"/>
      <c r="J965"/>
      <c r="K965"/>
      <c r="L965"/>
      <c r="M965"/>
      <c r="N965"/>
      <c r="O965"/>
      <c r="P965"/>
      <c r="Q965"/>
      <c r="R965"/>
      <c r="S965"/>
      <c r="T965"/>
      <c r="U965"/>
      <c r="V965"/>
      <c r="W965"/>
      <c r="X965"/>
      <c r="Y965"/>
      <c r="Z965"/>
      <c r="AA965"/>
      <c r="AB965"/>
      <c r="AC965"/>
      <c r="AD965"/>
      <c r="AE965"/>
    </row>
    <row r="966" spans="1:31">
      <c r="A966"/>
      <c r="B966"/>
      <c r="C966"/>
      <c r="D966"/>
      <c r="E966"/>
      <c r="F966"/>
      <c r="G966"/>
      <c r="H966"/>
      <c r="I966"/>
      <c r="J966"/>
      <c r="K966"/>
      <c r="L966"/>
      <c r="M966"/>
      <c r="N966"/>
      <c r="O966"/>
      <c r="P966"/>
      <c r="Q966"/>
      <c r="R966"/>
      <c r="S966"/>
      <c r="T966"/>
      <c r="U966"/>
      <c r="V966"/>
      <c r="W966"/>
      <c r="X966"/>
      <c r="Y966"/>
      <c r="Z966"/>
      <c r="AA966"/>
      <c r="AB966"/>
      <c r="AC966"/>
      <c r="AD966"/>
      <c r="AE966"/>
    </row>
    <row r="967" spans="1:31">
      <c r="A967"/>
      <c r="B967"/>
      <c r="C967"/>
      <c r="D967"/>
      <c r="E967"/>
      <c r="F967"/>
      <c r="G967"/>
      <c r="H967"/>
      <c r="I967"/>
      <c r="J967"/>
      <c r="K967"/>
      <c r="L967"/>
      <c r="M967"/>
      <c r="N967"/>
      <c r="O967"/>
      <c r="P967"/>
      <c r="Q967"/>
      <c r="R967"/>
      <c r="S967"/>
      <c r="T967"/>
      <c r="U967"/>
      <c r="V967"/>
      <c r="W967"/>
      <c r="X967"/>
      <c r="Y967"/>
      <c r="Z967"/>
      <c r="AA967"/>
      <c r="AB967"/>
      <c r="AC967"/>
      <c r="AD967"/>
      <c r="AE967"/>
    </row>
    <row r="968" spans="1:31">
      <c r="A968"/>
      <c r="B968"/>
      <c r="C968"/>
      <c r="D968"/>
      <c r="E968"/>
      <c r="F968"/>
      <c r="G968"/>
      <c r="H968"/>
      <c r="I968"/>
      <c r="J968"/>
      <c r="K968"/>
      <c r="L968"/>
      <c r="M968"/>
      <c r="N968"/>
      <c r="O968"/>
      <c r="P968"/>
      <c r="Q968"/>
      <c r="R968"/>
      <c r="S968"/>
      <c r="T968"/>
      <c r="U968"/>
      <c r="V968"/>
      <c r="W968"/>
      <c r="X968"/>
      <c r="Y968"/>
      <c r="Z968"/>
      <c r="AA968"/>
      <c r="AB968"/>
      <c r="AC968"/>
      <c r="AD968"/>
      <c r="AE968"/>
    </row>
    <row r="969" spans="1:31">
      <c r="A969"/>
      <c r="B969"/>
      <c r="C969"/>
      <c r="D969"/>
      <c r="E969"/>
      <c r="F969"/>
      <c r="G969"/>
      <c r="H969"/>
      <c r="I969"/>
      <c r="J969"/>
      <c r="K969"/>
      <c r="L969"/>
      <c r="M969"/>
      <c r="N969"/>
      <c r="O969"/>
      <c r="P969"/>
      <c r="Q969"/>
      <c r="R969"/>
      <c r="S969"/>
      <c r="T969"/>
      <c r="U969"/>
      <c r="V969"/>
      <c r="W969"/>
      <c r="X969"/>
      <c r="Y969"/>
      <c r="Z969"/>
      <c r="AA969"/>
      <c r="AB969"/>
      <c r="AC969"/>
      <c r="AD969"/>
      <c r="AE969"/>
    </row>
    <row r="970" spans="1:31">
      <c r="A970"/>
      <c r="B970"/>
      <c r="C970"/>
      <c r="D970"/>
      <c r="E970"/>
      <c r="F970"/>
      <c r="G970"/>
      <c r="H970"/>
      <c r="I970"/>
      <c r="J970"/>
      <c r="K970"/>
      <c r="L970"/>
      <c r="M970"/>
      <c r="N970"/>
      <c r="O970"/>
      <c r="P970"/>
      <c r="Q970"/>
      <c r="R970"/>
      <c r="S970"/>
      <c r="T970"/>
      <c r="U970"/>
      <c r="V970"/>
      <c r="W970"/>
      <c r="X970"/>
      <c r="Y970"/>
      <c r="Z970"/>
      <c r="AA970"/>
      <c r="AB970"/>
      <c r="AC970"/>
      <c r="AD970"/>
      <c r="AE970"/>
    </row>
    <row r="971" spans="1:31">
      <c r="A971"/>
      <c r="B971"/>
      <c r="C971"/>
      <c r="D971"/>
      <c r="E971"/>
      <c r="F971"/>
      <c r="G971"/>
      <c r="H971"/>
      <c r="I971"/>
      <c r="J971"/>
      <c r="K971"/>
      <c r="L971"/>
      <c r="M971"/>
      <c r="N971"/>
      <c r="O971"/>
      <c r="P971"/>
      <c r="Q971"/>
      <c r="R971"/>
      <c r="S971"/>
      <c r="T971"/>
      <c r="U971"/>
      <c r="V971"/>
      <c r="W971"/>
      <c r="X971"/>
      <c r="Y971"/>
      <c r="Z971"/>
      <c r="AA971"/>
      <c r="AB971"/>
      <c r="AC971"/>
      <c r="AD971"/>
      <c r="AE971"/>
    </row>
    <row r="972" spans="1:31">
      <c r="A972"/>
      <c r="B972"/>
      <c r="C972"/>
      <c r="D972"/>
      <c r="E972"/>
      <c r="F972"/>
      <c r="G972"/>
      <c r="H972"/>
      <c r="I972"/>
      <c r="J972"/>
      <c r="K972"/>
      <c r="L972"/>
      <c r="M972"/>
      <c r="N972"/>
      <c r="O972"/>
      <c r="P972"/>
      <c r="Q972"/>
      <c r="R972"/>
      <c r="S972"/>
      <c r="T972"/>
      <c r="U972"/>
      <c r="V972"/>
      <c r="W972"/>
      <c r="X972"/>
      <c r="Y972"/>
      <c r="Z972"/>
      <c r="AA972"/>
      <c r="AB972"/>
      <c r="AC972"/>
      <c r="AD972"/>
      <c r="AE972"/>
    </row>
    <row r="973" spans="1:31">
      <c r="A973"/>
      <c r="B973"/>
      <c r="C973"/>
      <c r="D973"/>
      <c r="E973"/>
      <c r="F973"/>
      <c r="G973"/>
      <c r="H973"/>
      <c r="I973"/>
      <c r="J973"/>
      <c r="K973"/>
      <c r="L973"/>
      <c r="M973"/>
      <c r="N973"/>
      <c r="O973"/>
      <c r="P973"/>
      <c r="Q973"/>
      <c r="R973"/>
      <c r="S973"/>
      <c r="T973"/>
      <c r="U973"/>
      <c r="V973"/>
      <c r="W973"/>
      <c r="X973"/>
      <c r="Y973"/>
      <c r="Z973"/>
      <c r="AA973"/>
      <c r="AB973"/>
      <c r="AC973"/>
      <c r="AD973"/>
      <c r="AE973"/>
    </row>
    <row r="974" spans="1:31">
      <c r="A974"/>
      <c r="B974"/>
      <c r="C974"/>
      <c r="D974"/>
      <c r="E974"/>
      <c r="F974"/>
      <c r="G974"/>
      <c r="H974"/>
      <c r="I974"/>
      <c r="J974"/>
      <c r="K974"/>
      <c r="L974"/>
      <c r="M974"/>
      <c r="N974"/>
      <c r="O974"/>
      <c r="P974"/>
      <c r="Q974"/>
      <c r="R974"/>
      <c r="S974"/>
      <c r="T974"/>
      <c r="U974"/>
      <c r="V974"/>
      <c r="W974"/>
      <c r="X974"/>
      <c r="Y974"/>
      <c r="Z974"/>
      <c r="AA974"/>
      <c r="AB974"/>
      <c r="AC974"/>
      <c r="AD974"/>
      <c r="AE974"/>
    </row>
    <row r="975" spans="1:31">
      <c r="A975"/>
      <c r="B975"/>
      <c r="C975"/>
      <c r="D975"/>
      <c r="E975"/>
      <c r="F975"/>
      <c r="G975"/>
      <c r="H975"/>
      <c r="I975"/>
      <c r="J975"/>
      <c r="K975"/>
      <c r="L975"/>
      <c r="M975"/>
      <c r="N975"/>
      <c r="O975"/>
      <c r="P975"/>
      <c r="Q975"/>
      <c r="R975"/>
      <c r="S975"/>
      <c r="T975"/>
      <c r="U975"/>
      <c r="V975"/>
      <c r="W975"/>
      <c r="X975"/>
      <c r="Y975"/>
      <c r="Z975"/>
      <c r="AA975"/>
      <c r="AB975"/>
      <c r="AC975"/>
      <c r="AD975"/>
      <c r="AE975"/>
    </row>
    <row r="976" spans="1:31">
      <c r="A976"/>
      <c r="B976"/>
      <c r="C976"/>
      <c r="D976"/>
      <c r="E976"/>
      <c r="F976"/>
      <c r="G976"/>
      <c r="H976"/>
      <c r="I976"/>
      <c r="J976"/>
      <c r="K976"/>
      <c r="L976"/>
      <c r="M976"/>
      <c r="N976"/>
      <c r="O976"/>
      <c r="P976"/>
      <c r="Q976"/>
      <c r="R976"/>
      <c r="S976"/>
      <c r="T976"/>
      <c r="U976"/>
      <c r="V976"/>
      <c r="W976"/>
      <c r="X976"/>
      <c r="Y976"/>
      <c r="Z976"/>
      <c r="AA976"/>
      <c r="AB976"/>
      <c r="AC976"/>
      <c r="AD976"/>
      <c r="AE976"/>
    </row>
    <row r="977" spans="1:31">
      <c r="A977"/>
      <c r="B977"/>
      <c r="C977"/>
      <c r="D977"/>
      <c r="E977"/>
      <c r="F977"/>
      <c r="G977"/>
      <c r="H977"/>
      <c r="I977"/>
      <c r="J977"/>
      <c r="K977"/>
      <c r="L977"/>
      <c r="M977"/>
      <c r="N977"/>
      <c r="O977"/>
      <c r="P977"/>
      <c r="Q977"/>
      <c r="R977"/>
      <c r="S977"/>
      <c r="T977"/>
      <c r="U977"/>
      <c r="V977"/>
      <c r="W977"/>
      <c r="X977"/>
      <c r="Y977"/>
      <c r="Z977"/>
      <c r="AA977"/>
      <c r="AB977"/>
      <c r="AC977"/>
      <c r="AD977"/>
      <c r="AE977"/>
    </row>
    <row r="978" spans="1:31">
      <c r="A978"/>
      <c r="B978"/>
      <c r="C978"/>
      <c r="D978"/>
      <c r="E978"/>
      <c r="F978"/>
      <c r="G978"/>
      <c r="H978"/>
      <c r="I978"/>
      <c r="J978"/>
      <c r="K978"/>
      <c r="L978"/>
      <c r="M978"/>
      <c r="N978"/>
      <c r="O978"/>
      <c r="P978"/>
      <c r="Q978"/>
      <c r="R978"/>
      <c r="S978"/>
      <c r="T978"/>
      <c r="U978"/>
      <c r="V978"/>
      <c r="W978"/>
      <c r="X978"/>
      <c r="Y978"/>
      <c r="Z978"/>
      <c r="AA978"/>
      <c r="AB978"/>
      <c r="AC978"/>
      <c r="AD978"/>
      <c r="AE978"/>
    </row>
    <row r="979" spans="1:31">
      <c r="A979"/>
      <c r="B979"/>
      <c r="C979"/>
      <c r="D979"/>
      <c r="E979"/>
      <c r="F979"/>
      <c r="G979"/>
      <c r="H979"/>
      <c r="I979"/>
      <c r="J979"/>
      <c r="K979"/>
      <c r="L979"/>
      <c r="M979"/>
      <c r="N979"/>
      <c r="O979"/>
      <c r="P979"/>
      <c r="Q979"/>
      <c r="R979"/>
      <c r="S979"/>
      <c r="T979"/>
      <c r="U979"/>
      <c r="V979"/>
      <c r="W979"/>
      <c r="X979"/>
      <c r="Y979"/>
      <c r="Z979"/>
      <c r="AA979"/>
      <c r="AB979"/>
      <c r="AC979"/>
      <c r="AD979"/>
      <c r="AE979"/>
    </row>
    <row r="980" spans="1:31">
      <c r="A980"/>
      <c r="B980"/>
      <c r="C980"/>
      <c r="D980"/>
      <c r="E980"/>
      <c r="F980"/>
      <c r="G980"/>
      <c r="H980"/>
      <c r="I980"/>
      <c r="J980"/>
      <c r="K980"/>
      <c r="L980"/>
      <c r="M980"/>
      <c r="N980"/>
      <c r="O980"/>
      <c r="P980"/>
      <c r="Q980"/>
      <c r="R980"/>
      <c r="S980"/>
      <c r="T980"/>
      <c r="U980"/>
      <c r="V980"/>
      <c r="W980"/>
      <c r="X980"/>
      <c r="Y980"/>
      <c r="Z980"/>
      <c r="AA980"/>
      <c r="AB980"/>
      <c r="AC980"/>
      <c r="AD980"/>
      <c r="AE980"/>
    </row>
    <row r="981" spans="1:31">
      <c r="A981"/>
      <c r="B981"/>
      <c r="C981"/>
      <c r="D981"/>
      <c r="E981"/>
      <c r="F981"/>
      <c r="G981"/>
      <c r="H981"/>
      <c r="I981"/>
      <c r="J981"/>
      <c r="K981"/>
      <c r="L981"/>
      <c r="M981"/>
      <c r="N981"/>
      <c r="O981"/>
      <c r="P981"/>
      <c r="Q981"/>
      <c r="R981"/>
      <c r="S981"/>
      <c r="T981"/>
      <c r="U981"/>
      <c r="V981"/>
      <c r="W981"/>
      <c r="X981"/>
      <c r="Y981"/>
      <c r="Z981"/>
      <c r="AA981"/>
      <c r="AB981"/>
      <c r="AC981"/>
      <c r="AD981"/>
      <c r="AE981"/>
    </row>
    <row r="982" spans="1:31">
      <c r="A982"/>
      <c r="B982"/>
      <c r="C982"/>
      <c r="D982"/>
      <c r="E982"/>
      <c r="F982"/>
      <c r="G982"/>
      <c r="H982"/>
      <c r="I982"/>
      <c r="J982"/>
      <c r="K982"/>
      <c r="L982"/>
      <c r="M982"/>
      <c r="N982"/>
      <c r="O982"/>
      <c r="P982"/>
      <c r="Q982"/>
      <c r="R982"/>
      <c r="S982"/>
      <c r="T982"/>
      <c r="U982"/>
      <c r="V982"/>
      <c r="W982"/>
      <c r="X982"/>
      <c r="Y982"/>
      <c r="Z982"/>
      <c r="AA982"/>
      <c r="AB982"/>
      <c r="AC982"/>
      <c r="AD982"/>
      <c r="AE982"/>
    </row>
    <row r="983" spans="1:31">
      <c r="A983"/>
      <c r="B983"/>
      <c r="C983"/>
      <c r="D983"/>
      <c r="E983"/>
      <c r="F983"/>
      <c r="G983"/>
      <c r="H983"/>
      <c r="I983"/>
      <c r="J983"/>
      <c r="K983"/>
      <c r="L983"/>
      <c r="M983"/>
      <c r="N983"/>
      <c r="O983"/>
      <c r="P983"/>
      <c r="Q983"/>
      <c r="R983"/>
      <c r="S983"/>
      <c r="T983"/>
      <c r="U983"/>
      <c r="V983"/>
      <c r="W983"/>
      <c r="X983"/>
      <c r="Y983"/>
      <c r="Z983"/>
      <c r="AA983"/>
      <c r="AB983"/>
      <c r="AC983"/>
      <c r="AD983"/>
      <c r="AE983"/>
    </row>
    <row r="984" spans="1:31">
      <c r="A984"/>
      <c r="B984"/>
      <c r="C984"/>
      <c r="D984"/>
      <c r="E984"/>
      <c r="F984"/>
      <c r="G984"/>
      <c r="H984"/>
      <c r="I984"/>
      <c r="J984"/>
      <c r="K984"/>
      <c r="L984"/>
      <c r="M984"/>
      <c r="N984"/>
      <c r="O984"/>
      <c r="P984"/>
      <c r="Q984"/>
      <c r="R984"/>
      <c r="S984"/>
      <c r="T984"/>
      <c r="U984"/>
      <c r="V984"/>
      <c r="W984"/>
      <c r="X984"/>
      <c r="Y984"/>
      <c r="Z984"/>
      <c r="AA984"/>
      <c r="AB984"/>
      <c r="AC984"/>
      <c r="AD984"/>
      <c r="AE984"/>
    </row>
    <row r="985" spans="1:31">
      <c r="A985"/>
      <c r="B985"/>
      <c r="C985"/>
      <c r="D985"/>
      <c r="E985"/>
      <c r="F985"/>
      <c r="G985"/>
      <c r="H985"/>
      <c r="I985"/>
      <c r="J985"/>
      <c r="K985"/>
      <c r="L985"/>
      <c r="M985"/>
      <c r="N985"/>
      <c r="O985"/>
      <c r="P985"/>
      <c r="Q985"/>
      <c r="R985"/>
      <c r="S985"/>
      <c r="T985"/>
      <c r="U985"/>
      <c r="V985"/>
      <c r="W985"/>
      <c r="X985"/>
      <c r="Y985"/>
      <c r="Z985"/>
      <c r="AA985"/>
      <c r="AB985"/>
      <c r="AC985"/>
      <c r="AD985"/>
      <c r="AE985"/>
    </row>
    <row r="986" spans="1:31">
      <c r="A986"/>
      <c r="B986"/>
      <c r="C986"/>
      <c r="D986"/>
      <c r="E986"/>
      <c r="F986"/>
      <c r="G986"/>
      <c r="H986"/>
      <c r="I986"/>
      <c r="J986"/>
      <c r="K986"/>
      <c r="L986"/>
      <c r="M986"/>
      <c r="N986"/>
      <c r="O986"/>
      <c r="P986"/>
      <c r="Q986"/>
      <c r="R986"/>
      <c r="S986"/>
      <c r="T986"/>
      <c r="U986"/>
      <c r="V986"/>
      <c r="W986"/>
      <c r="X986"/>
      <c r="Y986"/>
      <c r="Z986"/>
      <c r="AA986"/>
      <c r="AB986"/>
      <c r="AC986"/>
      <c r="AD986"/>
      <c r="AE986"/>
    </row>
    <row r="987" spans="1:31">
      <c r="A987"/>
      <c r="B987"/>
      <c r="C987"/>
      <c r="D987"/>
      <c r="E987"/>
      <c r="F987"/>
      <c r="G987"/>
      <c r="H987"/>
      <c r="I987"/>
      <c r="J987"/>
      <c r="K987"/>
      <c r="L987"/>
      <c r="M987"/>
      <c r="N987"/>
      <c r="O987"/>
      <c r="P987"/>
      <c r="Q987"/>
      <c r="R987"/>
      <c r="S987"/>
      <c r="T987"/>
      <c r="U987"/>
      <c r="V987"/>
      <c r="W987"/>
      <c r="X987"/>
      <c r="Y987"/>
      <c r="Z987"/>
      <c r="AA987"/>
      <c r="AB987"/>
      <c r="AC987"/>
      <c r="AD987"/>
      <c r="AE987"/>
    </row>
    <row r="988" spans="1:31">
      <c r="A988"/>
      <c r="B988"/>
      <c r="C988"/>
      <c r="D988"/>
      <c r="E988"/>
      <c r="F988"/>
      <c r="G988"/>
      <c r="H988"/>
      <c r="I988"/>
      <c r="J988"/>
      <c r="K988"/>
      <c r="L988"/>
      <c r="M988"/>
      <c r="N988"/>
      <c r="O988"/>
      <c r="P988"/>
      <c r="Q988"/>
      <c r="R988"/>
      <c r="S988"/>
      <c r="T988"/>
      <c r="U988"/>
      <c r="V988"/>
      <c r="W988"/>
      <c r="X988"/>
      <c r="Y988"/>
      <c r="Z988"/>
      <c r="AA988"/>
      <c r="AB988"/>
      <c r="AC988"/>
      <c r="AD988"/>
      <c r="AE988"/>
    </row>
    <row r="989" spans="1:31">
      <c r="A989"/>
      <c r="B989"/>
      <c r="C989"/>
      <c r="D989"/>
      <c r="E989"/>
      <c r="F989"/>
      <c r="G989"/>
      <c r="H989"/>
      <c r="I989"/>
      <c r="J989"/>
      <c r="K989"/>
      <c r="L989"/>
      <c r="M989"/>
      <c r="N989"/>
      <c r="O989"/>
      <c r="P989"/>
      <c r="Q989"/>
      <c r="R989"/>
      <c r="S989"/>
      <c r="T989"/>
      <c r="U989"/>
      <c r="V989"/>
      <c r="W989"/>
      <c r="X989"/>
      <c r="Y989"/>
      <c r="Z989"/>
      <c r="AA989"/>
      <c r="AB989"/>
      <c r="AC989"/>
      <c r="AD989"/>
      <c r="AE989"/>
    </row>
    <row r="990" spans="1:31">
      <c r="A990"/>
      <c r="B990"/>
      <c r="C990"/>
      <c r="D990"/>
      <c r="E990"/>
      <c r="F990"/>
      <c r="G990"/>
      <c r="H990"/>
      <c r="I990"/>
      <c r="J990"/>
      <c r="K990"/>
      <c r="L990"/>
      <c r="M990"/>
      <c r="N990"/>
      <c r="O990"/>
      <c r="P990"/>
      <c r="Q990"/>
      <c r="R990"/>
      <c r="S990"/>
      <c r="T990"/>
      <c r="U990"/>
      <c r="V990"/>
      <c r="W990"/>
      <c r="X990"/>
      <c r="Y990"/>
      <c r="Z990"/>
      <c r="AA990"/>
      <c r="AB990"/>
      <c r="AC990"/>
      <c r="AD990"/>
      <c r="AE990"/>
    </row>
    <row r="991" spans="1:31">
      <c r="A991"/>
      <c r="B991"/>
      <c r="C991"/>
      <c r="D991"/>
      <c r="E991"/>
      <c r="F991"/>
      <c r="G991"/>
      <c r="H991"/>
      <c r="I991"/>
      <c r="J991"/>
      <c r="K991"/>
      <c r="L991"/>
      <c r="M991"/>
      <c r="N991"/>
      <c r="O991"/>
      <c r="P991"/>
      <c r="Q991"/>
      <c r="R991"/>
      <c r="S991"/>
      <c r="T991"/>
      <c r="U991"/>
      <c r="V991"/>
      <c r="W991"/>
      <c r="X991"/>
      <c r="Y991"/>
      <c r="Z991"/>
      <c r="AA991"/>
      <c r="AB991"/>
      <c r="AC991"/>
      <c r="AD991"/>
      <c r="AE991"/>
    </row>
    <row r="992" spans="1:31">
      <c r="A992"/>
      <c r="B992"/>
      <c r="C992"/>
      <c r="D992"/>
      <c r="E992"/>
      <c r="F992"/>
      <c r="G992"/>
      <c r="H992"/>
      <c r="I992"/>
      <c r="J992"/>
      <c r="K992"/>
      <c r="L992"/>
      <c r="M992"/>
      <c r="N992"/>
      <c r="O992"/>
      <c r="P992"/>
      <c r="Q992"/>
      <c r="R992"/>
      <c r="S992"/>
      <c r="T992"/>
      <c r="U992"/>
      <c r="V992"/>
      <c r="W992"/>
      <c r="X992"/>
      <c r="Y992"/>
      <c r="Z992"/>
      <c r="AA992"/>
      <c r="AB992"/>
      <c r="AC992"/>
      <c r="AD992"/>
      <c r="AE992"/>
    </row>
    <row r="993" spans="1:31">
      <c r="A993"/>
      <c r="B993"/>
      <c r="C993"/>
      <c r="D993"/>
      <c r="E993"/>
      <c r="F993"/>
      <c r="G993"/>
      <c r="H993"/>
      <c r="I993"/>
      <c r="J993"/>
      <c r="K993"/>
      <c r="L993"/>
      <c r="M993"/>
      <c r="N993"/>
      <c r="O993"/>
      <c r="P993"/>
      <c r="Q993"/>
      <c r="R993"/>
      <c r="S993"/>
      <c r="T993"/>
      <c r="U993"/>
      <c r="V993"/>
      <c r="W993"/>
      <c r="X993"/>
      <c r="Y993"/>
      <c r="Z993"/>
      <c r="AA993"/>
      <c r="AB993"/>
      <c r="AC993"/>
      <c r="AD993"/>
      <c r="AE993"/>
    </row>
    <row r="994" spans="1:31">
      <c r="A994"/>
      <c r="B994"/>
      <c r="C994"/>
      <c r="D994"/>
      <c r="E994"/>
      <c r="F994"/>
      <c r="G994"/>
      <c r="H994"/>
      <c r="I994"/>
      <c r="J994"/>
      <c r="K994"/>
      <c r="L994"/>
      <c r="M994"/>
      <c r="N994"/>
      <c r="O994"/>
      <c r="P994"/>
      <c r="Q994"/>
      <c r="R994"/>
      <c r="S994"/>
      <c r="T994"/>
      <c r="U994"/>
      <c r="V994"/>
      <c r="W994"/>
      <c r="X994"/>
      <c r="Y994"/>
      <c r="Z994"/>
      <c r="AA994"/>
      <c r="AB994"/>
      <c r="AC994"/>
      <c r="AD994"/>
      <c r="AE994"/>
    </row>
    <row r="995" spans="1:31">
      <c r="A995"/>
      <c r="B995"/>
      <c r="C995"/>
      <c r="D995"/>
      <c r="E995"/>
      <c r="F995"/>
      <c r="G995"/>
      <c r="H995"/>
      <c r="I995"/>
      <c r="J995"/>
      <c r="K995"/>
      <c r="L995"/>
      <c r="M995"/>
      <c r="N995"/>
      <c r="O995"/>
      <c r="P995"/>
      <c r="Q995"/>
      <c r="R995"/>
      <c r="S995"/>
      <c r="T995"/>
      <c r="U995"/>
      <c r="V995"/>
      <c r="W995"/>
      <c r="X995"/>
      <c r="Y995"/>
      <c r="Z995"/>
      <c r="AA995"/>
      <c r="AB995"/>
      <c r="AC995"/>
      <c r="AD995"/>
      <c r="AE995"/>
    </row>
    <row r="996" spans="1:31">
      <c r="A996"/>
      <c r="B996"/>
      <c r="C996"/>
      <c r="D996"/>
      <c r="E996"/>
      <c r="F996"/>
      <c r="G996"/>
      <c r="H996"/>
      <c r="I996"/>
      <c r="J996"/>
      <c r="K996"/>
      <c r="L996"/>
      <c r="M996"/>
      <c r="N996"/>
      <c r="O996"/>
      <c r="P996"/>
      <c r="Q996"/>
      <c r="R996"/>
      <c r="S996"/>
      <c r="T996"/>
      <c r="U996"/>
      <c r="V996"/>
      <c r="W996"/>
      <c r="X996"/>
      <c r="Y996"/>
      <c r="Z996"/>
      <c r="AA996"/>
      <c r="AB996"/>
      <c r="AC996"/>
      <c r="AD996"/>
      <c r="AE996"/>
    </row>
    <row r="997" spans="1:31">
      <c r="A997"/>
      <c r="B997"/>
      <c r="C997"/>
      <c r="D997"/>
      <c r="E997"/>
      <c r="F997"/>
      <c r="G997"/>
      <c r="H997"/>
      <c r="I997"/>
      <c r="J997"/>
      <c r="K997"/>
      <c r="L997"/>
      <c r="M997"/>
      <c r="N997"/>
      <c r="O997"/>
      <c r="P997"/>
      <c r="Q997"/>
      <c r="R997"/>
      <c r="S997"/>
      <c r="T997"/>
      <c r="U997"/>
      <c r="V997"/>
      <c r="W997"/>
      <c r="X997"/>
      <c r="Y997"/>
      <c r="Z997"/>
      <c r="AA997"/>
      <c r="AB997"/>
      <c r="AC997"/>
      <c r="AD997"/>
      <c r="AE997"/>
    </row>
    <row r="998" spans="1:31">
      <c r="A998"/>
      <c r="B998"/>
      <c r="C998"/>
      <c r="D998"/>
      <c r="E998"/>
      <c r="F998"/>
      <c r="G998"/>
      <c r="H998"/>
      <c r="I998"/>
      <c r="J998"/>
      <c r="K998"/>
      <c r="L998"/>
      <c r="M998"/>
      <c r="N998"/>
      <c r="O998"/>
      <c r="P998"/>
      <c r="Q998"/>
      <c r="R998"/>
      <c r="S998"/>
      <c r="T998"/>
      <c r="U998"/>
      <c r="V998"/>
      <c r="W998"/>
      <c r="X998"/>
      <c r="Y998"/>
      <c r="Z998"/>
      <c r="AA998"/>
      <c r="AB998"/>
      <c r="AC998"/>
      <c r="AD998"/>
      <c r="AE998"/>
    </row>
    <row r="999" spans="1:31">
      <c r="A999"/>
      <c r="B999"/>
      <c r="C999"/>
      <c r="D999"/>
      <c r="E999"/>
      <c r="F999"/>
      <c r="G999"/>
      <c r="H999"/>
      <c r="I999"/>
      <c r="J999"/>
      <c r="K999"/>
      <c r="L999"/>
      <c r="M999"/>
      <c r="N999"/>
      <c r="O999"/>
      <c r="P999"/>
      <c r="Q999"/>
      <c r="R999"/>
      <c r="S999"/>
      <c r="T999"/>
      <c r="U999"/>
      <c r="V999"/>
      <c r="W999"/>
      <c r="X999"/>
      <c r="Y999"/>
      <c r="Z999"/>
      <c r="AA999"/>
      <c r="AB999"/>
      <c r="AC999"/>
      <c r="AD999"/>
      <c r="AE999"/>
    </row>
    <row r="1000" spans="1:31">
      <c r="A1000"/>
      <c r="B1000"/>
      <c r="C1000"/>
      <c r="D1000"/>
      <c r="E1000"/>
      <c r="F1000"/>
      <c r="G1000"/>
      <c r="H1000"/>
      <c r="I1000"/>
      <c r="J1000"/>
      <c r="K1000"/>
      <c r="L1000"/>
      <c r="M1000"/>
      <c r="N1000"/>
      <c r="O1000"/>
      <c r="P1000"/>
      <c r="Q1000"/>
      <c r="R1000"/>
      <c r="S1000"/>
      <c r="T1000"/>
      <c r="U1000"/>
      <c r="V1000"/>
      <c r="W1000"/>
      <c r="X1000"/>
      <c r="Y1000"/>
      <c r="Z1000"/>
      <c r="AA1000"/>
      <c r="AB1000"/>
      <c r="AC1000"/>
      <c r="AD1000"/>
      <c r="AE1000"/>
    </row>
    <row r="1001" spans="1:31">
      <c r="A1001"/>
      <c r="B1001"/>
      <c r="C1001"/>
      <c r="D1001"/>
      <c r="E1001"/>
      <c r="F1001"/>
      <c r="G1001"/>
      <c r="H1001"/>
      <c r="I1001"/>
      <c r="J1001"/>
      <c r="K1001"/>
      <c r="L1001"/>
      <c r="M1001"/>
      <c r="N1001"/>
      <c r="O1001"/>
      <c r="P1001"/>
      <c r="Q1001"/>
      <c r="R1001"/>
      <c r="S1001"/>
      <c r="T1001"/>
      <c r="U1001"/>
      <c r="V1001"/>
      <c r="W1001"/>
      <c r="X1001"/>
      <c r="Y1001"/>
      <c r="Z1001"/>
      <c r="AA1001"/>
      <c r="AB1001"/>
      <c r="AC1001"/>
      <c r="AD1001"/>
      <c r="AE1001"/>
    </row>
    <row r="1002" spans="1:31">
      <c r="A1002"/>
      <c r="B1002"/>
      <c r="C1002"/>
      <c r="D1002"/>
      <c r="E1002"/>
      <c r="F1002"/>
      <c r="G1002"/>
      <c r="H1002"/>
      <c r="I1002"/>
      <c r="J1002"/>
      <c r="K1002"/>
      <c r="L1002"/>
      <c r="M1002"/>
      <c r="N1002"/>
      <c r="O1002"/>
      <c r="P1002"/>
      <c r="Q1002"/>
      <c r="R1002"/>
      <c r="S1002"/>
      <c r="T1002"/>
      <c r="U1002"/>
      <c r="V1002"/>
      <c r="W1002"/>
      <c r="X1002"/>
      <c r="Y1002"/>
      <c r="Z1002"/>
      <c r="AA1002"/>
      <c r="AB1002"/>
      <c r="AC1002"/>
      <c r="AD1002"/>
      <c r="AE1002"/>
    </row>
    <row r="1003" spans="1:31">
      <c r="A1003"/>
      <c r="B1003"/>
      <c r="C1003"/>
      <c r="D1003"/>
      <c r="E1003"/>
      <c r="F1003"/>
      <c r="G1003"/>
      <c r="H1003"/>
      <c r="I1003"/>
      <c r="J1003"/>
      <c r="K1003"/>
      <c r="L1003"/>
      <c r="M1003"/>
      <c r="N1003"/>
      <c r="O1003"/>
      <c r="P1003"/>
      <c r="Q1003"/>
      <c r="R1003"/>
      <c r="S1003"/>
      <c r="T1003"/>
      <c r="U1003"/>
      <c r="V1003"/>
      <c r="W1003"/>
      <c r="X1003"/>
      <c r="Y1003"/>
      <c r="Z1003"/>
      <c r="AA1003"/>
      <c r="AB1003"/>
      <c r="AC1003"/>
      <c r="AD1003"/>
      <c r="AE1003"/>
    </row>
    <row r="1004" spans="1:31">
      <c r="A1004"/>
      <c r="B1004"/>
      <c r="C1004"/>
      <c r="D1004"/>
      <c r="E1004"/>
      <c r="F1004"/>
      <c r="G1004"/>
      <c r="H1004"/>
      <c r="I1004"/>
      <c r="J1004"/>
      <c r="K1004"/>
      <c r="L1004"/>
      <c r="M1004"/>
      <c r="N1004"/>
      <c r="O1004"/>
      <c r="P1004"/>
      <c r="Q1004"/>
      <c r="R1004"/>
      <c r="S1004"/>
      <c r="T1004"/>
      <c r="U1004"/>
      <c r="V1004"/>
      <c r="W1004"/>
      <c r="X1004"/>
      <c r="Y1004"/>
      <c r="Z1004"/>
      <c r="AA1004"/>
      <c r="AB1004"/>
      <c r="AC1004"/>
      <c r="AD1004"/>
      <c r="AE1004"/>
    </row>
    <row r="1005" spans="1:31">
      <c r="A1005"/>
      <c r="B1005"/>
      <c r="C1005"/>
      <c r="D1005"/>
      <c r="E1005"/>
      <c r="F1005"/>
      <c r="G1005"/>
      <c r="H1005"/>
      <c r="I1005"/>
      <c r="J1005"/>
      <c r="K1005"/>
      <c r="L1005"/>
      <c r="M1005"/>
      <c r="N1005"/>
      <c r="O1005"/>
      <c r="P1005"/>
      <c r="Q1005"/>
      <c r="R1005"/>
      <c r="S1005"/>
      <c r="T1005"/>
      <c r="U1005"/>
      <c r="V1005"/>
      <c r="W1005"/>
      <c r="X1005"/>
      <c r="Y1005"/>
      <c r="Z1005"/>
      <c r="AA1005"/>
      <c r="AB1005"/>
      <c r="AC1005"/>
      <c r="AD1005"/>
      <c r="AE1005"/>
    </row>
    <row r="1006" spans="1:31">
      <c r="A1006"/>
      <c r="B1006"/>
      <c r="C1006"/>
      <c r="D1006"/>
      <c r="E1006"/>
      <c r="F1006"/>
      <c r="G1006"/>
      <c r="H1006"/>
      <c r="I1006"/>
      <c r="J1006"/>
      <c r="K1006"/>
      <c r="L1006"/>
      <c r="M1006"/>
      <c r="N1006"/>
      <c r="O1006"/>
      <c r="P1006"/>
      <c r="Q1006"/>
      <c r="R1006"/>
      <c r="S1006"/>
      <c r="T1006"/>
      <c r="U1006"/>
      <c r="V1006"/>
      <c r="W1006"/>
      <c r="X1006"/>
      <c r="Y1006"/>
      <c r="Z1006"/>
      <c r="AA1006"/>
      <c r="AB1006"/>
      <c r="AC1006"/>
      <c r="AD1006"/>
      <c r="AE1006"/>
    </row>
    <row r="1007" spans="1:31">
      <c r="A1007"/>
      <c r="B1007"/>
      <c r="C1007"/>
      <c r="D1007"/>
      <c r="E1007"/>
      <c r="F1007"/>
      <c r="G1007"/>
      <c r="H1007"/>
      <c r="I1007"/>
      <c r="J1007"/>
      <c r="K1007"/>
      <c r="L1007"/>
      <c r="M1007"/>
      <c r="N1007"/>
      <c r="O1007"/>
      <c r="P1007"/>
      <c r="Q1007"/>
      <c r="R1007"/>
      <c r="S1007"/>
      <c r="T1007"/>
      <c r="U1007"/>
      <c r="V1007"/>
      <c r="W1007"/>
      <c r="X1007"/>
      <c r="Y1007"/>
      <c r="Z1007"/>
      <c r="AA1007"/>
      <c r="AB1007"/>
      <c r="AC1007"/>
      <c r="AD1007"/>
      <c r="AE1007"/>
    </row>
    <row r="1008" spans="1:31">
      <c r="A1008"/>
      <c r="B1008"/>
      <c r="C1008"/>
      <c r="D1008"/>
      <c r="E1008"/>
      <c r="F1008"/>
      <c r="G1008"/>
      <c r="H1008"/>
      <c r="I1008"/>
      <c r="J1008"/>
      <c r="K1008"/>
      <c r="L1008"/>
      <c r="M1008"/>
      <c r="N1008"/>
      <c r="O1008"/>
      <c r="P1008"/>
      <c r="Q1008"/>
      <c r="R1008"/>
      <c r="S1008"/>
      <c r="T1008"/>
      <c r="U1008"/>
      <c r="V1008"/>
      <c r="W1008"/>
      <c r="X1008"/>
      <c r="Y1008"/>
      <c r="Z1008"/>
      <c r="AA1008"/>
      <c r="AB1008"/>
      <c r="AC1008"/>
      <c r="AD1008"/>
      <c r="AE1008"/>
    </row>
    <row r="1009" spans="1:31">
      <c r="A1009"/>
      <c r="B1009"/>
      <c r="C1009"/>
      <c r="D1009"/>
      <c r="E1009"/>
      <c r="F1009"/>
      <c r="G1009"/>
      <c r="H1009"/>
      <c r="I1009"/>
      <c r="J1009"/>
      <c r="K1009"/>
      <c r="L1009"/>
      <c r="M1009"/>
      <c r="N1009"/>
      <c r="O1009"/>
      <c r="P1009"/>
      <c r="Q1009"/>
      <c r="R1009"/>
      <c r="S1009"/>
      <c r="T1009"/>
      <c r="U1009"/>
      <c r="V1009"/>
      <c r="W1009"/>
      <c r="X1009"/>
      <c r="Y1009"/>
      <c r="Z1009"/>
      <c r="AA1009"/>
      <c r="AB1009"/>
      <c r="AC1009"/>
      <c r="AD1009"/>
      <c r="AE1009"/>
    </row>
    <row r="1010" spans="1:31">
      <c r="A1010"/>
      <c r="B1010"/>
      <c r="C1010"/>
      <c r="D1010"/>
      <c r="E1010"/>
      <c r="F1010"/>
      <c r="G1010"/>
      <c r="H1010"/>
      <c r="I1010"/>
      <c r="J1010"/>
      <c r="K1010"/>
      <c r="L1010"/>
      <c r="M1010"/>
      <c r="N1010"/>
      <c r="O1010"/>
      <c r="P1010"/>
      <c r="Q1010"/>
      <c r="R1010"/>
      <c r="S1010"/>
      <c r="T1010"/>
      <c r="U1010"/>
      <c r="V1010"/>
      <c r="W1010"/>
      <c r="X1010"/>
      <c r="Y1010"/>
      <c r="Z1010"/>
      <c r="AA1010"/>
      <c r="AB1010"/>
      <c r="AC1010"/>
      <c r="AD1010"/>
      <c r="AE1010"/>
    </row>
    <row r="1011" spans="1:31">
      <c r="A1011"/>
      <c r="B1011"/>
      <c r="C1011"/>
      <c r="D1011"/>
      <c r="E1011"/>
      <c r="F1011"/>
      <c r="G1011"/>
      <c r="H1011"/>
      <c r="I1011"/>
      <c r="J1011"/>
      <c r="K1011"/>
      <c r="L1011"/>
      <c r="M1011"/>
      <c r="N1011"/>
      <c r="O1011"/>
      <c r="P1011"/>
      <c r="Q1011"/>
      <c r="R1011"/>
      <c r="S1011"/>
      <c r="T1011"/>
      <c r="U1011"/>
      <c r="V1011"/>
      <c r="W1011"/>
      <c r="X1011"/>
      <c r="Y1011"/>
      <c r="Z1011"/>
      <c r="AA1011"/>
      <c r="AB1011"/>
      <c r="AC1011"/>
      <c r="AD1011"/>
      <c r="AE1011"/>
    </row>
    <row r="1012" spans="1:31">
      <c r="A1012"/>
      <c r="B1012"/>
      <c r="C1012"/>
      <c r="D1012"/>
      <c r="E1012"/>
      <c r="F1012"/>
      <c r="G1012"/>
      <c r="H1012"/>
      <c r="I1012"/>
      <c r="J1012"/>
      <c r="K1012"/>
      <c r="L1012"/>
      <c r="M1012"/>
      <c r="N1012"/>
      <c r="O1012"/>
      <c r="P1012"/>
      <c r="Q1012"/>
      <c r="R1012"/>
      <c r="S1012"/>
      <c r="T1012"/>
      <c r="U1012"/>
      <c r="V1012"/>
      <c r="W1012"/>
      <c r="X1012"/>
      <c r="Y1012"/>
      <c r="Z1012"/>
      <c r="AA1012"/>
      <c r="AB1012"/>
      <c r="AC1012"/>
      <c r="AD1012"/>
      <c r="AE1012"/>
    </row>
    <row r="1013" spans="1:31">
      <c r="A1013"/>
      <c r="B1013"/>
      <c r="C1013"/>
      <c r="D1013"/>
      <c r="E1013"/>
      <c r="F1013"/>
      <c r="G1013"/>
      <c r="H1013"/>
      <c r="I1013"/>
      <c r="J1013"/>
      <c r="K1013"/>
      <c r="L1013"/>
      <c r="M1013"/>
      <c r="N1013"/>
      <c r="O1013"/>
      <c r="P1013"/>
      <c r="Q1013"/>
      <c r="R1013"/>
      <c r="S1013"/>
      <c r="T1013"/>
      <c r="U1013"/>
      <c r="V1013"/>
      <c r="W1013"/>
      <c r="X1013"/>
      <c r="Y1013"/>
      <c r="Z1013"/>
      <c r="AA1013"/>
      <c r="AB1013"/>
      <c r="AC1013"/>
      <c r="AD1013"/>
      <c r="AE1013"/>
    </row>
    <row r="1014" spans="1:31">
      <c r="A1014"/>
      <c r="B1014"/>
      <c r="C1014"/>
      <c r="D1014"/>
      <c r="E1014"/>
      <c r="F1014"/>
      <c r="G1014"/>
      <c r="H1014"/>
      <c r="I1014"/>
      <c r="J1014"/>
      <c r="K1014"/>
      <c r="L1014"/>
      <c r="M1014"/>
      <c r="N1014"/>
      <c r="O1014"/>
      <c r="P1014"/>
      <c r="Q1014"/>
      <c r="R1014"/>
      <c r="S1014"/>
      <c r="T1014"/>
      <c r="U1014"/>
      <c r="V1014"/>
      <c r="W1014"/>
      <c r="X1014"/>
      <c r="Y1014"/>
      <c r="Z1014"/>
      <c r="AA1014"/>
      <c r="AB1014"/>
      <c r="AC1014"/>
      <c r="AD1014"/>
      <c r="AE1014"/>
    </row>
    <row r="1015" spans="1:31">
      <c r="A1015"/>
      <c r="B1015"/>
      <c r="C1015"/>
      <c r="D1015"/>
      <c r="E1015"/>
      <c r="F1015"/>
      <c r="G1015"/>
      <c r="H1015"/>
      <c r="I1015"/>
      <c r="J1015"/>
      <c r="K1015"/>
      <c r="L1015"/>
      <c r="M1015"/>
      <c r="N1015"/>
      <c r="O1015"/>
      <c r="P1015"/>
      <c r="Q1015"/>
      <c r="R1015"/>
      <c r="S1015"/>
      <c r="T1015"/>
      <c r="U1015"/>
      <c r="V1015"/>
      <c r="W1015"/>
      <c r="X1015"/>
      <c r="Y1015"/>
      <c r="Z1015"/>
      <c r="AA1015"/>
      <c r="AB1015"/>
      <c r="AC1015"/>
      <c r="AD1015"/>
      <c r="AE1015"/>
    </row>
    <row r="1016" spans="1:31">
      <c r="A1016"/>
      <c r="B1016"/>
      <c r="C1016"/>
      <c r="D1016"/>
      <c r="E1016"/>
      <c r="F1016"/>
      <c r="G1016"/>
      <c r="H1016"/>
      <c r="I1016"/>
      <c r="J1016"/>
      <c r="K1016"/>
      <c r="L1016"/>
      <c r="M1016"/>
      <c r="N1016"/>
      <c r="O1016"/>
      <c r="P1016"/>
      <c r="Q1016"/>
      <c r="R1016"/>
      <c r="S1016"/>
      <c r="T1016"/>
      <c r="U1016"/>
      <c r="V1016"/>
      <c r="W1016"/>
      <c r="X1016"/>
      <c r="Y1016"/>
      <c r="Z1016"/>
      <c r="AA1016"/>
      <c r="AB1016"/>
      <c r="AC1016"/>
      <c r="AD1016"/>
      <c r="AE1016"/>
    </row>
    <row r="1017" spans="1:31">
      <c r="A1017"/>
      <c r="B1017"/>
      <c r="C1017"/>
      <c r="D1017"/>
      <c r="E1017"/>
      <c r="F1017"/>
      <c r="G1017"/>
      <c r="H1017"/>
      <c r="I1017"/>
      <c r="J1017"/>
      <c r="K1017"/>
      <c r="L1017"/>
      <c r="M1017"/>
      <c r="N1017"/>
      <c r="O1017"/>
      <c r="P1017"/>
      <c r="Q1017"/>
      <c r="R1017"/>
      <c r="S1017"/>
      <c r="T1017"/>
      <c r="U1017"/>
      <c r="V1017"/>
      <c r="W1017"/>
      <c r="X1017"/>
      <c r="Y1017"/>
      <c r="Z1017"/>
      <c r="AA1017"/>
      <c r="AB1017"/>
      <c r="AC1017"/>
      <c r="AD1017"/>
      <c r="AE1017"/>
    </row>
    <row r="1018" spans="1:31">
      <c r="A1018"/>
      <c r="B1018"/>
      <c r="C1018"/>
      <c r="D1018"/>
      <c r="E1018"/>
      <c r="F1018"/>
      <c r="G1018"/>
      <c r="H1018"/>
      <c r="I1018"/>
      <c r="J1018"/>
      <c r="K1018"/>
      <c r="L1018"/>
      <c r="M1018"/>
      <c r="N1018"/>
      <c r="O1018"/>
      <c r="P1018"/>
      <c r="Q1018"/>
      <c r="R1018"/>
      <c r="S1018"/>
      <c r="T1018"/>
      <c r="U1018"/>
      <c r="V1018"/>
      <c r="W1018"/>
      <c r="X1018"/>
      <c r="Y1018"/>
      <c r="Z1018"/>
      <c r="AA1018"/>
      <c r="AB1018"/>
      <c r="AC1018"/>
      <c r="AD1018"/>
      <c r="AE1018"/>
    </row>
    <row r="1019" spans="1:31">
      <c r="A1019"/>
      <c r="B1019"/>
      <c r="C1019"/>
      <c r="D1019"/>
      <c r="E1019"/>
      <c r="F1019"/>
      <c r="G1019"/>
      <c r="H1019"/>
      <c r="I1019"/>
      <c r="J1019"/>
      <c r="K1019"/>
      <c r="L1019"/>
      <c r="M1019"/>
      <c r="N1019"/>
      <c r="O1019"/>
      <c r="P1019"/>
      <c r="Q1019"/>
      <c r="R1019"/>
      <c r="S1019"/>
      <c r="T1019"/>
      <c r="U1019"/>
      <c r="V1019"/>
      <c r="W1019"/>
      <c r="X1019"/>
      <c r="Y1019"/>
      <c r="Z1019"/>
      <c r="AA1019"/>
      <c r="AB1019"/>
      <c r="AC1019"/>
      <c r="AD1019"/>
      <c r="AE1019"/>
    </row>
    <row r="1020" spans="1:31">
      <c r="A1020"/>
      <c r="B1020"/>
      <c r="C1020"/>
      <c r="D1020"/>
      <c r="E1020"/>
      <c r="F1020"/>
      <c r="G1020"/>
      <c r="H1020"/>
      <c r="I1020"/>
      <c r="J1020"/>
      <c r="K1020"/>
      <c r="L1020"/>
      <c r="M1020"/>
      <c r="N1020"/>
      <c r="O1020"/>
      <c r="P1020"/>
      <c r="Q1020"/>
      <c r="R1020"/>
      <c r="S1020"/>
      <c r="T1020"/>
      <c r="U1020"/>
      <c r="V1020"/>
      <c r="W1020"/>
      <c r="X1020"/>
      <c r="Y1020"/>
      <c r="Z1020"/>
      <c r="AA1020"/>
      <c r="AB1020"/>
      <c r="AC1020"/>
      <c r="AD1020"/>
      <c r="AE1020"/>
    </row>
    <row r="1021" spans="1:31">
      <c r="A1021"/>
      <c r="B1021"/>
      <c r="C1021"/>
      <c r="D1021"/>
      <c r="E1021"/>
      <c r="F1021"/>
      <c r="G1021"/>
      <c r="H1021"/>
      <c r="I1021"/>
      <c r="J1021"/>
      <c r="K1021"/>
      <c r="L1021"/>
      <c r="M1021"/>
      <c r="N1021"/>
      <c r="O1021"/>
      <c r="P1021"/>
      <c r="Q1021"/>
      <c r="R1021"/>
      <c r="S1021"/>
      <c r="T1021"/>
      <c r="U1021"/>
      <c r="V1021"/>
      <c r="W1021"/>
      <c r="X1021"/>
      <c r="Y1021"/>
      <c r="Z1021"/>
      <c r="AA1021"/>
      <c r="AB1021"/>
      <c r="AC1021"/>
      <c r="AD1021"/>
      <c r="AE1021"/>
    </row>
    <row r="1022" spans="1:31">
      <c r="A1022"/>
      <c r="B1022"/>
      <c r="C1022"/>
      <c r="D1022"/>
      <c r="E1022"/>
      <c r="F1022"/>
      <c r="G1022"/>
      <c r="H1022"/>
      <c r="I1022"/>
      <c r="J1022"/>
      <c r="K1022"/>
      <c r="L1022"/>
      <c r="M1022"/>
      <c r="N1022"/>
      <c r="O1022"/>
      <c r="P1022"/>
      <c r="Q1022"/>
      <c r="R1022"/>
      <c r="S1022"/>
      <c r="T1022"/>
      <c r="U1022"/>
      <c r="V1022"/>
      <c r="W1022"/>
      <c r="X1022"/>
      <c r="Y1022"/>
      <c r="Z1022"/>
      <c r="AA1022"/>
      <c r="AB1022"/>
      <c r="AC1022"/>
      <c r="AD1022"/>
      <c r="AE1022"/>
    </row>
    <row r="1023" spans="1:31">
      <c r="A1023"/>
      <c r="B1023"/>
      <c r="C1023"/>
      <c r="D1023"/>
      <c r="E1023"/>
      <c r="F1023"/>
      <c r="G1023"/>
      <c r="H1023"/>
      <c r="I1023"/>
      <c r="J1023"/>
      <c r="K1023"/>
      <c r="L1023"/>
      <c r="M1023"/>
      <c r="N1023"/>
      <c r="O1023"/>
      <c r="P1023"/>
      <c r="Q1023"/>
      <c r="R1023"/>
      <c r="S1023"/>
      <c r="T1023"/>
      <c r="U1023"/>
      <c r="V1023"/>
      <c r="W1023"/>
      <c r="X1023"/>
      <c r="Y1023"/>
      <c r="Z1023"/>
      <c r="AA1023"/>
      <c r="AB1023"/>
      <c r="AC1023"/>
      <c r="AD1023"/>
      <c r="AE1023"/>
    </row>
    <row r="1024" spans="1:31">
      <c r="A1024"/>
      <c r="B1024"/>
      <c r="C1024"/>
      <c r="D1024"/>
      <c r="E1024"/>
      <c r="F1024"/>
      <c r="G1024"/>
      <c r="H1024"/>
      <c r="I1024"/>
      <c r="J1024"/>
      <c r="K1024"/>
      <c r="L1024"/>
      <c r="M1024"/>
      <c r="N1024"/>
      <c r="O1024"/>
      <c r="P1024"/>
      <c r="Q1024"/>
      <c r="R1024"/>
      <c r="S1024"/>
      <c r="T1024"/>
      <c r="U1024"/>
      <c r="V1024"/>
      <c r="W1024"/>
      <c r="X1024"/>
      <c r="Y1024"/>
      <c r="Z1024"/>
      <c r="AA1024"/>
      <c r="AB1024"/>
      <c r="AC1024"/>
      <c r="AD1024"/>
      <c r="AE1024"/>
    </row>
    <row r="1025" spans="1:31">
      <c r="A1025"/>
      <c r="B1025"/>
      <c r="C1025"/>
      <c r="D1025"/>
      <c r="E1025"/>
      <c r="F1025"/>
      <c r="G1025"/>
      <c r="H1025"/>
      <c r="I1025"/>
      <c r="J1025"/>
      <c r="K1025"/>
      <c r="L1025"/>
      <c r="M1025"/>
      <c r="N1025"/>
      <c r="O1025"/>
      <c r="P1025"/>
      <c r="Q1025"/>
      <c r="R1025"/>
      <c r="S1025"/>
      <c r="T1025"/>
      <c r="U1025"/>
      <c r="V1025"/>
      <c r="W1025"/>
      <c r="X1025"/>
      <c r="Y1025"/>
      <c r="Z1025"/>
      <c r="AA1025"/>
      <c r="AB1025"/>
      <c r="AC1025"/>
      <c r="AD1025"/>
      <c r="AE1025"/>
    </row>
    <row r="1026" spans="1:31">
      <c r="A1026"/>
      <c r="B1026"/>
      <c r="C1026"/>
      <c r="D1026"/>
      <c r="E1026"/>
      <c r="F1026"/>
      <c r="G1026"/>
      <c r="H1026"/>
      <c r="I1026"/>
      <c r="J1026"/>
      <c r="K1026"/>
      <c r="L1026"/>
      <c r="M1026"/>
      <c r="N1026"/>
      <c r="O1026"/>
      <c r="P1026"/>
      <c r="Q1026"/>
      <c r="R1026"/>
      <c r="S1026"/>
      <c r="T1026"/>
      <c r="U1026"/>
      <c r="V1026"/>
      <c r="W1026"/>
      <c r="X1026"/>
      <c r="Y1026"/>
      <c r="Z1026"/>
      <c r="AA1026"/>
      <c r="AB1026"/>
      <c r="AC1026"/>
      <c r="AD1026"/>
      <c r="AE1026"/>
    </row>
    <row r="1027" spans="1:31">
      <c r="A1027"/>
      <c r="B1027"/>
      <c r="C1027"/>
      <c r="D1027"/>
      <c r="E1027"/>
      <c r="F1027"/>
      <c r="G1027"/>
      <c r="H1027"/>
      <c r="I1027"/>
      <c r="J1027"/>
      <c r="K1027"/>
      <c r="L1027"/>
      <c r="M1027"/>
      <c r="N1027"/>
      <c r="O1027"/>
      <c r="P1027"/>
      <c r="Q1027"/>
      <c r="R1027"/>
      <c r="S1027"/>
      <c r="T1027"/>
      <c r="U1027"/>
      <c r="V1027"/>
      <c r="W1027"/>
      <c r="X1027"/>
      <c r="Y1027"/>
      <c r="Z1027"/>
      <c r="AA1027"/>
      <c r="AB1027"/>
      <c r="AC1027"/>
      <c r="AD1027"/>
      <c r="AE1027"/>
    </row>
    <row r="1028" spans="1:31">
      <c r="A1028"/>
      <c r="B1028"/>
      <c r="C1028"/>
      <c r="D1028"/>
      <c r="E1028"/>
      <c r="F1028"/>
      <c r="G1028"/>
      <c r="H1028"/>
      <c r="I1028"/>
      <c r="J1028"/>
      <c r="K1028"/>
      <c r="L1028"/>
      <c r="M1028"/>
      <c r="N1028"/>
      <c r="O1028"/>
      <c r="P1028"/>
      <c r="Q1028"/>
      <c r="R1028"/>
      <c r="S1028"/>
      <c r="T1028"/>
      <c r="U1028"/>
      <c r="V1028"/>
      <c r="W1028"/>
      <c r="X1028"/>
      <c r="Y1028"/>
      <c r="Z1028"/>
      <c r="AA1028"/>
      <c r="AB1028"/>
      <c r="AC1028"/>
      <c r="AD1028"/>
      <c r="AE1028"/>
    </row>
    <row r="1029" spans="1:31">
      <c r="A1029"/>
      <c r="B1029"/>
      <c r="C1029"/>
      <c r="D1029"/>
      <c r="E1029"/>
      <c r="F1029"/>
      <c r="G1029"/>
      <c r="H1029"/>
      <c r="I1029"/>
      <c r="J1029"/>
      <c r="K1029"/>
      <c r="L1029"/>
      <c r="M1029"/>
      <c r="N1029"/>
      <c r="O1029"/>
      <c r="P1029"/>
      <c r="Q1029"/>
      <c r="R1029"/>
      <c r="S1029"/>
      <c r="T1029"/>
      <c r="U1029"/>
      <c r="V1029"/>
      <c r="W1029"/>
      <c r="X1029"/>
      <c r="Y1029"/>
      <c r="Z1029"/>
      <c r="AA1029"/>
      <c r="AB1029"/>
      <c r="AC1029"/>
      <c r="AD1029"/>
      <c r="AE1029"/>
    </row>
    <row r="1030" spans="1:31">
      <c r="A1030"/>
      <c r="B1030"/>
      <c r="C1030"/>
      <c r="D1030"/>
      <c r="E1030"/>
      <c r="F1030"/>
      <c r="G1030"/>
      <c r="H1030"/>
      <c r="I1030"/>
      <c r="J1030"/>
      <c r="K1030"/>
      <c r="L1030"/>
      <c r="M1030"/>
      <c r="N1030"/>
      <c r="O1030"/>
      <c r="P1030"/>
      <c r="Q1030"/>
      <c r="R1030"/>
      <c r="S1030"/>
      <c r="T1030"/>
      <c r="U1030"/>
      <c r="V1030"/>
      <c r="W1030"/>
      <c r="X1030"/>
      <c r="Y1030"/>
      <c r="Z1030"/>
      <c r="AA1030"/>
      <c r="AB1030"/>
      <c r="AC1030"/>
      <c r="AD1030"/>
      <c r="AE1030"/>
    </row>
    <row r="1031" spans="1:31">
      <c r="A1031"/>
      <c r="B1031"/>
      <c r="C1031"/>
      <c r="D1031"/>
      <c r="E1031"/>
      <c r="F1031"/>
      <c r="G1031"/>
      <c r="H1031"/>
      <c r="I1031"/>
      <c r="J1031"/>
      <c r="K1031"/>
      <c r="L1031"/>
      <c r="M1031"/>
      <c r="N1031"/>
      <c r="O1031"/>
      <c r="P1031"/>
      <c r="Q1031"/>
      <c r="R1031"/>
      <c r="S1031"/>
      <c r="T1031"/>
      <c r="U1031"/>
      <c r="V1031"/>
      <c r="W1031"/>
      <c r="X1031"/>
      <c r="Y1031"/>
      <c r="Z1031"/>
      <c r="AA1031"/>
      <c r="AB1031"/>
      <c r="AC1031"/>
      <c r="AD1031"/>
      <c r="AE1031"/>
    </row>
    <row r="1032" spans="1:31">
      <c r="A1032"/>
      <c r="B1032"/>
      <c r="C1032"/>
      <c r="D1032"/>
      <c r="E1032"/>
      <c r="F1032"/>
      <c r="G1032"/>
      <c r="H1032"/>
      <c r="I1032"/>
      <c r="J1032"/>
      <c r="K1032"/>
      <c r="L1032"/>
      <c r="M1032"/>
      <c r="N1032"/>
      <c r="O1032"/>
      <c r="P1032"/>
      <c r="Q1032"/>
      <c r="R1032"/>
      <c r="S1032"/>
      <c r="T1032"/>
      <c r="U1032"/>
      <c r="V1032"/>
      <c r="W1032"/>
      <c r="X1032"/>
      <c r="Y1032"/>
      <c r="Z1032"/>
      <c r="AA1032"/>
      <c r="AB1032"/>
      <c r="AC1032"/>
      <c r="AD1032"/>
      <c r="AE1032"/>
    </row>
    <row r="1033" spans="1:31">
      <c r="A1033"/>
      <c r="B1033"/>
      <c r="C1033"/>
      <c r="D1033"/>
      <c r="E1033"/>
      <c r="F1033"/>
      <c r="G1033"/>
      <c r="H1033"/>
      <c r="I1033"/>
      <c r="J1033"/>
      <c r="K1033"/>
      <c r="L1033"/>
      <c r="M1033"/>
      <c r="N1033"/>
      <c r="O1033"/>
      <c r="P1033"/>
      <c r="Q1033"/>
      <c r="R1033"/>
      <c r="S1033"/>
      <c r="T1033"/>
      <c r="U1033"/>
      <c r="V1033"/>
      <c r="W1033"/>
      <c r="X1033"/>
      <c r="Y1033"/>
      <c r="Z1033"/>
      <c r="AA1033"/>
      <c r="AB1033"/>
      <c r="AC1033"/>
      <c r="AD1033"/>
      <c r="AE1033"/>
    </row>
    <row r="1034" spans="1:31">
      <c r="A1034"/>
      <c r="B1034"/>
      <c r="C1034"/>
      <c r="D1034"/>
      <c r="E1034"/>
      <c r="F1034"/>
      <c r="G1034"/>
      <c r="H1034"/>
      <c r="I1034"/>
      <c r="J1034"/>
      <c r="K1034"/>
      <c r="L1034"/>
      <c r="M1034"/>
      <c r="N1034"/>
      <c r="O1034"/>
      <c r="P1034"/>
      <c r="Q1034"/>
      <c r="R1034"/>
      <c r="S1034"/>
      <c r="T1034"/>
      <c r="U1034"/>
      <c r="V1034"/>
      <c r="W1034"/>
      <c r="X1034"/>
      <c r="Y1034"/>
      <c r="Z1034"/>
      <c r="AA1034"/>
      <c r="AB1034"/>
      <c r="AC1034"/>
      <c r="AD1034"/>
      <c r="AE1034"/>
    </row>
    <row r="1035" spans="1:31">
      <c r="A1035"/>
      <c r="B1035"/>
      <c r="C1035"/>
      <c r="D1035"/>
      <c r="E1035"/>
      <c r="F1035"/>
      <c r="G1035"/>
      <c r="H1035"/>
      <c r="I1035"/>
      <c r="J1035"/>
      <c r="K1035"/>
      <c r="L1035"/>
      <c r="M1035"/>
      <c r="N1035"/>
      <c r="O1035"/>
      <c r="P1035"/>
      <c r="Q1035"/>
      <c r="R1035"/>
      <c r="S1035"/>
      <c r="T1035"/>
      <c r="U1035"/>
      <c r="V1035"/>
      <c r="W1035"/>
      <c r="X1035"/>
      <c r="Y1035"/>
      <c r="Z1035"/>
      <c r="AA1035"/>
      <c r="AB1035"/>
      <c r="AC1035"/>
      <c r="AD1035"/>
      <c r="AE1035"/>
    </row>
    <row r="1036" spans="1:31">
      <c r="A1036"/>
      <c r="B1036"/>
      <c r="C1036"/>
      <c r="D1036"/>
      <c r="E1036"/>
      <c r="F1036"/>
      <c r="G1036"/>
      <c r="H1036"/>
      <c r="I1036"/>
      <c r="J1036"/>
      <c r="K1036"/>
      <c r="L1036"/>
      <c r="M1036"/>
      <c r="N1036"/>
      <c r="O1036"/>
      <c r="P1036"/>
      <c r="Q1036"/>
      <c r="R1036"/>
      <c r="S1036"/>
      <c r="T1036"/>
      <c r="U1036"/>
      <c r="V1036"/>
      <c r="W1036"/>
      <c r="X1036"/>
      <c r="Y1036"/>
      <c r="Z1036"/>
      <c r="AA1036"/>
      <c r="AB1036"/>
      <c r="AC1036"/>
      <c r="AD1036"/>
      <c r="AE1036"/>
    </row>
    <row r="1037" spans="1:31">
      <c r="A1037"/>
      <c r="B1037"/>
      <c r="C1037"/>
      <c r="D1037"/>
      <c r="E1037"/>
      <c r="F1037"/>
      <c r="G1037"/>
      <c r="H1037"/>
      <c r="I1037"/>
      <c r="J1037"/>
      <c r="K1037"/>
      <c r="L1037"/>
      <c r="M1037"/>
      <c r="N1037"/>
      <c r="O1037"/>
      <c r="P1037"/>
      <c r="Q1037"/>
      <c r="R1037"/>
      <c r="S1037"/>
      <c r="T1037"/>
      <c r="U1037"/>
      <c r="V1037"/>
      <c r="W1037"/>
      <c r="X1037"/>
      <c r="Y1037"/>
      <c r="Z1037"/>
      <c r="AA1037"/>
      <c r="AB1037"/>
      <c r="AC1037"/>
      <c r="AD1037"/>
      <c r="AE1037"/>
    </row>
    <row r="1038" spans="1:31">
      <c r="A1038"/>
      <c r="B1038"/>
      <c r="C1038"/>
      <c r="D1038"/>
      <c r="E1038"/>
      <c r="F1038"/>
      <c r="G1038"/>
      <c r="H1038"/>
      <c r="I1038"/>
      <c r="J1038"/>
      <c r="K1038"/>
      <c r="L1038"/>
      <c r="M1038"/>
      <c r="N1038"/>
      <c r="O1038"/>
      <c r="P1038"/>
      <c r="Q1038"/>
      <c r="R1038"/>
      <c r="S1038"/>
      <c r="T1038"/>
      <c r="U1038"/>
      <c r="V1038"/>
      <c r="W1038"/>
      <c r="X1038"/>
      <c r="Y1038"/>
      <c r="Z1038"/>
      <c r="AA1038"/>
      <c r="AB1038"/>
      <c r="AC1038"/>
      <c r="AD1038"/>
      <c r="AE1038"/>
    </row>
    <row r="1039" spans="1:31">
      <c r="A1039"/>
      <c r="B1039"/>
      <c r="C1039"/>
      <c r="D1039"/>
      <c r="E1039"/>
      <c r="F1039"/>
      <c r="G1039"/>
      <c r="H1039"/>
      <c r="I1039"/>
      <c r="J1039"/>
      <c r="K1039"/>
      <c r="L1039"/>
      <c r="M1039"/>
      <c r="N1039"/>
      <c r="O1039"/>
      <c r="P1039"/>
      <c r="Q1039"/>
      <c r="R1039"/>
      <c r="S1039"/>
      <c r="T1039"/>
      <c r="U1039"/>
      <c r="V1039"/>
      <c r="W1039"/>
      <c r="X1039"/>
      <c r="Y1039"/>
      <c r="Z1039"/>
      <c r="AA1039"/>
      <c r="AB1039"/>
      <c r="AC1039"/>
      <c r="AD1039"/>
      <c r="AE1039"/>
    </row>
    <row r="1040" spans="1:31">
      <c r="A1040"/>
      <c r="B1040"/>
      <c r="C1040"/>
      <c r="D1040"/>
      <c r="E1040"/>
      <c r="F1040"/>
      <c r="G1040"/>
      <c r="H1040"/>
      <c r="I1040"/>
      <c r="J1040"/>
      <c r="K1040"/>
      <c r="L1040"/>
      <c r="M1040"/>
      <c r="N1040"/>
      <c r="O1040"/>
      <c r="P1040"/>
      <c r="Q1040"/>
      <c r="R1040"/>
      <c r="S1040"/>
      <c r="T1040"/>
      <c r="U1040"/>
      <c r="V1040"/>
      <c r="W1040"/>
      <c r="X1040"/>
      <c r="Y1040"/>
      <c r="Z1040"/>
      <c r="AA1040"/>
      <c r="AB1040"/>
      <c r="AC1040"/>
      <c r="AD1040"/>
      <c r="AE1040"/>
    </row>
    <row r="1041" spans="1:31">
      <c r="A1041"/>
      <c r="B1041"/>
      <c r="C1041"/>
      <c r="D1041"/>
      <c r="E1041"/>
      <c r="F1041"/>
      <c r="G1041"/>
      <c r="H1041"/>
      <c r="I1041"/>
      <c r="J1041"/>
      <c r="K1041"/>
      <c r="L1041"/>
      <c r="M1041"/>
      <c r="N1041"/>
      <c r="O1041"/>
      <c r="P1041"/>
      <c r="Q1041"/>
      <c r="R1041"/>
      <c r="S1041"/>
      <c r="T1041"/>
      <c r="U1041"/>
      <c r="V1041"/>
      <c r="W1041"/>
      <c r="X1041"/>
      <c r="Y1041"/>
      <c r="Z1041"/>
      <c r="AA1041"/>
      <c r="AB1041"/>
      <c r="AC1041"/>
      <c r="AD1041"/>
      <c r="AE1041"/>
    </row>
    <row r="1042" spans="1:31">
      <c r="A1042"/>
      <c r="B1042"/>
      <c r="C1042"/>
      <c r="D1042"/>
      <c r="E1042"/>
      <c r="F1042"/>
      <c r="G1042"/>
      <c r="H1042"/>
      <c r="I1042"/>
      <c r="J1042"/>
      <c r="K1042"/>
      <c r="L1042"/>
      <c r="M1042"/>
      <c r="N1042"/>
      <c r="O1042"/>
      <c r="P1042"/>
      <c r="Q1042"/>
      <c r="R1042"/>
      <c r="S1042"/>
      <c r="T1042"/>
      <c r="U1042"/>
      <c r="V1042"/>
      <c r="W1042"/>
      <c r="X1042"/>
      <c r="Y1042"/>
      <c r="Z1042"/>
      <c r="AA1042"/>
      <c r="AB1042"/>
      <c r="AC1042"/>
      <c r="AD1042"/>
      <c r="AE1042"/>
    </row>
    <row r="1043" spans="1:31">
      <c r="A1043"/>
      <c r="B1043"/>
      <c r="C1043"/>
      <c r="D1043"/>
      <c r="E1043"/>
      <c r="F1043"/>
      <c r="G1043"/>
      <c r="H1043"/>
      <c r="I1043"/>
      <c r="J1043"/>
      <c r="K1043"/>
      <c r="L1043"/>
      <c r="M1043"/>
      <c r="N1043"/>
      <c r="O1043"/>
      <c r="P1043"/>
      <c r="Q1043"/>
      <c r="R1043"/>
      <c r="S1043"/>
      <c r="T1043"/>
      <c r="U1043"/>
      <c r="V1043"/>
      <c r="W1043"/>
      <c r="X1043"/>
      <c r="Y1043"/>
      <c r="Z1043"/>
      <c r="AA1043"/>
      <c r="AB1043"/>
      <c r="AC1043"/>
      <c r="AD1043"/>
      <c r="AE1043"/>
    </row>
    <row r="1044" spans="1:31">
      <c r="A1044"/>
      <c r="B1044"/>
      <c r="C1044"/>
      <c r="D1044"/>
      <c r="E1044"/>
      <c r="F1044"/>
      <c r="G1044"/>
      <c r="H1044"/>
      <c r="I1044"/>
      <c r="J1044"/>
      <c r="K1044"/>
      <c r="L1044"/>
      <c r="M1044"/>
      <c r="N1044"/>
      <c r="O1044"/>
      <c r="P1044"/>
      <c r="Q1044"/>
      <c r="R1044"/>
      <c r="S1044"/>
      <c r="T1044"/>
      <c r="U1044"/>
      <c r="V1044"/>
      <c r="W1044"/>
      <c r="X1044"/>
      <c r="Y1044"/>
      <c r="Z1044"/>
      <c r="AA1044"/>
      <c r="AB1044"/>
      <c r="AC1044"/>
      <c r="AD1044"/>
      <c r="AE1044"/>
    </row>
    <row r="1045" spans="1:31">
      <c r="A1045"/>
      <c r="B1045"/>
      <c r="C1045"/>
      <c r="D1045"/>
      <c r="E1045"/>
      <c r="F1045"/>
      <c r="G1045"/>
      <c r="H1045"/>
      <c r="I1045"/>
      <c r="J1045"/>
      <c r="K1045"/>
      <c r="L1045"/>
      <c r="M1045"/>
      <c r="N1045"/>
      <c r="O1045"/>
      <c r="P1045"/>
      <c r="Q1045"/>
      <c r="R1045"/>
      <c r="S1045"/>
      <c r="T1045"/>
      <c r="U1045"/>
      <c r="V1045"/>
      <c r="W1045"/>
      <c r="X1045"/>
      <c r="Y1045"/>
      <c r="Z1045"/>
      <c r="AA1045"/>
      <c r="AB1045"/>
      <c r="AC1045"/>
      <c r="AD1045"/>
      <c r="AE1045"/>
    </row>
    <row r="1046" spans="1:31">
      <c r="A1046"/>
      <c r="B1046"/>
      <c r="C1046"/>
      <c r="D1046"/>
      <c r="E1046"/>
      <c r="F1046"/>
      <c r="G1046"/>
      <c r="H1046"/>
      <c r="I1046"/>
      <c r="J1046"/>
      <c r="K1046"/>
      <c r="L1046"/>
      <c r="M1046"/>
      <c r="N1046"/>
      <c r="O1046"/>
      <c r="P1046"/>
      <c r="Q1046"/>
      <c r="R1046"/>
      <c r="S1046"/>
      <c r="T1046"/>
      <c r="U1046"/>
      <c r="V1046"/>
      <c r="W1046"/>
      <c r="X1046"/>
      <c r="Y1046"/>
      <c r="Z1046"/>
      <c r="AA1046"/>
      <c r="AB1046"/>
      <c r="AC1046"/>
      <c r="AD1046"/>
      <c r="AE1046"/>
    </row>
    <row r="1047" spans="1:31">
      <c r="A1047"/>
      <c r="B1047"/>
      <c r="C1047"/>
      <c r="D1047"/>
      <c r="E1047"/>
      <c r="F1047"/>
      <c r="G1047"/>
      <c r="H1047"/>
      <c r="I1047"/>
      <c r="J1047"/>
      <c r="K1047"/>
      <c r="L1047"/>
      <c r="M1047"/>
      <c r="N1047"/>
      <c r="O1047"/>
      <c r="P1047"/>
      <c r="Q1047"/>
      <c r="R1047"/>
      <c r="S1047"/>
      <c r="T1047"/>
      <c r="U1047"/>
      <c r="V1047"/>
      <c r="W1047"/>
      <c r="X1047"/>
      <c r="Y1047"/>
      <c r="Z1047"/>
      <c r="AA1047"/>
      <c r="AB1047"/>
      <c r="AC1047"/>
      <c r="AD1047"/>
      <c r="AE1047"/>
    </row>
    <row r="1048" spans="1:31">
      <c r="A1048"/>
      <c r="B1048"/>
      <c r="C1048"/>
      <c r="D1048"/>
      <c r="E1048"/>
      <c r="F1048"/>
      <c r="G1048"/>
      <c r="H1048"/>
      <c r="I1048"/>
      <c r="J1048"/>
      <c r="K1048"/>
      <c r="L1048"/>
      <c r="M1048"/>
      <c r="N1048"/>
      <c r="O1048"/>
      <c r="P1048"/>
      <c r="Q1048"/>
      <c r="R1048"/>
      <c r="S1048"/>
      <c r="T1048"/>
      <c r="U1048"/>
      <c r="V1048"/>
      <c r="W1048"/>
      <c r="X1048"/>
      <c r="Y1048"/>
      <c r="Z1048"/>
      <c r="AA1048"/>
      <c r="AB1048"/>
      <c r="AC1048"/>
      <c r="AD1048"/>
      <c r="AE1048"/>
    </row>
    <row r="1049" spans="1:31">
      <c r="A1049"/>
      <c r="B1049"/>
      <c r="C1049"/>
      <c r="D1049"/>
      <c r="E1049"/>
      <c r="F1049"/>
      <c r="G1049"/>
      <c r="H1049"/>
      <c r="I1049"/>
      <c r="J1049"/>
      <c r="K1049"/>
      <c r="L1049"/>
      <c r="M1049"/>
      <c r="N1049"/>
      <c r="O1049"/>
      <c r="P1049"/>
      <c r="Q1049"/>
      <c r="R1049"/>
      <c r="S1049"/>
      <c r="T1049"/>
      <c r="U1049"/>
      <c r="V1049"/>
      <c r="W1049"/>
      <c r="X1049"/>
      <c r="Y1049"/>
      <c r="Z1049"/>
      <c r="AA1049"/>
      <c r="AB1049"/>
      <c r="AC1049"/>
      <c r="AD1049"/>
      <c r="AE1049"/>
    </row>
    <row r="1050" spans="1:31">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row>
    <row r="1051" spans="1:31">
      <c r="A1051"/>
      <c r="B1051"/>
      <c r="C1051"/>
      <c r="D1051"/>
      <c r="E1051"/>
      <c r="F1051"/>
      <c r="G1051"/>
      <c r="H1051"/>
      <c r="I1051"/>
      <c r="J1051"/>
      <c r="K1051"/>
      <c r="L1051"/>
      <c r="M1051"/>
      <c r="N1051"/>
      <c r="O1051"/>
      <c r="P1051"/>
      <c r="Q1051"/>
      <c r="R1051"/>
      <c r="S1051"/>
      <c r="T1051"/>
      <c r="U1051"/>
      <c r="V1051"/>
      <c r="W1051"/>
      <c r="X1051"/>
      <c r="Y1051"/>
      <c r="Z1051"/>
      <c r="AA1051"/>
      <c r="AB1051"/>
      <c r="AC1051"/>
      <c r="AD1051"/>
      <c r="AE1051"/>
    </row>
    <row r="1052" spans="1:31">
      <c r="A1052"/>
      <c r="B1052"/>
      <c r="C1052"/>
      <c r="D1052"/>
      <c r="E1052"/>
      <c r="F1052"/>
      <c r="G1052"/>
      <c r="H1052"/>
      <c r="I1052"/>
      <c r="J1052"/>
      <c r="K1052"/>
      <c r="L1052"/>
      <c r="M1052"/>
      <c r="N1052"/>
      <c r="O1052"/>
      <c r="P1052"/>
      <c r="Q1052"/>
      <c r="R1052"/>
      <c r="S1052"/>
      <c r="T1052"/>
      <c r="U1052"/>
      <c r="V1052"/>
      <c r="W1052"/>
      <c r="X1052"/>
      <c r="Y1052"/>
      <c r="Z1052"/>
      <c r="AA1052"/>
      <c r="AB1052"/>
      <c r="AC1052"/>
      <c r="AD1052"/>
      <c r="AE1052"/>
    </row>
    <row r="1053" spans="1:31">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row>
    <row r="1054" spans="1:31">
      <c r="A1054"/>
      <c r="B1054"/>
      <c r="C1054"/>
      <c r="D1054"/>
      <c r="E1054"/>
      <c r="F1054"/>
      <c r="G1054"/>
      <c r="H1054"/>
      <c r="I1054"/>
      <c r="J1054"/>
      <c r="K1054"/>
      <c r="L1054"/>
      <c r="M1054"/>
      <c r="N1054"/>
      <c r="O1054"/>
      <c r="P1054"/>
      <c r="Q1054"/>
      <c r="R1054"/>
      <c r="S1054"/>
      <c r="T1054"/>
      <c r="U1054"/>
      <c r="V1054"/>
      <c r="W1054"/>
      <c r="X1054"/>
      <c r="Y1054"/>
      <c r="Z1054"/>
      <c r="AA1054"/>
      <c r="AB1054"/>
      <c r="AC1054"/>
      <c r="AD1054"/>
      <c r="AE1054"/>
    </row>
    <row r="1055" spans="1:31">
      <c r="A1055"/>
      <c r="B1055"/>
      <c r="C1055"/>
      <c r="D1055"/>
      <c r="E1055"/>
      <c r="F1055"/>
      <c r="G1055"/>
      <c r="H1055"/>
      <c r="I1055"/>
      <c r="J1055"/>
      <c r="K1055"/>
      <c r="L1055"/>
      <c r="M1055"/>
      <c r="N1055"/>
      <c r="O1055"/>
      <c r="P1055"/>
      <c r="Q1055"/>
      <c r="R1055"/>
      <c r="S1055"/>
      <c r="T1055"/>
      <c r="U1055"/>
      <c r="V1055"/>
      <c r="W1055"/>
      <c r="X1055"/>
      <c r="Y1055"/>
      <c r="Z1055"/>
      <c r="AA1055"/>
      <c r="AB1055"/>
      <c r="AC1055"/>
      <c r="AD1055"/>
      <c r="AE1055"/>
    </row>
    <row r="1056" spans="1:31">
      <c r="A1056"/>
      <c r="B1056"/>
      <c r="C1056"/>
      <c r="D1056"/>
      <c r="E1056"/>
      <c r="F1056"/>
      <c r="G1056"/>
      <c r="H1056"/>
      <c r="I1056"/>
      <c r="J1056"/>
      <c r="K1056"/>
      <c r="L1056"/>
      <c r="M1056"/>
      <c r="N1056"/>
      <c r="O1056"/>
      <c r="P1056"/>
      <c r="Q1056"/>
      <c r="R1056"/>
      <c r="S1056"/>
      <c r="T1056"/>
      <c r="U1056"/>
      <c r="V1056"/>
      <c r="W1056"/>
      <c r="X1056"/>
      <c r="Y1056"/>
      <c r="Z1056"/>
      <c r="AA1056"/>
      <c r="AB1056"/>
      <c r="AC1056"/>
      <c r="AD1056"/>
      <c r="AE1056"/>
    </row>
    <row r="1057" spans="1:31">
      <c r="A1057"/>
      <c r="B1057"/>
      <c r="C1057"/>
      <c r="D1057"/>
      <c r="E1057"/>
      <c r="F1057"/>
      <c r="G1057"/>
      <c r="H1057"/>
      <c r="I1057"/>
      <c r="J1057"/>
      <c r="K1057"/>
      <c r="L1057"/>
      <c r="M1057"/>
      <c r="N1057"/>
      <c r="O1057"/>
      <c r="P1057"/>
      <c r="Q1057"/>
      <c r="R1057"/>
      <c r="S1057"/>
      <c r="T1057"/>
      <c r="U1057"/>
      <c r="V1057"/>
      <c r="W1057"/>
      <c r="X1057"/>
      <c r="Y1057"/>
      <c r="Z1057"/>
      <c r="AA1057"/>
      <c r="AB1057"/>
      <c r="AC1057"/>
      <c r="AD1057"/>
      <c r="AE1057"/>
    </row>
    <row r="1058" spans="1:31">
      <c r="A1058"/>
      <c r="B1058"/>
      <c r="C1058"/>
      <c r="D1058"/>
      <c r="E1058"/>
      <c r="F1058"/>
      <c r="G1058"/>
      <c r="H1058"/>
      <c r="I1058"/>
      <c r="J1058"/>
      <c r="K1058"/>
      <c r="L1058"/>
      <c r="M1058"/>
      <c r="N1058"/>
      <c r="O1058"/>
      <c r="P1058"/>
      <c r="Q1058"/>
      <c r="R1058"/>
      <c r="S1058"/>
      <c r="T1058"/>
      <c r="U1058"/>
      <c r="V1058"/>
      <c r="W1058"/>
      <c r="X1058"/>
      <c r="Y1058"/>
      <c r="Z1058"/>
      <c r="AA1058"/>
      <c r="AB1058"/>
      <c r="AC1058"/>
      <c r="AD1058"/>
      <c r="AE1058"/>
    </row>
    <row r="1059" spans="1:31">
      <c r="A1059"/>
      <c r="B1059"/>
      <c r="C1059"/>
      <c r="D1059"/>
      <c r="E1059"/>
      <c r="F1059"/>
      <c r="G1059"/>
      <c r="H1059"/>
      <c r="I1059"/>
      <c r="J1059"/>
      <c r="K1059"/>
      <c r="L1059"/>
      <c r="M1059"/>
      <c r="N1059"/>
      <c r="O1059"/>
      <c r="P1059"/>
      <c r="Q1059"/>
      <c r="R1059"/>
      <c r="S1059"/>
      <c r="T1059"/>
      <c r="U1059"/>
      <c r="V1059"/>
      <c r="W1059"/>
      <c r="X1059"/>
      <c r="Y1059"/>
      <c r="Z1059"/>
      <c r="AA1059"/>
      <c r="AB1059"/>
      <c r="AC1059"/>
      <c r="AD1059"/>
      <c r="AE1059"/>
    </row>
    <row r="1060" spans="1:31">
      <c r="A1060"/>
      <c r="B1060"/>
      <c r="C1060"/>
      <c r="D1060"/>
      <c r="E1060"/>
      <c r="F1060"/>
      <c r="G1060"/>
      <c r="H1060"/>
      <c r="I1060"/>
      <c r="J1060"/>
      <c r="K1060"/>
      <c r="L1060"/>
      <c r="M1060"/>
      <c r="N1060"/>
      <c r="O1060"/>
      <c r="P1060"/>
      <c r="Q1060"/>
      <c r="R1060"/>
      <c r="S1060"/>
      <c r="T1060"/>
      <c r="U1060"/>
      <c r="V1060"/>
      <c r="W1060"/>
      <c r="X1060"/>
      <c r="Y1060"/>
      <c r="Z1060"/>
      <c r="AA1060"/>
      <c r="AB1060"/>
      <c r="AC1060"/>
      <c r="AD1060"/>
      <c r="AE1060"/>
    </row>
    <row r="1061" spans="1:31">
      <c r="A1061"/>
      <c r="B1061"/>
      <c r="C1061"/>
      <c r="D1061"/>
      <c r="E1061"/>
      <c r="F1061"/>
      <c r="G1061"/>
      <c r="H1061"/>
      <c r="I1061"/>
      <c r="J1061"/>
      <c r="K1061"/>
      <c r="L1061"/>
      <c r="M1061"/>
      <c r="N1061"/>
      <c r="O1061"/>
      <c r="P1061"/>
      <c r="Q1061"/>
      <c r="R1061"/>
      <c r="S1061"/>
      <c r="T1061"/>
      <c r="U1061"/>
      <c r="V1061"/>
      <c r="W1061"/>
      <c r="X1061"/>
      <c r="Y1061"/>
      <c r="Z1061"/>
      <c r="AA1061"/>
      <c r="AB1061"/>
      <c r="AC1061"/>
      <c r="AD1061"/>
      <c r="AE1061"/>
    </row>
    <row r="1062" spans="1:31">
      <c r="A1062"/>
      <c r="B1062"/>
      <c r="C1062"/>
      <c r="D1062"/>
      <c r="E1062"/>
      <c r="F1062"/>
      <c r="G1062"/>
      <c r="H1062"/>
      <c r="I1062"/>
      <c r="J1062"/>
      <c r="K1062"/>
      <c r="L1062"/>
      <c r="M1062"/>
      <c r="N1062"/>
      <c r="O1062"/>
      <c r="P1062"/>
      <c r="Q1062"/>
      <c r="R1062"/>
      <c r="S1062"/>
      <c r="T1062"/>
      <c r="U1062"/>
      <c r="V1062"/>
      <c r="W1062"/>
      <c r="X1062"/>
      <c r="Y1062"/>
      <c r="Z1062"/>
      <c r="AA1062"/>
      <c r="AB1062"/>
      <c r="AC1062"/>
      <c r="AD1062"/>
      <c r="AE1062"/>
    </row>
    <row r="1063" spans="1:31">
      <c r="A1063"/>
      <c r="B1063"/>
      <c r="C1063"/>
      <c r="D1063"/>
      <c r="E1063"/>
      <c r="F1063"/>
      <c r="G1063"/>
      <c r="H1063"/>
      <c r="I1063"/>
      <c r="J1063"/>
      <c r="K1063"/>
      <c r="L1063"/>
      <c r="M1063"/>
      <c r="N1063"/>
      <c r="O1063"/>
      <c r="P1063"/>
      <c r="Q1063"/>
      <c r="R1063"/>
      <c r="S1063"/>
      <c r="T1063"/>
      <c r="U1063"/>
      <c r="V1063"/>
      <c r="W1063"/>
      <c r="X1063"/>
      <c r="Y1063"/>
      <c r="Z1063"/>
      <c r="AA1063"/>
      <c r="AB1063"/>
      <c r="AC1063"/>
      <c r="AD1063"/>
      <c r="AE1063"/>
    </row>
    <row r="1064" spans="1:31">
      <c r="A1064"/>
      <c r="B1064"/>
      <c r="C1064"/>
      <c r="D1064"/>
      <c r="E1064"/>
      <c r="F1064"/>
      <c r="G1064"/>
      <c r="H1064"/>
      <c r="I1064"/>
      <c r="J1064"/>
      <c r="K1064"/>
      <c r="L1064"/>
      <c r="M1064"/>
      <c r="N1064"/>
      <c r="O1064"/>
      <c r="P1064"/>
      <c r="Q1064"/>
      <c r="R1064"/>
      <c r="S1064"/>
      <c r="T1064"/>
      <c r="U1064"/>
      <c r="V1064"/>
      <c r="W1064"/>
      <c r="X1064"/>
      <c r="Y1064"/>
      <c r="Z1064"/>
      <c r="AA1064"/>
      <c r="AB1064"/>
      <c r="AC1064"/>
      <c r="AD1064"/>
      <c r="AE1064"/>
    </row>
    <row r="1065" spans="1:31">
      <c r="A1065"/>
      <c r="B1065"/>
      <c r="C1065"/>
      <c r="D1065"/>
      <c r="E1065"/>
      <c r="F1065"/>
      <c r="G1065"/>
      <c r="H1065"/>
      <c r="I1065"/>
      <c r="J1065"/>
      <c r="K1065"/>
      <c r="L1065"/>
      <c r="M1065"/>
      <c r="N1065"/>
      <c r="O1065"/>
      <c r="P1065"/>
      <c r="Q1065"/>
      <c r="R1065"/>
      <c r="S1065"/>
      <c r="T1065"/>
      <c r="U1065"/>
      <c r="V1065"/>
      <c r="W1065"/>
      <c r="X1065"/>
      <c r="Y1065"/>
      <c r="Z1065"/>
      <c r="AA1065"/>
      <c r="AB1065"/>
      <c r="AC1065"/>
      <c r="AD1065"/>
      <c r="AE1065"/>
    </row>
    <row r="1066" spans="1:31">
      <c r="A1066"/>
      <c r="B1066"/>
      <c r="C1066"/>
      <c r="D1066"/>
      <c r="E1066"/>
      <c r="F1066"/>
      <c r="G1066"/>
      <c r="H1066"/>
      <c r="I1066"/>
      <c r="J1066"/>
      <c r="K1066"/>
      <c r="L1066"/>
      <c r="M1066"/>
      <c r="N1066"/>
      <c r="O1066"/>
      <c r="P1066"/>
      <c r="Q1066"/>
      <c r="R1066"/>
      <c r="S1066"/>
      <c r="T1066"/>
      <c r="U1066"/>
      <c r="V1066"/>
      <c r="W1066"/>
      <c r="X1066"/>
      <c r="Y1066"/>
      <c r="Z1066"/>
      <c r="AA1066"/>
      <c r="AB1066"/>
      <c r="AC1066"/>
      <c r="AD1066"/>
      <c r="AE1066"/>
    </row>
    <row r="1067" spans="1:31">
      <c r="A1067"/>
      <c r="B1067"/>
      <c r="C1067"/>
      <c r="D1067"/>
      <c r="E1067"/>
      <c r="F1067"/>
      <c r="G1067"/>
      <c r="H1067"/>
      <c r="I1067"/>
      <c r="J1067"/>
      <c r="K1067"/>
      <c r="L1067"/>
      <c r="M1067"/>
      <c r="N1067"/>
      <c r="O1067"/>
      <c r="P1067"/>
      <c r="Q1067"/>
      <c r="R1067"/>
      <c r="S1067"/>
      <c r="T1067"/>
      <c r="U1067"/>
      <c r="V1067"/>
      <c r="W1067"/>
      <c r="X1067"/>
      <c r="Y1067"/>
      <c r="Z1067"/>
      <c r="AA1067"/>
      <c r="AB1067"/>
      <c r="AC1067"/>
      <c r="AD1067"/>
      <c r="AE1067"/>
    </row>
    <row r="1068" spans="1:31">
      <c r="A1068"/>
      <c r="B1068"/>
      <c r="C1068"/>
      <c r="D1068"/>
      <c r="E1068"/>
      <c r="F1068"/>
      <c r="G1068"/>
      <c r="H1068"/>
      <c r="I1068"/>
      <c r="J1068"/>
      <c r="K1068"/>
      <c r="L1068"/>
      <c r="M1068"/>
      <c r="N1068"/>
      <c r="O1068"/>
      <c r="P1068"/>
      <c r="Q1068"/>
      <c r="R1068"/>
      <c r="S1068"/>
      <c r="T1068"/>
      <c r="U1068"/>
      <c r="V1068"/>
      <c r="W1068"/>
      <c r="X1068"/>
      <c r="Y1068"/>
      <c r="Z1068"/>
      <c r="AA1068"/>
      <c r="AB1068"/>
      <c r="AC1068"/>
      <c r="AD1068"/>
      <c r="AE1068"/>
    </row>
    <row r="1069" spans="1:31">
      <c r="A1069"/>
      <c r="B1069"/>
      <c r="C1069"/>
      <c r="D1069"/>
      <c r="E1069"/>
      <c r="F1069"/>
      <c r="G1069"/>
      <c r="H1069"/>
      <c r="I1069"/>
      <c r="J1069"/>
      <c r="K1069"/>
      <c r="L1069"/>
      <c r="M1069"/>
      <c r="N1069"/>
      <c r="O1069"/>
      <c r="P1069"/>
      <c r="Q1069"/>
      <c r="R1069"/>
      <c r="S1069"/>
      <c r="T1069"/>
      <c r="U1069"/>
      <c r="V1069"/>
      <c r="W1069"/>
      <c r="X1069"/>
      <c r="Y1069"/>
      <c r="Z1069"/>
      <c r="AA1069"/>
      <c r="AB1069"/>
      <c r="AC1069"/>
      <c r="AD1069"/>
      <c r="AE1069"/>
    </row>
    <row r="1070" spans="1:31">
      <c r="A1070"/>
      <c r="B1070"/>
      <c r="C1070"/>
      <c r="D1070"/>
      <c r="E1070"/>
      <c r="F1070"/>
      <c r="G1070"/>
      <c r="H1070"/>
      <c r="I1070"/>
      <c r="J1070"/>
      <c r="K1070"/>
      <c r="L1070"/>
      <c r="M1070"/>
      <c r="N1070"/>
      <c r="O1070"/>
      <c r="P1070"/>
      <c r="Q1070"/>
      <c r="R1070"/>
      <c r="S1070"/>
      <c r="T1070"/>
      <c r="U1070"/>
      <c r="V1070"/>
      <c r="W1070"/>
      <c r="X1070"/>
      <c r="Y1070"/>
      <c r="Z1070"/>
      <c r="AA1070"/>
      <c r="AB1070"/>
      <c r="AC1070"/>
      <c r="AD1070"/>
      <c r="AE1070"/>
    </row>
    <row r="1071" spans="1:31">
      <c r="A1071"/>
      <c r="B1071"/>
      <c r="C1071"/>
      <c r="D1071"/>
      <c r="E1071"/>
      <c r="F1071"/>
      <c r="G1071"/>
      <c r="H1071"/>
      <c r="I1071"/>
      <c r="J1071"/>
      <c r="K1071"/>
      <c r="L1071"/>
      <c r="M1071"/>
      <c r="N1071"/>
      <c r="O1071"/>
      <c r="P1071"/>
      <c r="Q1071"/>
      <c r="R1071"/>
      <c r="S1071"/>
      <c r="T1071"/>
      <c r="U1071"/>
      <c r="V1071"/>
      <c r="W1071"/>
      <c r="X1071"/>
      <c r="Y1071"/>
      <c r="Z1071"/>
      <c r="AA1071"/>
      <c r="AB1071"/>
      <c r="AC1071"/>
      <c r="AD1071"/>
      <c r="AE1071"/>
    </row>
    <row r="1072" spans="1:31">
      <c r="A1072"/>
      <c r="B1072"/>
      <c r="C1072"/>
      <c r="D1072"/>
      <c r="E1072"/>
      <c r="F1072"/>
      <c r="G1072"/>
      <c r="H1072"/>
      <c r="I1072"/>
      <c r="J1072"/>
      <c r="K1072"/>
      <c r="L1072"/>
      <c r="M1072"/>
      <c r="N1072"/>
      <c r="O1072"/>
      <c r="P1072"/>
      <c r="Q1072"/>
      <c r="R1072"/>
      <c r="S1072"/>
      <c r="T1072"/>
      <c r="U1072"/>
      <c r="V1072"/>
      <c r="W1072"/>
      <c r="X1072"/>
      <c r="Y1072"/>
      <c r="Z1072"/>
      <c r="AA1072"/>
      <c r="AB1072"/>
      <c r="AC1072"/>
      <c r="AD1072"/>
      <c r="AE1072"/>
    </row>
    <row r="1073" spans="1:31">
      <c r="A1073"/>
      <c r="B1073"/>
      <c r="C1073"/>
      <c r="D1073"/>
      <c r="E1073"/>
      <c r="F1073"/>
      <c r="G1073"/>
      <c r="H1073"/>
      <c r="I1073"/>
      <c r="J1073"/>
      <c r="K1073"/>
      <c r="L1073"/>
      <c r="M1073"/>
      <c r="N1073"/>
      <c r="O1073"/>
      <c r="P1073"/>
      <c r="Q1073"/>
      <c r="R1073"/>
      <c r="S1073"/>
      <c r="T1073"/>
      <c r="U1073"/>
      <c r="V1073"/>
      <c r="W1073"/>
      <c r="X1073"/>
      <c r="Y1073"/>
      <c r="Z1073"/>
      <c r="AA1073"/>
      <c r="AB1073"/>
      <c r="AC1073"/>
      <c r="AD1073"/>
      <c r="AE1073"/>
    </row>
    <row r="1074" spans="1:31">
      <c r="A1074"/>
      <c r="B1074"/>
      <c r="C1074"/>
      <c r="D1074"/>
      <c r="E1074"/>
      <c r="F1074"/>
      <c r="G1074"/>
      <c r="H1074"/>
      <c r="I1074"/>
      <c r="J1074"/>
      <c r="K1074"/>
      <c r="L1074"/>
      <c r="M1074"/>
      <c r="N1074"/>
      <c r="O1074"/>
      <c r="P1074"/>
      <c r="Q1074"/>
      <c r="R1074"/>
      <c r="S1074"/>
      <c r="T1074"/>
      <c r="U1074"/>
      <c r="V1074"/>
      <c r="W1074"/>
      <c r="X1074"/>
      <c r="Y1074"/>
      <c r="Z1074"/>
      <c r="AA1074"/>
      <c r="AB1074"/>
      <c r="AC1074"/>
      <c r="AD1074"/>
      <c r="AE1074"/>
    </row>
    <row r="1075" spans="1:31">
      <c r="A1075"/>
      <c r="B1075"/>
      <c r="C1075"/>
      <c r="D1075"/>
      <c r="E1075"/>
      <c r="F1075"/>
      <c r="G1075"/>
      <c r="H1075"/>
      <c r="I1075"/>
      <c r="J1075"/>
      <c r="K1075"/>
      <c r="L1075"/>
      <c r="M1075"/>
      <c r="N1075"/>
      <c r="O1075"/>
      <c r="P1075"/>
      <c r="Q1075"/>
      <c r="R1075"/>
      <c r="S1075"/>
      <c r="T1075"/>
      <c r="U1075"/>
      <c r="V1075"/>
      <c r="W1075"/>
      <c r="X1075"/>
      <c r="Y1075"/>
      <c r="Z1075"/>
      <c r="AA1075"/>
      <c r="AB1075"/>
      <c r="AC1075"/>
      <c r="AD1075"/>
      <c r="AE1075"/>
    </row>
    <row r="1076" spans="1:31">
      <c r="A1076"/>
      <c r="B1076"/>
      <c r="C1076"/>
      <c r="D1076"/>
      <c r="E1076"/>
      <c r="F1076"/>
      <c r="G1076"/>
      <c r="H1076"/>
      <c r="I1076"/>
      <c r="J1076"/>
      <c r="K1076"/>
      <c r="L1076"/>
      <c r="M1076"/>
      <c r="N1076"/>
      <c r="O1076"/>
      <c r="P1076"/>
      <c r="Q1076"/>
      <c r="R1076"/>
      <c r="S1076"/>
      <c r="T1076"/>
      <c r="U1076"/>
      <c r="V1076"/>
      <c r="W1076"/>
      <c r="X1076"/>
      <c r="Y1076"/>
      <c r="Z1076"/>
      <c r="AA1076"/>
      <c r="AB1076"/>
      <c r="AC1076"/>
      <c r="AD1076"/>
      <c r="AE1076"/>
    </row>
    <row r="1077" spans="1:31">
      <c r="A1077"/>
      <c r="B1077"/>
      <c r="C1077"/>
      <c r="D1077"/>
      <c r="E1077"/>
      <c r="F1077"/>
      <c r="G1077"/>
      <c r="H1077"/>
      <c r="I1077"/>
      <c r="J1077"/>
      <c r="K1077"/>
      <c r="L1077"/>
      <c r="M1077"/>
      <c r="N1077"/>
      <c r="O1077"/>
      <c r="P1077"/>
      <c r="Q1077"/>
      <c r="R1077"/>
      <c r="S1077"/>
      <c r="T1077"/>
      <c r="U1077"/>
      <c r="V1077"/>
      <c r="W1077"/>
      <c r="X1077"/>
      <c r="Y1077"/>
      <c r="Z1077"/>
      <c r="AA1077"/>
      <c r="AB1077"/>
      <c r="AC1077"/>
      <c r="AD1077"/>
      <c r="AE1077"/>
    </row>
    <row r="1078" spans="1:31">
      <c r="A1078"/>
      <c r="B1078"/>
      <c r="C1078"/>
      <c r="D1078"/>
      <c r="E1078"/>
      <c r="F1078"/>
      <c r="G1078"/>
      <c r="H1078"/>
      <c r="I1078"/>
      <c r="J1078"/>
      <c r="K1078"/>
      <c r="L1078"/>
      <c r="M1078"/>
      <c r="N1078"/>
      <c r="O1078"/>
      <c r="P1078"/>
      <c r="Q1078"/>
      <c r="R1078"/>
      <c r="S1078"/>
      <c r="T1078"/>
      <c r="U1078"/>
      <c r="V1078"/>
      <c r="W1078"/>
      <c r="X1078"/>
      <c r="Y1078"/>
      <c r="Z1078"/>
      <c r="AA1078"/>
      <c r="AB1078"/>
      <c r="AC1078"/>
      <c r="AD1078"/>
      <c r="AE1078"/>
    </row>
    <row r="1079" spans="1:31">
      <c r="A1079"/>
      <c r="B1079"/>
      <c r="C1079"/>
      <c r="D1079"/>
      <c r="E1079"/>
      <c r="F1079"/>
      <c r="G1079"/>
      <c r="H1079"/>
      <c r="I1079"/>
      <c r="J1079"/>
      <c r="K1079"/>
      <c r="L1079"/>
      <c r="M1079"/>
      <c r="N1079"/>
      <c r="O1079"/>
      <c r="P1079"/>
      <c r="Q1079"/>
      <c r="R1079"/>
      <c r="S1079"/>
      <c r="T1079"/>
      <c r="U1079"/>
      <c r="V1079"/>
      <c r="W1079"/>
      <c r="X1079"/>
      <c r="Y1079"/>
      <c r="Z1079"/>
      <c r="AA1079"/>
      <c r="AB1079"/>
      <c r="AC1079"/>
      <c r="AD1079"/>
      <c r="AE1079"/>
    </row>
    <row r="1080" spans="1:31">
      <c r="A1080"/>
      <c r="B1080"/>
      <c r="C1080"/>
      <c r="D1080"/>
      <c r="E1080"/>
      <c r="F1080"/>
      <c r="G1080"/>
      <c r="H1080"/>
      <c r="I1080"/>
      <c r="J1080"/>
      <c r="K1080"/>
      <c r="L1080"/>
      <c r="M1080"/>
      <c r="N1080"/>
      <c r="O1080"/>
      <c r="P1080"/>
      <c r="Q1080"/>
      <c r="R1080"/>
      <c r="S1080"/>
      <c r="T1080"/>
      <c r="U1080"/>
      <c r="V1080"/>
      <c r="W1080"/>
      <c r="X1080"/>
      <c r="Y1080"/>
      <c r="Z1080"/>
      <c r="AA1080"/>
      <c r="AB1080"/>
      <c r="AC1080"/>
      <c r="AD1080"/>
      <c r="AE1080"/>
    </row>
    <row r="1081" spans="1:31">
      <c r="A1081"/>
      <c r="B1081"/>
      <c r="C1081"/>
      <c r="D1081"/>
      <c r="E1081"/>
      <c r="F1081"/>
      <c r="G1081"/>
      <c r="H1081"/>
      <c r="I1081"/>
      <c r="J1081"/>
      <c r="K1081"/>
      <c r="L1081"/>
      <c r="M1081"/>
      <c r="N1081"/>
      <c r="O1081"/>
      <c r="P1081"/>
      <c r="Q1081"/>
      <c r="R1081"/>
      <c r="S1081"/>
      <c r="T1081"/>
      <c r="U1081"/>
      <c r="V1081"/>
      <c r="W1081"/>
      <c r="X1081"/>
      <c r="Y1081"/>
      <c r="Z1081"/>
      <c r="AA1081"/>
      <c r="AB1081"/>
      <c r="AC1081"/>
      <c r="AD1081"/>
      <c r="AE1081"/>
    </row>
    <row r="1082" spans="1:31">
      <c r="A1082"/>
      <c r="B1082"/>
      <c r="C1082"/>
      <c r="D1082"/>
      <c r="E1082"/>
      <c r="F1082"/>
      <c r="G1082"/>
      <c r="H1082"/>
      <c r="I1082"/>
      <c r="J1082"/>
      <c r="K1082"/>
      <c r="L1082"/>
      <c r="M1082"/>
      <c r="N1082"/>
      <c r="O1082"/>
      <c r="P1082"/>
      <c r="Q1082"/>
      <c r="R1082"/>
      <c r="S1082"/>
      <c r="T1082"/>
      <c r="U1082"/>
      <c r="V1082"/>
      <c r="W1082"/>
      <c r="X1082"/>
      <c r="Y1082"/>
      <c r="Z1082"/>
      <c r="AA1082"/>
      <c r="AB1082"/>
      <c r="AC1082"/>
      <c r="AD1082"/>
      <c r="AE1082"/>
    </row>
    <row r="1083" spans="1:31">
      <c r="A1083"/>
      <c r="B1083"/>
      <c r="C1083"/>
      <c r="D1083"/>
      <c r="E1083"/>
      <c r="F1083"/>
      <c r="G1083"/>
      <c r="H1083"/>
      <c r="I1083"/>
      <c r="J1083"/>
      <c r="K1083"/>
      <c r="L1083"/>
      <c r="M1083"/>
      <c r="N1083"/>
      <c r="O1083"/>
      <c r="P1083"/>
      <c r="Q1083"/>
      <c r="R1083"/>
      <c r="S1083"/>
      <c r="T1083"/>
      <c r="U1083"/>
      <c r="V1083"/>
      <c r="W1083"/>
      <c r="X1083"/>
      <c r="Y1083"/>
      <c r="Z1083"/>
      <c r="AA1083"/>
      <c r="AB1083"/>
      <c r="AC1083"/>
      <c r="AD1083"/>
      <c r="AE1083"/>
    </row>
    <row r="1084" spans="1:31">
      <c r="A1084"/>
      <c r="B1084"/>
      <c r="C1084"/>
      <c r="D1084"/>
      <c r="E1084"/>
      <c r="F1084"/>
      <c r="G1084"/>
      <c r="H1084"/>
      <c r="I1084"/>
      <c r="J1084"/>
      <c r="K1084"/>
      <c r="L1084"/>
      <c r="M1084"/>
      <c r="N1084"/>
      <c r="O1084"/>
      <c r="P1084"/>
      <c r="Q1084"/>
      <c r="R1084"/>
      <c r="S1084"/>
      <c r="T1084"/>
      <c r="U1084"/>
      <c r="V1084"/>
      <c r="W1084"/>
      <c r="X1084"/>
      <c r="Y1084"/>
      <c r="Z1084"/>
      <c r="AA1084"/>
      <c r="AB1084"/>
      <c r="AC1084"/>
      <c r="AD1084"/>
      <c r="AE1084"/>
    </row>
    <row r="1085" spans="1:31">
      <c r="A1085"/>
      <c r="B1085"/>
      <c r="C1085"/>
      <c r="D1085"/>
      <c r="E1085"/>
      <c r="F1085"/>
      <c r="G1085"/>
      <c r="H1085"/>
      <c r="I1085"/>
      <c r="J1085"/>
      <c r="K1085"/>
      <c r="L1085"/>
      <c r="M1085"/>
      <c r="N1085"/>
      <c r="O1085"/>
      <c r="P1085"/>
      <c r="Q1085"/>
      <c r="R1085"/>
      <c r="S1085"/>
      <c r="T1085"/>
      <c r="U1085"/>
      <c r="V1085"/>
      <c r="W1085"/>
      <c r="X1085"/>
      <c r="Y1085"/>
      <c r="Z1085"/>
      <c r="AA1085"/>
      <c r="AB1085"/>
      <c r="AC1085"/>
      <c r="AD1085"/>
      <c r="AE1085"/>
    </row>
    <row r="1086" spans="1:31">
      <c r="A1086"/>
      <c r="B1086"/>
      <c r="C1086"/>
      <c r="D1086"/>
      <c r="E1086"/>
      <c r="F1086"/>
      <c r="G1086"/>
      <c r="H1086"/>
      <c r="I1086"/>
      <c r="J1086"/>
      <c r="K1086"/>
      <c r="L1086"/>
      <c r="M1086"/>
      <c r="N1086"/>
      <c r="O1086"/>
      <c r="P1086"/>
      <c r="Q1086"/>
      <c r="R1086"/>
      <c r="S1086"/>
      <c r="T1086"/>
      <c r="U1086"/>
      <c r="V1086"/>
      <c r="W1086"/>
      <c r="X1086"/>
      <c r="Y1086"/>
      <c r="Z1086"/>
      <c r="AA1086"/>
      <c r="AB1086"/>
      <c r="AC1086"/>
      <c r="AD1086"/>
      <c r="AE1086"/>
    </row>
    <row r="1087" spans="1:31">
      <c r="A1087"/>
      <c r="B1087"/>
      <c r="C1087"/>
      <c r="D1087"/>
      <c r="E1087"/>
      <c r="F1087"/>
      <c r="G1087"/>
      <c r="H1087"/>
      <c r="I1087"/>
      <c r="J1087"/>
      <c r="K1087"/>
      <c r="L1087"/>
      <c r="M1087"/>
      <c r="N1087"/>
      <c r="O1087"/>
      <c r="P1087"/>
      <c r="Q1087"/>
      <c r="R1087"/>
      <c r="S1087"/>
      <c r="T1087"/>
      <c r="U1087"/>
      <c r="V1087"/>
      <c r="W1087"/>
      <c r="X1087"/>
      <c r="Y1087"/>
      <c r="Z1087"/>
      <c r="AA1087"/>
      <c r="AB1087"/>
      <c r="AC1087"/>
      <c r="AD1087"/>
      <c r="AE1087"/>
    </row>
    <row r="1088" spans="1:31">
      <c r="A1088"/>
      <c r="B1088"/>
      <c r="C1088"/>
      <c r="D1088"/>
      <c r="E1088"/>
      <c r="F1088"/>
      <c r="G1088"/>
      <c r="H1088"/>
      <c r="I1088"/>
      <c r="J1088"/>
      <c r="K1088"/>
      <c r="L1088"/>
      <c r="M1088"/>
      <c r="N1088"/>
      <c r="O1088"/>
      <c r="P1088"/>
      <c r="Q1088"/>
      <c r="R1088"/>
      <c r="S1088"/>
      <c r="T1088"/>
      <c r="U1088"/>
      <c r="V1088"/>
      <c r="W1088"/>
      <c r="X1088"/>
      <c r="Y1088"/>
      <c r="Z1088"/>
      <c r="AA1088"/>
      <c r="AB1088"/>
      <c r="AC1088"/>
      <c r="AD1088"/>
      <c r="AE1088"/>
    </row>
    <row r="1089" spans="1:31">
      <c r="A1089"/>
      <c r="B1089"/>
      <c r="C1089"/>
      <c r="D1089"/>
      <c r="E1089"/>
      <c r="F1089"/>
      <c r="G1089"/>
      <c r="H1089"/>
      <c r="I1089"/>
      <c r="J1089"/>
      <c r="K1089"/>
      <c r="L1089"/>
      <c r="M1089"/>
      <c r="N1089"/>
      <c r="O1089"/>
      <c r="P1089"/>
      <c r="Q1089"/>
      <c r="R1089"/>
      <c r="S1089"/>
      <c r="T1089"/>
      <c r="U1089"/>
      <c r="V1089"/>
      <c r="W1089"/>
      <c r="X1089"/>
      <c r="Y1089"/>
      <c r="Z1089"/>
      <c r="AA1089"/>
      <c r="AB1089"/>
      <c r="AC1089"/>
      <c r="AD1089"/>
      <c r="AE1089"/>
    </row>
    <row r="1090" spans="1:31">
      <c r="A1090"/>
      <c r="B1090"/>
      <c r="C1090"/>
      <c r="D1090"/>
      <c r="E1090"/>
      <c r="F1090"/>
      <c r="G1090"/>
      <c r="H1090"/>
      <c r="I1090"/>
      <c r="J1090"/>
      <c r="K1090"/>
      <c r="L1090"/>
      <c r="M1090"/>
      <c r="N1090"/>
      <c r="O1090"/>
      <c r="P1090"/>
      <c r="Q1090"/>
      <c r="R1090"/>
      <c r="S1090"/>
      <c r="T1090"/>
      <c r="U1090"/>
      <c r="V1090"/>
      <c r="W1090"/>
      <c r="X1090"/>
      <c r="Y1090"/>
      <c r="Z1090"/>
      <c r="AA1090"/>
      <c r="AB1090"/>
      <c r="AC1090"/>
      <c r="AD1090"/>
      <c r="AE1090"/>
    </row>
    <row r="1091" spans="1:31">
      <c r="A1091"/>
      <c r="B1091"/>
      <c r="C1091"/>
      <c r="D1091"/>
      <c r="E1091"/>
      <c r="F1091"/>
      <c r="G1091"/>
      <c r="H1091"/>
      <c r="I1091"/>
      <c r="J1091"/>
      <c r="K1091"/>
      <c r="L1091"/>
      <c r="M1091"/>
      <c r="N1091"/>
      <c r="O1091"/>
      <c r="P1091"/>
      <c r="Q1091"/>
      <c r="R1091"/>
      <c r="S1091"/>
      <c r="T1091"/>
      <c r="U1091"/>
      <c r="V1091"/>
      <c r="W1091"/>
      <c r="X1091"/>
      <c r="Y1091"/>
      <c r="Z1091"/>
      <c r="AA1091"/>
      <c r="AB1091"/>
      <c r="AC1091"/>
      <c r="AD1091"/>
      <c r="AE1091"/>
    </row>
    <row r="1092" spans="1:31">
      <c r="A1092"/>
      <c r="B1092"/>
      <c r="C1092"/>
      <c r="D1092"/>
      <c r="E1092"/>
      <c r="F1092"/>
      <c r="G1092"/>
      <c r="H1092"/>
      <c r="I1092"/>
      <c r="J1092"/>
      <c r="K1092"/>
      <c r="L1092"/>
      <c r="M1092"/>
      <c r="N1092"/>
      <c r="O1092"/>
      <c r="P1092"/>
      <c r="Q1092"/>
      <c r="R1092"/>
      <c r="S1092"/>
      <c r="T1092"/>
      <c r="U1092"/>
      <c r="V1092"/>
      <c r="W1092"/>
      <c r="X1092"/>
      <c r="Y1092"/>
      <c r="Z1092"/>
      <c r="AA1092"/>
      <c r="AB1092"/>
      <c r="AC1092"/>
      <c r="AD1092"/>
      <c r="AE1092"/>
    </row>
    <row r="1093" spans="1:31">
      <c r="A1093"/>
      <c r="B1093"/>
      <c r="C1093"/>
      <c r="D1093"/>
      <c r="E1093"/>
      <c r="F1093"/>
      <c r="G1093"/>
      <c r="H1093"/>
      <c r="I1093"/>
      <c r="J1093"/>
      <c r="K1093"/>
      <c r="L1093"/>
      <c r="M1093"/>
      <c r="N1093"/>
      <c r="O1093"/>
      <c r="P1093"/>
      <c r="Q1093"/>
      <c r="R1093"/>
      <c r="S1093"/>
      <c r="T1093"/>
      <c r="U1093"/>
      <c r="V1093"/>
      <c r="W1093"/>
      <c r="X1093"/>
      <c r="Y1093"/>
      <c r="Z1093"/>
      <c r="AA1093"/>
      <c r="AB1093"/>
      <c r="AC1093"/>
      <c r="AD1093"/>
      <c r="AE1093"/>
    </row>
    <row r="1094" spans="1:31">
      <c r="A1094"/>
      <c r="B1094"/>
      <c r="C1094"/>
      <c r="D1094"/>
      <c r="E1094"/>
      <c r="F1094"/>
      <c r="G1094"/>
      <c r="H1094"/>
      <c r="I1094"/>
      <c r="J1094"/>
      <c r="K1094"/>
      <c r="L1094"/>
      <c r="M1094"/>
      <c r="N1094"/>
      <c r="O1094"/>
      <c r="P1094"/>
      <c r="Q1094"/>
      <c r="R1094"/>
      <c r="S1094"/>
      <c r="T1094"/>
      <c r="U1094"/>
      <c r="V1094"/>
      <c r="W1094"/>
      <c r="X1094"/>
      <c r="Y1094"/>
      <c r="Z1094"/>
      <c r="AA1094"/>
      <c r="AB1094"/>
      <c r="AC1094"/>
      <c r="AD1094"/>
      <c r="AE1094"/>
    </row>
    <row r="1095" spans="1:31">
      <c r="A1095"/>
      <c r="B1095"/>
      <c r="C1095"/>
      <c r="D1095"/>
      <c r="E1095"/>
      <c r="F1095"/>
      <c r="G1095"/>
      <c r="H1095"/>
      <c r="I1095"/>
      <c r="J1095"/>
      <c r="K1095"/>
      <c r="L1095"/>
      <c r="M1095"/>
      <c r="N1095"/>
      <c r="O1095"/>
      <c r="P1095"/>
      <c r="Q1095"/>
      <c r="R1095"/>
      <c r="S1095"/>
      <c r="T1095"/>
      <c r="U1095"/>
      <c r="V1095"/>
      <c r="W1095"/>
      <c r="X1095"/>
      <c r="Y1095"/>
      <c r="Z1095"/>
      <c r="AA1095"/>
      <c r="AB1095"/>
      <c r="AC1095"/>
      <c r="AD1095"/>
      <c r="AE1095"/>
    </row>
    <row r="1096" spans="1:31">
      <c r="A1096"/>
      <c r="B1096"/>
      <c r="C1096"/>
      <c r="D1096"/>
      <c r="E1096"/>
      <c r="F1096"/>
      <c r="G1096"/>
      <c r="H1096"/>
      <c r="I1096"/>
      <c r="J1096"/>
      <c r="K1096"/>
      <c r="L1096"/>
      <c r="M1096"/>
      <c r="N1096"/>
      <c r="O1096"/>
      <c r="P1096"/>
      <c r="Q1096"/>
      <c r="R1096"/>
      <c r="S1096"/>
      <c r="T1096"/>
      <c r="U1096"/>
      <c r="V1096"/>
      <c r="W1096"/>
      <c r="X1096"/>
      <c r="Y1096"/>
      <c r="Z1096"/>
      <c r="AA1096"/>
      <c r="AB1096"/>
      <c r="AC1096"/>
      <c r="AD1096"/>
      <c r="AE1096"/>
    </row>
    <row r="1097" spans="1:31">
      <c r="A1097"/>
      <c r="B1097"/>
      <c r="C1097"/>
      <c r="D1097"/>
      <c r="E1097"/>
      <c r="F1097"/>
      <c r="G1097"/>
      <c r="H1097"/>
      <c r="I1097"/>
      <c r="J1097"/>
      <c r="K1097"/>
      <c r="L1097"/>
      <c r="M1097"/>
      <c r="N1097"/>
      <c r="O1097"/>
      <c r="P1097"/>
      <c r="Q1097"/>
      <c r="R1097"/>
      <c r="S1097"/>
      <c r="T1097"/>
      <c r="U1097"/>
      <c r="V1097"/>
      <c r="W1097"/>
      <c r="X1097"/>
      <c r="Y1097"/>
      <c r="Z1097"/>
      <c r="AA1097"/>
      <c r="AB1097"/>
      <c r="AC1097"/>
      <c r="AD1097"/>
      <c r="AE1097"/>
    </row>
    <row r="1098" spans="1:31">
      <c r="A1098"/>
      <c r="B1098"/>
      <c r="C1098"/>
      <c r="D1098"/>
      <c r="E1098"/>
      <c r="F1098"/>
      <c r="G1098"/>
      <c r="H1098"/>
      <c r="I1098"/>
      <c r="J1098"/>
      <c r="K1098"/>
      <c r="L1098"/>
      <c r="M1098"/>
      <c r="N1098"/>
      <c r="O1098"/>
      <c r="P1098"/>
      <c r="Q1098"/>
      <c r="R1098"/>
      <c r="S1098"/>
      <c r="T1098"/>
      <c r="U1098"/>
      <c r="V1098"/>
      <c r="W1098"/>
      <c r="X1098"/>
      <c r="Y1098"/>
      <c r="Z1098"/>
      <c r="AA1098"/>
      <c r="AB1098"/>
      <c r="AC1098"/>
      <c r="AD1098"/>
      <c r="AE1098"/>
    </row>
    <row r="1099" spans="1:31">
      <c r="A1099"/>
      <c r="B1099"/>
      <c r="C1099"/>
      <c r="D1099"/>
      <c r="E1099"/>
      <c r="F1099"/>
      <c r="G1099"/>
      <c r="H1099"/>
      <c r="I1099"/>
      <c r="J1099"/>
      <c r="K1099"/>
      <c r="L1099"/>
      <c r="M1099"/>
      <c r="N1099"/>
      <c r="O1099"/>
      <c r="P1099"/>
      <c r="Q1099"/>
      <c r="R1099"/>
      <c r="S1099"/>
      <c r="T1099"/>
      <c r="U1099"/>
      <c r="V1099"/>
      <c r="W1099"/>
      <c r="X1099"/>
      <c r="Y1099"/>
      <c r="Z1099"/>
      <c r="AA1099"/>
      <c r="AB1099"/>
      <c r="AC1099"/>
      <c r="AD1099"/>
      <c r="AE1099"/>
    </row>
    <row r="1100" spans="1:31">
      <c r="A1100"/>
      <c r="B1100"/>
      <c r="C1100"/>
      <c r="D1100"/>
      <c r="E1100"/>
      <c r="F1100"/>
      <c r="G1100"/>
      <c r="H1100"/>
      <c r="I1100"/>
      <c r="J1100"/>
      <c r="K1100"/>
      <c r="L1100"/>
      <c r="M1100"/>
      <c r="N1100"/>
      <c r="O1100"/>
      <c r="P1100"/>
      <c r="Q1100"/>
      <c r="R1100"/>
      <c r="S1100"/>
      <c r="T1100"/>
      <c r="U1100"/>
      <c r="V1100"/>
      <c r="W1100"/>
      <c r="X1100"/>
      <c r="Y1100"/>
      <c r="Z1100"/>
      <c r="AA1100"/>
      <c r="AB1100"/>
      <c r="AC1100"/>
      <c r="AD1100"/>
      <c r="AE1100"/>
    </row>
    <row r="1101" spans="1:31">
      <c r="A1101"/>
      <c r="B1101"/>
      <c r="C1101"/>
      <c r="D1101"/>
      <c r="E1101"/>
      <c r="F1101"/>
      <c r="G1101"/>
      <c r="H1101"/>
      <c r="I1101"/>
      <c r="J1101"/>
      <c r="K1101"/>
      <c r="L1101"/>
      <c r="M1101"/>
      <c r="N1101"/>
      <c r="O1101"/>
      <c r="P1101"/>
      <c r="Q1101"/>
      <c r="R1101"/>
      <c r="S1101"/>
      <c r="T1101"/>
      <c r="U1101"/>
      <c r="V1101"/>
      <c r="W1101"/>
      <c r="X1101"/>
      <c r="Y1101"/>
      <c r="Z1101"/>
      <c r="AA1101"/>
      <c r="AB1101"/>
      <c r="AC1101"/>
      <c r="AD1101"/>
      <c r="AE1101"/>
    </row>
    <row r="1102" spans="1:31">
      <c r="A1102"/>
      <c r="B1102"/>
      <c r="C1102"/>
      <c r="D1102"/>
      <c r="E1102"/>
      <c r="F1102"/>
      <c r="G1102"/>
      <c r="H1102"/>
      <c r="I1102"/>
      <c r="J1102"/>
      <c r="K1102"/>
      <c r="L1102"/>
      <c r="M1102"/>
      <c r="N1102"/>
      <c r="O1102"/>
      <c r="P1102"/>
      <c r="Q1102"/>
      <c r="R1102"/>
      <c r="S1102"/>
      <c r="T1102"/>
      <c r="U1102"/>
      <c r="V1102"/>
      <c r="W1102"/>
      <c r="X1102"/>
      <c r="Y1102"/>
      <c r="Z1102"/>
      <c r="AA1102"/>
      <c r="AB1102"/>
      <c r="AC1102"/>
      <c r="AD1102"/>
      <c r="AE1102"/>
    </row>
    <row r="1103" spans="1:31">
      <c r="A1103"/>
      <c r="B1103"/>
      <c r="C1103"/>
      <c r="D1103"/>
      <c r="E1103"/>
      <c r="F1103"/>
      <c r="G1103"/>
      <c r="H1103"/>
      <c r="I1103"/>
      <c r="J1103"/>
      <c r="K1103"/>
      <c r="L1103"/>
      <c r="M1103"/>
      <c r="N1103"/>
      <c r="O1103"/>
      <c r="P1103"/>
      <c r="Q1103"/>
      <c r="R1103"/>
      <c r="S1103"/>
      <c r="T1103"/>
      <c r="U1103"/>
      <c r="V1103"/>
      <c r="W1103"/>
      <c r="X1103"/>
      <c r="Y1103"/>
      <c r="Z1103"/>
      <c r="AA1103"/>
      <c r="AB1103"/>
      <c r="AC1103"/>
      <c r="AD1103"/>
      <c r="AE1103"/>
    </row>
    <row r="1104" spans="1:31">
      <c r="A1104"/>
      <c r="B1104"/>
      <c r="C1104"/>
      <c r="D1104"/>
      <c r="E1104"/>
      <c r="F1104"/>
      <c r="G1104"/>
      <c r="H1104"/>
      <c r="I1104"/>
      <c r="J1104"/>
      <c r="K1104"/>
      <c r="L1104"/>
      <c r="M1104"/>
      <c r="N1104"/>
      <c r="O1104"/>
      <c r="P1104"/>
      <c r="Q1104"/>
      <c r="R1104"/>
      <c r="S1104"/>
      <c r="T1104"/>
      <c r="U1104"/>
      <c r="V1104"/>
      <c r="W1104"/>
      <c r="X1104"/>
      <c r="Y1104"/>
      <c r="Z1104"/>
      <c r="AA1104"/>
      <c r="AB1104"/>
      <c r="AC1104"/>
      <c r="AD1104"/>
      <c r="AE1104"/>
    </row>
    <row r="1105" spans="1:31">
      <c r="A1105"/>
      <c r="B1105"/>
      <c r="C1105"/>
      <c r="D1105"/>
      <c r="E1105"/>
      <c r="F1105"/>
      <c r="G1105"/>
      <c r="H1105"/>
      <c r="I1105"/>
      <c r="J1105"/>
      <c r="K1105"/>
      <c r="L1105"/>
      <c r="M1105"/>
      <c r="N1105"/>
      <c r="O1105"/>
      <c r="P1105"/>
      <c r="Q1105"/>
      <c r="R1105"/>
      <c r="S1105"/>
      <c r="T1105"/>
      <c r="U1105"/>
      <c r="V1105"/>
      <c r="W1105"/>
      <c r="X1105"/>
      <c r="Y1105"/>
      <c r="Z1105"/>
      <c r="AA1105"/>
      <c r="AB1105"/>
      <c r="AC1105"/>
      <c r="AD1105"/>
      <c r="AE1105"/>
    </row>
    <row r="1106" spans="1:31">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row>
    <row r="1107" spans="1:31">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row>
    <row r="1108" spans="1:31">
      <c r="A1108"/>
      <c r="B1108"/>
      <c r="C1108"/>
      <c r="D1108"/>
      <c r="E1108"/>
      <c r="F1108"/>
      <c r="G1108"/>
      <c r="H1108"/>
      <c r="I1108"/>
      <c r="J1108"/>
      <c r="K1108"/>
      <c r="L1108"/>
      <c r="M1108"/>
      <c r="N1108"/>
      <c r="O1108"/>
      <c r="P1108"/>
      <c r="Q1108"/>
      <c r="R1108"/>
      <c r="S1108"/>
      <c r="T1108"/>
      <c r="U1108"/>
      <c r="V1108"/>
      <c r="W1108"/>
      <c r="X1108"/>
      <c r="Y1108"/>
      <c r="Z1108"/>
      <c r="AA1108"/>
      <c r="AB1108"/>
      <c r="AC1108"/>
      <c r="AD1108"/>
      <c r="AE1108"/>
    </row>
    <row r="1109" spans="1:31">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row>
    <row r="1110" spans="1:31">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row>
    <row r="1111" spans="1:31">
      <c r="A1111"/>
      <c r="B1111"/>
      <c r="C1111"/>
      <c r="D1111"/>
      <c r="E1111"/>
      <c r="F1111"/>
      <c r="G1111"/>
      <c r="H1111"/>
      <c r="I1111"/>
      <c r="J1111"/>
      <c r="K1111"/>
      <c r="L1111"/>
      <c r="M1111"/>
      <c r="N1111"/>
      <c r="O1111"/>
      <c r="P1111"/>
      <c r="Q1111"/>
      <c r="R1111"/>
      <c r="S1111"/>
      <c r="T1111"/>
      <c r="U1111"/>
      <c r="V1111"/>
      <c r="W1111"/>
      <c r="X1111"/>
      <c r="Y1111"/>
      <c r="Z1111"/>
      <c r="AA1111"/>
      <c r="AB1111"/>
      <c r="AC1111"/>
      <c r="AD1111"/>
      <c r="AE1111"/>
    </row>
    <row r="1112" spans="1:31">
      <c r="A1112"/>
      <c r="B1112"/>
      <c r="C1112"/>
      <c r="D1112"/>
      <c r="E1112"/>
      <c r="F1112"/>
      <c r="G1112"/>
      <c r="H1112"/>
      <c r="I1112"/>
      <c r="J1112"/>
      <c r="K1112"/>
      <c r="L1112"/>
      <c r="M1112"/>
      <c r="N1112"/>
      <c r="O1112"/>
      <c r="P1112"/>
      <c r="Q1112"/>
      <c r="R1112"/>
      <c r="S1112"/>
      <c r="T1112"/>
      <c r="U1112"/>
      <c r="V1112"/>
      <c r="W1112"/>
      <c r="X1112"/>
      <c r="Y1112"/>
      <c r="Z1112"/>
      <c r="AA1112"/>
      <c r="AB1112"/>
      <c r="AC1112"/>
      <c r="AD1112"/>
      <c r="AE1112"/>
    </row>
    <row r="1113" spans="1:31">
      <c r="A1113"/>
      <c r="B1113"/>
      <c r="C1113"/>
      <c r="D1113"/>
      <c r="E1113"/>
      <c r="F1113"/>
      <c r="G1113"/>
      <c r="H1113"/>
      <c r="I1113"/>
      <c r="J1113"/>
      <c r="K1113"/>
      <c r="L1113"/>
      <c r="M1113"/>
      <c r="N1113"/>
      <c r="O1113"/>
      <c r="P1113"/>
      <c r="Q1113"/>
      <c r="R1113"/>
      <c r="S1113"/>
      <c r="T1113"/>
      <c r="U1113"/>
      <c r="V1113"/>
      <c r="W1113"/>
      <c r="X1113"/>
      <c r="Y1113"/>
      <c r="Z1113"/>
      <c r="AA1113"/>
      <c r="AB1113"/>
      <c r="AC1113"/>
      <c r="AD1113"/>
      <c r="AE1113"/>
    </row>
    <row r="1114" spans="1:31">
      <c r="A1114"/>
      <c r="B1114"/>
      <c r="C1114"/>
      <c r="D1114"/>
      <c r="E1114"/>
      <c r="F1114"/>
      <c r="G1114"/>
      <c r="H1114"/>
      <c r="I1114"/>
      <c r="J1114"/>
      <c r="K1114"/>
      <c r="L1114"/>
      <c r="M1114"/>
      <c r="N1114"/>
      <c r="O1114"/>
      <c r="P1114"/>
      <c r="Q1114"/>
      <c r="R1114"/>
      <c r="S1114"/>
      <c r="T1114"/>
      <c r="U1114"/>
      <c r="V1114"/>
      <c r="W1114"/>
      <c r="X1114"/>
      <c r="Y1114"/>
      <c r="Z1114"/>
      <c r="AA1114"/>
      <c r="AB1114"/>
      <c r="AC1114"/>
      <c r="AD1114"/>
      <c r="AE1114"/>
    </row>
    <row r="1115" spans="1:31">
      <c r="A1115"/>
      <c r="B1115"/>
      <c r="C1115"/>
      <c r="D1115"/>
      <c r="E1115"/>
      <c r="F1115"/>
      <c r="G1115"/>
      <c r="H1115"/>
      <c r="I1115"/>
      <c r="J1115"/>
      <c r="K1115"/>
      <c r="L1115"/>
      <c r="M1115"/>
      <c r="N1115"/>
      <c r="O1115"/>
      <c r="P1115"/>
      <c r="Q1115"/>
      <c r="R1115"/>
      <c r="S1115"/>
      <c r="T1115"/>
      <c r="U1115"/>
      <c r="V1115"/>
      <c r="W1115"/>
      <c r="X1115"/>
      <c r="Y1115"/>
      <c r="Z1115"/>
      <c r="AA1115"/>
      <c r="AB1115"/>
      <c r="AC1115"/>
      <c r="AD1115"/>
      <c r="AE1115"/>
    </row>
    <row r="1116" spans="1:31">
      <c r="A1116"/>
      <c r="B1116"/>
      <c r="C1116"/>
      <c r="D1116"/>
      <c r="E1116"/>
      <c r="F1116"/>
      <c r="G1116"/>
      <c r="H1116"/>
      <c r="I1116"/>
      <c r="J1116"/>
      <c r="K1116"/>
      <c r="L1116"/>
      <c r="M1116"/>
      <c r="N1116"/>
      <c r="O1116"/>
      <c r="P1116"/>
      <c r="Q1116"/>
      <c r="R1116"/>
      <c r="S1116"/>
      <c r="T1116"/>
      <c r="U1116"/>
      <c r="V1116"/>
      <c r="W1116"/>
      <c r="X1116"/>
      <c r="Y1116"/>
      <c r="Z1116"/>
      <c r="AA1116"/>
      <c r="AB1116"/>
      <c r="AC1116"/>
      <c r="AD1116"/>
      <c r="AE1116"/>
    </row>
    <row r="1117" spans="1:31">
      <c r="A1117"/>
      <c r="B1117"/>
      <c r="C1117"/>
      <c r="D1117"/>
      <c r="E1117"/>
      <c r="F1117"/>
      <c r="G1117"/>
      <c r="H1117"/>
      <c r="I1117"/>
      <c r="J1117"/>
      <c r="K1117"/>
      <c r="L1117"/>
      <c r="M1117"/>
      <c r="N1117"/>
      <c r="O1117"/>
      <c r="P1117"/>
      <c r="Q1117"/>
      <c r="R1117"/>
      <c r="S1117"/>
      <c r="T1117"/>
      <c r="U1117"/>
      <c r="V1117"/>
      <c r="W1117"/>
      <c r="X1117"/>
      <c r="Y1117"/>
      <c r="Z1117"/>
      <c r="AA1117"/>
      <c r="AB1117"/>
      <c r="AC1117"/>
      <c r="AD1117"/>
      <c r="AE1117"/>
    </row>
    <row r="1118" spans="1:31">
      <c r="A1118"/>
      <c r="B1118"/>
      <c r="C1118"/>
      <c r="D1118"/>
      <c r="E1118"/>
      <c r="F1118"/>
      <c r="G1118"/>
      <c r="H1118"/>
      <c r="I1118"/>
      <c r="J1118"/>
      <c r="K1118"/>
      <c r="L1118"/>
      <c r="M1118"/>
      <c r="N1118"/>
      <c r="O1118"/>
      <c r="P1118"/>
      <c r="Q1118"/>
      <c r="R1118"/>
      <c r="S1118"/>
      <c r="T1118"/>
      <c r="U1118"/>
      <c r="V1118"/>
      <c r="W1118"/>
      <c r="X1118"/>
      <c r="Y1118"/>
      <c r="Z1118"/>
      <c r="AA1118"/>
      <c r="AB1118"/>
      <c r="AC1118"/>
      <c r="AD1118"/>
      <c r="AE1118"/>
    </row>
    <row r="1119" spans="1:31">
      <c r="A1119"/>
      <c r="B1119"/>
      <c r="C1119"/>
      <c r="D1119"/>
      <c r="E1119"/>
      <c r="F1119"/>
      <c r="G1119"/>
      <c r="H1119"/>
      <c r="I1119"/>
      <c r="J1119"/>
      <c r="K1119"/>
      <c r="L1119"/>
      <c r="M1119"/>
      <c r="N1119"/>
      <c r="O1119"/>
      <c r="P1119"/>
      <c r="Q1119"/>
      <c r="R1119"/>
      <c r="S1119"/>
      <c r="T1119"/>
      <c r="U1119"/>
      <c r="V1119"/>
      <c r="W1119"/>
      <c r="X1119"/>
      <c r="Y1119"/>
      <c r="Z1119"/>
      <c r="AA1119"/>
      <c r="AB1119"/>
      <c r="AC1119"/>
      <c r="AD1119"/>
      <c r="AE1119"/>
    </row>
    <row r="1120" spans="1:31">
      <c r="A1120"/>
      <c r="B1120"/>
      <c r="C1120"/>
      <c r="D1120"/>
      <c r="E1120"/>
      <c r="F1120"/>
      <c r="G1120"/>
      <c r="H1120"/>
      <c r="I1120"/>
      <c r="J1120"/>
      <c r="K1120"/>
      <c r="L1120"/>
      <c r="M1120"/>
      <c r="N1120"/>
      <c r="O1120"/>
      <c r="P1120"/>
      <c r="Q1120"/>
      <c r="R1120"/>
      <c r="S1120"/>
      <c r="T1120"/>
      <c r="U1120"/>
      <c r="V1120"/>
      <c r="W1120"/>
      <c r="X1120"/>
      <c r="Y1120"/>
      <c r="Z1120"/>
      <c r="AA1120"/>
      <c r="AB1120"/>
      <c r="AC1120"/>
      <c r="AD1120"/>
      <c r="AE1120"/>
    </row>
    <row r="1121" spans="1:31">
      <c r="A1121"/>
      <c r="B1121"/>
      <c r="C1121"/>
      <c r="D1121"/>
      <c r="E1121"/>
      <c r="F1121"/>
      <c r="G1121"/>
      <c r="H1121"/>
      <c r="I1121"/>
      <c r="J1121"/>
      <c r="K1121"/>
      <c r="L1121"/>
      <c r="M1121"/>
      <c r="N1121"/>
      <c r="O1121"/>
      <c r="P1121"/>
      <c r="Q1121"/>
      <c r="R1121"/>
      <c r="S1121"/>
      <c r="T1121"/>
      <c r="U1121"/>
      <c r="V1121"/>
      <c r="W1121"/>
      <c r="X1121"/>
      <c r="Y1121"/>
      <c r="Z1121"/>
      <c r="AA1121"/>
      <c r="AB1121"/>
      <c r="AC1121"/>
      <c r="AD1121"/>
      <c r="AE1121"/>
    </row>
    <row r="1122" spans="1:31">
      <c r="A1122"/>
      <c r="B1122"/>
      <c r="C1122"/>
      <c r="D1122"/>
      <c r="E1122"/>
      <c r="F1122"/>
      <c r="G1122"/>
      <c r="H1122"/>
      <c r="I1122"/>
      <c r="J1122"/>
      <c r="K1122"/>
      <c r="L1122"/>
      <c r="M1122"/>
      <c r="N1122"/>
      <c r="O1122"/>
      <c r="P1122"/>
      <c r="Q1122"/>
      <c r="R1122"/>
      <c r="S1122"/>
      <c r="T1122"/>
      <c r="U1122"/>
      <c r="V1122"/>
      <c r="W1122"/>
      <c r="X1122"/>
      <c r="Y1122"/>
      <c r="Z1122"/>
      <c r="AA1122"/>
      <c r="AB1122"/>
      <c r="AC1122"/>
      <c r="AD1122"/>
      <c r="AE1122"/>
    </row>
    <row r="1123" spans="1:31">
      <c r="A1123"/>
      <c r="B1123"/>
      <c r="C1123"/>
      <c r="D1123"/>
      <c r="E1123"/>
      <c r="F1123"/>
      <c r="G1123"/>
      <c r="H1123"/>
      <c r="I1123"/>
      <c r="J1123"/>
      <c r="K1123"/>
      <c r="L1123"/>
      <c r="M1123"/>
      <c r="N1123"/>
      <c r="O1123"/>
      <c r="P1123"/>
      <c r="Q1123"/>
      <c r="R1123"/>
      <c r="S1123"/>
      <c r="T1123"/>
      <c r="U1123"/>
      <c r="V1123"/>
      <c r="W1123"/>
      <c r="X1123"/>
      <c r="Y1123"/>
      <c r="Z1123"/>
      <c r="AA1123"/>
      <c r="AB1123"/>
      <c r="AC1123"/>
      <c r="AD1123"/>
      <c r="AE1123"/>
    </row>
    <row r="1124" spans="1:31">
      <c r="A1124"/>
      <c r="B1124"/>
      <c r="C1124"/>
      <c r="D1124"/>
      <c r="E1124"/>
      <c r="F1124"/>
      <c r="G1124"/>
      <c r="H1124"/>
      <c r="I1124"/>
      <c r="J1124"/>
      <c r="K1124"/>
      <c r="L1124"/>
      <c r="M1124"/>
      <c r="N1124"/>
      <c r="O1124"/>
      <c r="P1124"/>
      <c r="Q1124"/>
      <c r="R1124"/>
      <c r="S1124"/>
      <c r="T1124"/>
      <c r="U1124"/>
      <c r="V1124"/>
      <c r="W1124"/>
      <c r="X1124"/>
      <c r="Y1124"/>
      <c r="Z1124"/>
      <c r="AA1124"/>
      <c r="AB1124"/>
      <c r="AC1124"/>
      <c r="AD1124"/>
      <c r="AE1124"/>
    </row>
    <row r="1125" spans="1:31">
      <c r="A1125"/>
      <c r="B1125"/>
      <c r="C1125"/>
      <c r="D1125"/>
      <c r="E1125"/>
      <c r="F1125"/>
      <c r="G1125"/>
      <c r="H1125"/>
      <c r="I1125"/>
      <c r="J1125"/>
      <c r="K1125"/>
      <c r="L1125"/>
      <c r="M1125"/>
      <c r="N1125"/>
      <c r="O1125"/>
      <c r="P1125"/>
      <c r="Q1125"/>
      <c r="R1125"/>
      <c r="S1125"/>
      <c r="T1125"/>
      <c r="U1125"/>
      <c r="V1125"/>
      <c r="W1125"/>
      <c r="X1125"/>
      <c r="Y1125"/>
      <c r="Z1125"/>
      <c r="AA1125"/>
      <c r="AB1125"/>
      <c r="AC1125"/>
      <c r="AD1125"/>
      <c r="AE1125"/>
    </row>
    <row r="1126" spans="1:31">
      <c r="A1126"/>
      <c r="B1126"/>
      <c r="C1126"/>
      <c r="D1126"/>
      <c r="E1126"/>
      <c r="F1126"/>
      <c r="G1126"/>
      <c r="H1126"/>
      <c r="I1126"/>
      <c r="J1126"/>
      <c r="K1126"/>
      <c r="L1126"/>
      <c r="M1126"/>
      <c r="N1126"/>
      <c r="O1126"/>
      <c r="P1126"/>
      <c r="Q1126"/>
      <c r="R1126"/>
      <c r="S1126"/>
      <c r="T1126"/>
      <c r="U1126"/>
      <c r="V1126"/>
      <c r="W1126"/>
      <c r="X1126"/>
      <c r="Y1126"/>
      <c r="Z1126"/>
      <c r="AA1126"/>
      <c r="AB1126"/>
      <c r="AC1126"/>
      <c r="AD1126"/>
      <c r="AE1126"/>
    </row>
    <row r="1127" spans="1:31">
      <c r="A1127"/>
      <c r="B1127"/>
      <c r="C1127"/>
      <c r="D1127"/>
      <c r="E1127"/>
      <c r="F1127"/>
      <c r="G1127"/>
      <c r="H1127"/>
      <c r="I1127"/>
      <c r="J1127"/>
      <c r="K1127"/>
      <c r="L1127"/>
      <c r="M1127"/>
      <c r="N1127"/>
      <c r="O1127"/>
      <c r="P1127"/>
      <c r="Q1127"/>
      <c r="R1127"/>
      <c r="S1127"/>
      <c r="T1127"/>
      <c r="U1127"/>
      <c r="V1127"/>
      <c r="W1127"/>
      <c r="X1127"/>
      <c r="Y1127"/>
      <c r="Z1127"/>
      <c r="AA1127"/>
      <c r="AB1127"/>
      <c r="AC1127"/>
      <c r="AD1127"/>
      <c r="AE1127"/>
    </row>
    <row r="1128" spans="1:31">
      <c r="A1128"/>
      <c r="B1128"/>
      <c r="C1128"/>
      <c r="D1128"/>
      <c r="E1128"/>
      <c r="F1128"/>
      <c r="G1128"/>
      <c r="H1128"/>
      <c r="I1128"/>
      <c r="J1128"/>
      <c r="K1128"/>
      <c r="L1128"/>
      <c r="M1128"/>
      <c r="N1128"/>
      <c r="O1128"/>
      <c r="P1128"/>
      <c r="Q1128"/>
      <c r="R1128"/>
      <c r="S1128"/>
      <c r="T1128"/>
      <c r="U1128"/>
      <c r="V1128"/>
      <c r="W1128"/>
      <c r="X1128"/>
      <c r="Y1128"/>
      <c r="Z1128"/>
      <c r="AA1128"/>
      <c r="AB1128"/>
      <c r="AC1128"/>
      <c r="AD1128"/>
      <c r="AE1128"/>
    </row>
    <row r="1129" spans="1:31">
      <c r="A1129"/>
      <c r="B1129"/>
      <c r="C1129"/>
      <c r="D1129"/>
      <c r="E1129"/>
      <c r="F1129"/>
      <c r="G1129"/>
      <c r="H1129"/>
      <c r="I1129"/>
      <c r="J1129"/>
      <c r="K1129"/>
      <c r="L1129"/>
      <c r="M1129"/>
      <c r="N1129"/>
      <c r="O1129"/>
      <c r="P1129"/>
      <c r="Q1129"/>
      <c r="R1129"/>
      <c r="S1129"/>
      <c r="T1129"/>
      <c r="U1129"/>
      <c r="V1129"/>
      <c r="W1129"/>
      <c r="X1129"/>
      <c r="Y1129"/>
      <c r="Z1129"/>
      <c r="AA1129"/>
      <c r="AB1129"/>
      <c r="AC1129"/>
      <c r="AD1129"/>
      <c r="AE1129"/>
    </row>
    <row r="1130" spans="1:31">
      <c r="A1130"/>
      <c r="B1130"/>
      <c r="C1130"/>
      <c r="D1130"/>
      <c r="E1130"/>
      <c r="F1130"/>
      <c r="G1130"/>
      <c r="H1130"/>
      <c r="I1130"/>
      <c r="J1130"/>
      <c r="K1130"/>
      <c r="L1130"/>
      <c r="M1130"/>
      <c r="N1130"/>
      <c r="O1130"/>
      <c r="P1130"/>
      <c r="Q1130"/>
      <c r="R1130"/>
      <c r="S1130"/>
      <c r="T1130"/>
      <c r="U1130"/>
      <c r="V1130"/>
      <c r="W1130"/>
      <c r="X1130"/>
      <c r="Y1130"/>
      <c r="Z1130"/>
      <c r="AA1130"/>
      <c r="AB1130"/>
      <c r="AC1130"/>
      <c r="AD1130"/>
      <c r="AE1130"/>
    </row>
    <row r="1131" spans="1:31">
      <c r="A1131"/>
      <c r="B1131"/>
      <c r="C1131"/>
      <c r="D1131"/>
      <c r="E1131"/>
      <c r="F1131"/>
      <c r="G1131"/>
      <c r="H1131"/>
      <c r="I1131"/>
      <c r="J1131"/>
      <c r="K1131"/>
      <c r="L1131"/>
      <c r="M1131"/>
      <c r="N1131"/>
      <c r="O1131"/>
      <c r="P1131"/>
      <c r="Q1131"/>
      <c r="R1131"/>
      <c r="S1131"/>
      <c r="T1131"/>
      <c r="U1131"/>
      <c r="V1131"/>
      <c r="W1131"/>
      <c r="X1131"/>
      <c r="Y1131"/>
      <c r="Z1131"/>
      <c r="AA1131"/>
      <c r="AB1131"/>
      <c r="AC1131"/>
      <c r="AD1131"/>
      <c r="AE1131"/>
    </row>
    <row r="1132" spans="1:31">
      <c r="A1132"/>
      <c r="B1132"/>
      <c r="C1132"/>
      <c r="D1132"/>
      <c r="E1132"/>
      <c r="F1132"/>
      <c r="G1132"/>
      <c r="H1132"/>
      <c r="I1132"/>
      <c r="J1132"/>
      <c r="K1132"/>
      <c r="L1132"/>
      <c r="M1132"/>
      <c r="N1132"/>
      <c r="O1132"/>
      <c r="P1132"/>
      <c r="Q1132"/>
      <c r="R1132"/>
      <c r="S1132"/>
      <c r="T1132"/>
      <c r="U1132"/>
      <c r="V1132"/>
      <c r="W1132"/>
      <c r="X1132"/>
      <c r="Y1132"/>
      <c r="Z1132"/>
      <c r="AA1132"/>
      <c r="AB1132"/>
      <c r="AC1132"/>
      <c r="AD1132"/>
      <c r="AE1132"/>
    </row>
    <row r="1133" spans="1:31">
      <c r="A1133"/>
      <c r="B1133"/>
      <c r="C1133"/>
      <c r="D1133"/>
      <c r="E1133"/>
      <c r="F1133"/>
      <c r="G1133"/>
      <c r="H1133"/>
      <c r="I1133"/>
      <c r="J1133"/>
      <c r="K1133"/>
      <c r="L1133"/>
      <c r="M1133"/>
      <c r="N1133"/>
      <c r="O1133"/>
      <c r="P1133"/>
      <c r="Q1133"/>
      <c r="R1133"/>
      <c r="S1133"/>
      <c r="T1133"/>
      <c r="U1133"/>
      <c r="V1133"/>
      <c r="W1133"/>
      <c r="X1133"/>
      <c r="Y1133"/>
      <c r="Z1133"/>
      <c r="AA1133"/>
      <c r="AB1133"/>
      <c r="AC1133"/>
      <c r="AD1133"/>
      <c r="AE1133"/>
    </row>
    <row r="1134" spans="1:31">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row>
    <row r="1135" spans="1:31">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row>
    <row r="1136" spans="1:31">
      <c r="A1136"/>
      <c r="B1136"/>
      <c r="C1136"/>
      <c r="D1136"/>
      <c r="E1136"/>
      <c r="F1136"/>
      <c r="G1136"/>
      <c r="H1136"/>
      <c r="I1136"/>
      <c r="J1136"/>
      <c r="K1136"/>
      <c r="L1136"/>
      <c r="M1136"/>
      <c r="N1136"/>
      <c r="O1136"/>
      <c r="P1136"/>
      <c r="Q1136"/>
      <c r="R1136"/>
      <c r="S1136"/>
      <c r="T1136"/>
      <c r="U1136"/>
      <c r="V1136"/>
      <c r="W1136"/>
      <c r="X1136"/>
      <c r="Y1136"/>
      <c r="Z1136"/>
      <c r="AA1136"/>
      <c r="AB1136"/>
      <c r="AC1136"/>
      <c r="AD1136"/>
      <c r="AE1136"/>
    </row>
    <row r="1137" spans="1:31">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row>
    <row r="1138" spans="1:31">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row>
    <row r="1139" spans="1:31">
      <c r="A1139"/>
      <c r="B1139"/>
      <c r="C1139"/>
      <c r="D1139"/>
      <c r="E1139"/>
      <c r="F1139"/>
      <c r="G1139"/>
      <c r="H1139"/>
      <c r="I1139"/>
      <c r="J1139"/>
      <c r="K1139"/>
      <c r="L1139"/>
      <c r="M1139"/>
      <c r="N1139"/>
      <c r="O1139"/>
      <c r="P1139"/>
      <c r="Q1139"/>
      <c r="R1139"/>
      <c r="S1139"/>
      <c r="T1139"/>
      <c r="U1139"/>
      <c r="V1139"/>
      <c r="W1139"/>
      <c r="X1139"/>
      <c r="Y1139"/>
      <c r="Z1139"/>
      <c r="AA1139"/>
      <c r="AB1139"/>
      <c r="AC1139"/>
      <c r="AD1139"/>
      <c r="AE1139"/>
    </row>
    <row r="1140" spans="1:31">
      <c r="A1140"/>
      <c r="B1140"/>
      <c r="C1140"/>
      <c r="D1140"/>
      <c r="E1140"/>
      <c r="F1140"/>
      <c r="G1140"/>
      <c r="H1140"/>
      <c r="I1140"/>
      <c r="J1140"/>
      <c r="K1140"/>
      <c r="L1140"/>
      <c r="M1140"/>
      <c r="N1140"/>
      <c r="O1140"/>
      <c r="P1140"/>
      <c r="Q1140"/>
      <c r="R1140"/>
      <c r="S1140"/>
      <c r="T1140"/>
      <c r="U1140"/>
      <c r="V1140"/>
      <c r="W1140"/>
      <c r="X1140"/>
      <c r="Y1140"/>
      <c r="Z1140"/>
      <c r="AA1140"/>
      <c r="AB1140"/>
      <c r="AC1140"/>
      <c r="AD1140"/>
      <c r="AE1140"/>
    </row>
    <row r="1141" spans="1:31">
      <c r="A1141"/>
      <c r="B1141"/>
      <c r="C1141"/>
      <c r="D1141"/>
      <c r="E1141"/>
      <c r="F1141"/>
      <c r="G1141"/>
      <c r="H1141"/>
      <c r="I1141"/>
      <c r="J1141"/>
      <c r="K1141"/>
      <c r="L1141"/>
      <c r="M1141"/>
      <c r="N1141"/>
      <c r="O1141"/>
      <c r="P1141"/>
      <c r="Q1141"/>
      <c r="R1141"/>
      <c r="S1141"/>
      <c r="T1141"/>
      <c r="U1141"/>
      <c r="V1141"/>
      <c r="W1141"/>
      <c r="X1141"/>
      <c r="Y1141"/>
      <c r="Z1141"/>
      <c r="AA1141"/>
      <c r="AB1141"/>
      <c r="AC1141"/>
      <c r="AD1141"/>
      <c r="AE1141"/>
    </row>
    <row r="1142" spans="1:31">
      <c r="A1142"/>
      <c r="B1142"/>
      <c r="C1142"/>
      <c r="D1142"/>
      <c r="E1142"/>
      <c r="F1142"/>
      <c r="G1142"/>
      <c r="H1142"/>
      <c r="I1142"/>
      <c r="J1142"/>
      <c r="K1142"/>
      <c r="L1142"/>
      <c r="M1142"/>
      <c r="N1142"/>
      <c r="O1142"/>
      <c r="P1142"/>
      <c r="Q1142"/>
      <c r="R1142"/>
      <c r="S1142"/>
      <c r="T1142"/>
      <c r="U1142"/>
      <c r="V1142"/>
      <c r="W1142"/>
      <c r="X1142"/>
      <c r="Y1142"/>
      <c r="Z1142"/>
      <c r="AA1142"/>
      <c r="AB1142"/>
      <c r="AC1142"/>
      <c r="AD1142"/>
      <c r="AE1142"/>
    </row>
    <row r="1143" spans="1:31">
      <c r="A1143"/>
      <c r="B1143"/>
      <c r="C1143"/>
      <c r="D1143"/>
      <c r="E1143"/>
      <c r="F1143"/>
      <c r="G1143"/>
      <c r="H1143"/>
      <c r="I1143"/>
      <c r="J1143"/>
      <c r="K1143"/>
      <c r="L1143"/>
      <c r="M1143"/>
      <c r="N1143"/>
      <c r="O1143"/>
      <c r="P1143"/>
      <c r="Q1143"/>
      <c r="R1143"/>
      <c r="S1143"/>
      <c r="T1143"/>
      <c r="U1143"/>
      <c r="V1143"/>
      <c r="W1143"/>
      <c r="X1143"/>
      <c r="Y1143"/>
      <c r="Z1143"/>
      <c r="AA1143"/>
      <c r="AB1143"/>
      <c r="AC1143"/>
      <c r="AD1143"/>
      <c r="AE1143"/>
    </row>
    <row r="1144" spans="1:31">
      <c r="A1144"/>
      <c r="B1144"/>
      <c r="C1144"/>
      <c r="D1144"/>
      <c r="E1144"/>
      <c r="F1144"/>
      <c r="G1144"/>
      <c r="H1144"/>
      <c r="I1144"/>
      <c r="J1144"/>
      <c r="K1144"/>
      <c r="L1144"/>
      <c r="M1144"/>
      <c r="N1144"/>
      <c r="O1144"/>
      <c r="P1144"/>
      <c r="Q1144"/>
      <c r="R1144"/>
      <c r="S1144"/>
      <c r="T1144"/>
      <c r="U1144"/>
      <c r="V1144"/>
      <c r="W1144"/>
      <c r="X1144"/>
      <c r="Y1144"/>
      <c r="Z1144"/>
      <c r="AA1144"/>
      <c r="AB1144"/>
      <c r="AC1144"/>
      <c r="AD1144"/>
      <c r="AE1144"/>
    </row>
    <row r="1145" spans="1:31">
      <c r="A1145"/>
      <c r="B1145"/>
      <c r="C1145"/>
      <c r="D1145"/>
      <c r="E1145"/>
      <c r="F1145"/>
      <c r="G1145"/>
      <c r="H1145"/>
      <c r="I1145"/>
      <c r="J1145"/>
      <c r="K1145"/>
      <c r="L1145"/>
      <c r="M1145"/>
      <c r="N1145"/>
      <c r="O1145"/>
      <c r="P1145"/>
      <c r="Q1145"/>
      <c r="R1145"/>
      <c r="S1145"/>
      <c r="T1145"/>
      <c r="U1145"/>
      <c r="V1145"/>
      <c r="W1145"/>
      <c r="X1145"/>
      <c r="Y1145"/>
      <c r="Z1145"/>
      <c r="AA1145"/>
      <c r="AB1145"/>
      <c r="AC1145"/>
      <c r="AD1145"/>
      <c r="AE1145"/>
    </row>
    <row r="1146" spans="1:31">
      <c r="A1146"/>
      <c r="B1146"/>
      <c r="C1146"/>
      <c r="D1146"/>
      <c r="E1146"/>
      <c r="F1146"/>
      <c r="G1146"/>
      <c r="H1146"/>
      <c r="I1146"/>
      <c r="J1146"/>
      <c r="K1146"/>
      <c r="L1146"/>
      <c r="M1146"/>
      <c r="N1146"/>
      <c r="O1146"/>
      <c r="P1146"/>
      <c r="Q1146"/>
      <c r="R1146"/>
      <c r="S1146"/>
      <c r="T1146"/>
      <c r="U1146"/>
      <c r="V1146"/>
      <c r="W1146"/>
      <c r="X1146"/>
      <c r="Y1146"/>
      <c r="Z1146"/>
      <c r="AA1146"/>
      <c r="AB1146"/>
      <c r="AC1146"/>
      <c r="AD1146"/>
      <c r="AE1146"/>
    </row>
    <row r="1147" spans="1:31">
      <c r="A1147"/>
      <c r="B1147"/>
      <c r="C1147"/>
      <c r="D1147"/>
      <c r="E1147"/>
      <c r="F1147"/>
      <c r="G1147"/>
      <c r="H1147"/>
      <c r="I1147"/>
      <c r="J1147"/>
      <c r="K1147"/>
      <c r="L1147"/>
      <c r="M1147"/>
      <c r="N1147"/>
      <c r="O1147"/>
      <c r="P1147"/>
      <c r="Q1147"/>
      <c r="R1147"/>
      <c r="S1147"/>
      <c r="T1147"/>
      <c r="U1147"/>
      <c r="V1147"/>
      <c r="W1147"/>
      <c r="X1147"/>
      <c r="Y1147"/>
      <c r="Z1147"/>
      <c r="AA1147"/>
      <c r="AB1147"/>
      <c r="AC1147"/>
      <c r="AD1147"/>
      <c r="AE1147"/>
    </row>
    <row r="1148" spans="1:31">
      <c r="A1148"/>
      <c r="B1148"/>
      <c r="C1148"/>
      <c r="D1148"/>
      <c r="E1148"/>
      <c r="F1148"/>
      <c r="G1148"/>
      <c r="H1148"/>
      <c r="I1148"/>
      <c r="J1148"/>
      <c r="K1148"/>
      <c r="L1148"/>
      <c r="M1148"/>
      <c r="N1148"/>
      <c r="O1148"/>
      <c r="P1148"/>
      <c r="Q1148"/>
      <c r="R1148"/>
      <c r="S1148"/>
      <c r="T1148"/>
      <c r="U1148"/>
      <c r="V1148"/>
      <c r="W1148"/>
      <c r="X1148"/>
      <c r="Y1148"/>
      <c r="Z1148"/>
      <c r="AA1148"/>
      <c r="AB1148"/>
      <c r="AC1148"/>
      <c r="AD1148"/>
      <c r="AE1148"/>
    </row>
    <row r="1149" spans="1:31">
      <c r="A1149"/>
      <c r="B1149"/>
      <c r="C1149"/>
      <c r="D1149"/>
      <c r="E1149"/>
      <c r="F1149"/>
      <c r="G1149"/>
      <c r="H1149"/>
      <c r="I1149"/>
      <c r="J1149"/>
      <c r="K1149"/>
      <c r="L1149"/>
      <c r="M1149"/>
      <c r="N1149"/>
      <c r="O1149"/>
      <c r="P1149"/>
      <c r="Q1149"/>
      <c r="R1149"/>
      <c r="S1149"/>
      <c r="T1149"/>
      <c r="U1149"/>
      <c r="V1149"/>
      <c r="W1149"/>
      <c r="X1149"/>
      <c r="Y1149"/>
      <c r="Z1149"/>
      <c r="AA1149"/>
      <c r="AB1149"/>
      <c r="AC1149"/>
      <c r="AD1149"/>
      <c r="AE1149"/>
    </row>
    <row r="1150" spans="1:31">
      <c r="A1150"/>
      <c r="B1150"/>
      <c r="C1150"/>
      <c r="D1150"/>
      <c r="E1150"/>
      <c r="F1150"/>
      <c r="G1150"/>
      <c r="H1150"/>
      <c r="I1150"/>
      <c r="J1150"/>
      <c r="K1150"/>
      <c r="L1150"/>
      <c r="M1150"/>
      <c r="N1150"/>
      <c r="O1150"/>
      <c r="P1150"/>
      <c r="Q1150"/>
      <c r="R1150"/>
      <c r="S1150"/>
      <c r="T1150"/>
      <c r="U1150"/>
      <c r="V1150"/>
      <c r="W1150"/>
      <c r="X1150"/>
      <c r="Y1150"/>
      <c r="Z1150"/>
      <c r="AA1150"/>
      <c r="AB1150"/>
      <c r="AC1150"/>
      <c r="AD1150"/>
      <c r="AE1150"/>
    </row>
    <row r="1151" spans="1:31">
      <c r="A1151"/>
      <c r="B1151"/>
      <c r="C1151"/>
      <c r="D1151"/>
      <c r="E1151"/>
      <c r="F1151"/>
      <c r="G1151"/>
      <c r="H1151"/>
      <c r="I1151"/>
      <c r="J1151"/>
      <c r="K1151"/>
      <c r="L1151"/>
      <c r="M1151"/>
      <c r="N1151"/>
      <c r="O1151"/>
      <c r="P1151"/>
      <c r="Q1151"/>
      <c r="R1151"/>
      <c r="S1151"/>
      <c r="T1151"/>
      <c r="U1151"/>
      <c r="V1151"/>
      <c r="W1151"/>
      <c r="X1151"/>
      <c r="Y1151"/>
      <c r="Z1151"/>
      <c r="AA1151"/>
      <c r="AB1151"/>
      <c r="AC1151"/>
      <c r="AD1151"/>
      <c r="AE1151"/>
    </row>
    <row r="1152" spans="1:31">
      <c r="A1152"/>
      <c r="B1152"/>
      <c r="C1152"/>
      <c r="D1152"/>
      <c r="E1152"/>
      <c r="F1152"/>
      <c r="G1152"/>
      <c r="H1152"/>
      <c r="I1152"/>
      <c r="J1152"/>
      <c r="K1152"/>
      <c r="L1152"/>
      <c r="M1152"/>
      <c r="N1152"/>
      <c r="O1152"/>
      <c r="P1152"/>
      <c r="Q1152"/>
      <c r="R1152"/>
      <c r="S1152"/>
      <c r="T1152"/>
      <c r="U1152"/>
      <c r="V1152"/>
      <c r="W1152"/>
      <c r="X1152"/>
      <c r="Y1152"/>
      <c r="Z1152"/>
      <c r="AA1152"/>
      <c r="AB1152"/>
      <c r="AC1152"/>
      <c r="AD1152"/>
      <c r="AE1152"/>
    </row>
    <row r="1153" spans="1:31">
      <c r="A1153"/>
      <c r="B1153"/>
      <c r="C1153"/>
      <c r="D1153"/>
      <c r="E1153"/>
      <c r="F1153"/>
      <c r="G1153"/>
      <c r="H1153"/>
      <c r="I1153"/>
      <c r="J1153"/>
      <c r="K1153"/>
      <c r="L1153"/>
      <c r="M1153"/>
      <c r="N1153"/>
      <c r="O1153"/>
      <c r="P1153"/>
      <c r="Q1153"/>
      <c r="R1153"/>
      <c r="S1153"/>
      <c r="T1153"/>
      <c r="U1153"/>
      <c r="V1153"/>
      <c r="W1153"/>
      <c r="X1153"/>
      <c r="Y1153"/>
      <c r="Z1153"/>
      <c r="AA1153"/>
      <c r="AB1153"/>
      <c r="AC1153"/>
      <c r="AD1153"/>
      <c r="AE1153"/>
    </row>
    <row r="1154" spans="1:31">
      <c r="A1154"/>
      <c r="B1154"/>
      <c r="C1154"/>
      <c r="D1154"/>
      <c r="E1154"/>
      <c r="F1154"/>
      <c r="G1154"/>
      <c r="H1154"/>
      <c r="I1154"/>
      <c r="J1154"/>
      <c r="K1154"/>
      <c r="L1154"/>
      <c r="M1154"/>
      <c r="N1154"/>
      <c r="O1154"/>
      <c r="P1154"/>
      <c r="Q1154"/>
      <c r="R1154"/>
      <c r="S1154"/>
      <c r="T1154"/>
      <c r="U1154"/>
      <c r="V1154"/>
      <c r="W1154"/>
      <c r="X1154"/>
      <c r="Y1154"/>
      <c r="Z1154"/>
      <c r="AA1154"/>
      <c r="AB1154"/>
      <c r="AC1154"/>
      <c r="AD1154"/>
      <c r="AE1154"/>
    </row>
    <row r="1155" spans="1:31">
      <c r="A1155"/>
      <c r="B1155"/>
      <c r="C1155"/>
      <c r="D1155"/>
      <c r="E1155"/>
      <c r="F1155"/>
      <c r="G1155"/>
      <c r="H1155"/>
      <c r="I1155"/>
      <c r="J1155"/>
      <c r="K1155"/>
      <c r="L1155"/>
      <c r="M1155"/>
      <c r="N1155"/>
      <c r="O1155"/>
      <c r="P1155"/>
      <c r="Q1155"/>
      <c r="R1155"/>
      <c r="S1155"/>
      <c r="T1155"/>
      <c r="U1155"/>
      <c r="V1155"/>
      <c r="W1155"/>
      <c r="X1155"/>
      <c r="Y1155"/>
      <c r="Z1155"/>
      <c r="AA1155"/>
      <c r="AB1155"/>
      <c r="AC1155"/>
      <c r="AD1155"/>
      <c r="AE1155"/>
    </row>
    <row r="1156" spans="1:31">
      <c r="A1156"/>
      <c r="B1156"/>
      <c r="C1156"/>
      <c r="D1156"/>
      <c r="E1156"/>
      <c r="F1156"/>
      <c r="G1156"/>
      <c r="H1156"/>
      <c r="I1156"/>
      <c r="J1156"/>
      <c r="K1156"/>
      <c r="L1156"/>
      <c r="M1156"/>
      <c r="N1156"/>
      <c r="O1156"/>
      <c r="P1156"/>
      <c r="Q1156"/>
      <c r="R1156"/>
      <c r="S1156"/>
      <c r="T1156"/>
      <c r="U1156"/>
      <c r="V1156"/>
      <c r="W1156"/>
      <c r="X1156"/>
      <c r="Y1156"/>
      <c r="Z1156"/>
      <c r="AA1156"/>
      <c r="AB1156"/>
      <c r="AC1156"/>
      <c r="AD1156"/>
      <c r="AE1156"/>
    </row>
    <row r="1157" spans="1:31">
      <c r="A1157"/>
      <c r="B1157"/>
      <c r="C1157"/>
      <c r="D1157"/>
      <c r="E1157"/>
      <c r="F1157"/>
      <c r="G1157"/>
      <c r="H1157"/>
      <c r="I1157"/>
      <c r="J1157"/>
      <c r="K1157"/>
      <c r="L1157"/>
      <c r="M1157"/>
      <c r="N1157"/>
      <c r="O1157"/>
      <c r="P1157"/>
      <c r="Q1157"/>
      <c r="R1157"/>
      <c r="S1157"/>
      <c r="T1157"/>
      <c r="U1157"/>
      <c r="V1157"/>
      <c r="W1157"/>
      <c r="X1157"/>
      <c r="Y1157"/>
      <c r="Z1157"/>
      <c r="AA1157"/>
      <c r="AB1157"/>
      <c r="AC1157"/>
      <c r="AD1157"/>
      <c r="AE1157"/>
    </row>
    <row r="1158" spans="1:31">
      <c r="A1158"/>
      <c r="B1158"/>
      <c r="C1158"/>
      <c r="D1158"/>
      <c r="E1158"/>
      <c r="F1158"/>
      <c r="G1158"/>
      <c r="H1158"/>
      <c r="I1158"/>
      <c r="J1158"/>
      <c r="K1158"/>
      <c r="L1158"/>
      <c r="M1158"/>
      <c r="N1158"/>
      <c r="O1158"/>
      <c r="P1158"/>
      <c r="Q1158"/>
      <c r="R1158"/>
      <c r="S1158"/>
      <c r="T1158"/>
      <c r="U1158"/>
      <c r="V1158"/>
      <c r="W1158"/>
      <c r="X1158"/>
      <c r="Y1158"/>
      <c r="Z1158"/>
      <c r="AA1158"/>
      <c r="AB1158"/>
      <c r="AC1158"/>
      <c r="AD1158"/>
      <c r="AE1158"/>
    </row>
    <row r="1159" spans="1:31">
      <c r="A1159"/>
      <c r="B1159"/>
      <c r="C1159"/>
      <c r="D1159"/>
      <c r="E1159"/>
      <c r="F1159"/>
      <c r="G1159"/>
      <c r="H1159"/>
      <c r="I1159"/>
      <c r="J1159"/>
      <c r="K1159"/>
      <c r="L1159"/>
      <c r="M1159"/>
      <c r="N1159"/>
      <c r="O1159"/>
      <c r="P1159"/>
      <c r="Q1159"/>
      <c r="R1159"/>
      <c r="S1159"/>
      <c r="T1159"/>
      <c r="U1159"/>
      <c r="V1159"/>
      <c r="W1159"/>
      <c r="X1159"/>
      <c r="Y1159"/>
      <c r="Z1159"/>
      <c r="AA1159"/>
      <c r="AB1159"/>
      <c r="AC1159"/>
      <c r="AD1159"/>
      <c r="AE1159"/>
    </row>
    <row r="1160" spans="1:31">
      <c r="A1160"/>
      <c r="B1160"/>
      <c r="C1160"/>
      <c r="D1160"/>
      <c r="E1160"/>
      <c r="F1160"/>
      <c r="G1160"/>
      <c r="H1160"/>
      <c r="I1160"/>
      <c r="J1160"/>
      <c r="K1160"/>
      <c r="L1160"/>
      <c r="M1160"/>
      <c r="N1160"/>
      <c r="O1160"/>
      <c r="P1160"/>
      <c r="Q1160"/>
      <c r="R1160"/>
      <c r="S1160"/>
      <c r="T1160"/>
      <c r="U1160"/>
      <c r="V1160"/>
      <c r="W1160"/>
      <c r="X1160"/>
      <c r="Y1160"/>
      <c r="Z1160"/>
      <c r="AA1160"/>
      <c r="AB1160"/>
      <c r="AC1160"/>
      <c r="AD1160"/>
      <c r="AE1160"/>
    </row>
    <row r="1161" spans="1:31">
      <c r="A1161"/>
      <c r="B1161"/>
      <c r="C1161"/>
      <c r="D1161"/>
      <c r="E1161"/>
      <c r="F1161"/>
      <c r="G1161"/>
      <c r="H1161"/>
      <c r="I1161"/>
      <c r="J1161"/>
      <c r="K1161"/>
      <c r="L1161"/>
      <c r="M1161"/>
      <c r="N1161"/>
      <c r="O1161"/>
      <c r="P1161"/>
      <c r="Q1161"/>
      <c r="R1161"/>
      <c r="S1161"/>
      <c r="T1161"/>
      <c r="U1161"/>
      <c r="V1161"/>
      <c r="W1161"/>
      <c r="X1161"/>
      <c r="Y1161"/>
      <c r="Z1161"/>
      <c r="AA1161"/>
      <c r="AB1161"/>
      <c r="AC1161"/>
      <c r="AD1161"/>
      <c r="AE1161"/>
    </row>
    <row r="1162" spans="1:31">
      <c r="A1162"/>
      <c r="B1162"/>
      <c r="C1162"/>
      <c r="D1162"/>
      <c r="E1162"/>
      <c r="F1162"/>
      <c r="G1162"/>
      <c r="H1162"/>
      <c r="I1162"/>
      <c r="J1162"/>
      <c r="K1162"/>
      <c r="L1162"/>
      <c r="M1162"/>
      <c r="N1162"/>
      <c r="O1162"/>
      <c r="P1162"/>
      <c r="Q1162"/>
      <c r="R1162"/>
      <c r="S1162"/>
      <c r="T1162"/>
      <c r="U1162"/>
      <c r="V1162"/>
      <c r="W1162"/>
      <c r="X1162"/>
      <c r="Y1162"/>
      <c r="Z1162"/>
      <c r="AA1162"/>
      <c r="AB1162"/>
      <c r="AC1162"/>
      <c r="AD1162"/>
      <c r="AE1162"/>
    </row>
    <row r="1163" spans="1:31">
      <c r="A1163"/>
      <c r="B1163"/>
      <c r="C1163"/>
      <c r="D1163"/>
      <c r="E1163"/>
      <c r="F1163"/>
      <c r="G1163"/>
      <c r="H1163"/>
      <c r="I1163"/>
      <c r="J1163"/>
      <c r="K1163"/>
      <c r="L1163"/>
      <c r="M1163"/>
      <c r="N1163"/>
      <c r="O1163"/>
      <c r="P1163"/>
      <c r="Q1163"/>
      <c r="R1163"/>
      <c r="S1163"/>
      <c r="T1163"/>
      <c r="U1163"/>
      <c r="V1163"/>
      <c r="W1163"/>
      <c r="X1163"/>
      <c r="Y1163"/>
      <c r="Z1163"/>
      <c r="AA1163"/>
      <c r="AB1163"/>
      <c r="AC1163"/>
      <c r="AD1163"/>
      <c r="AE1163"/>
    </row>
    <row r="1164" spans="1:31">
      <c r="A1164"/>
      <c r="B1164"/>
      <c r="C1164"/>
      <c r="D1164"/>
      <c r="E1164"/>
      <c r="F1164"/>
      <c r="G1164"/>
      <c r="H1164"/>
      <c r="I1164"/>
      <c r="J1164"/>
      <c r="K1164"/>
      <c r="L1164"/>
      <c r="M1164"/>
      <c r="N1164"/>
      <c r="O1164"/>
      <c r="P1164"/>
      <c r="Q1164"/>
      <c r="R1164"/>
      <c r="S1164"/>
      <c r="T1164"/>
      <c r="U1164"/>
      <c r="V1164"/>
      <c r="W1164"/>
      <c r="X1164"/>
      <c r="Y1164"/>
      <c r="Z1164"/>
      <c r="AA1164"/>
      <c r="AB1164"/>
      <c r="AC1164"/>
      <c r="AD1164"/>
      <c r="AE1164"/>
    </row>
    <row r="1165" spans="1:31">
      <c r="A1165"/>
      <c r="B1165"/>
      <c r="C1165"/>
      <c r="D1165"/>
      <c r="E1165"/>
      <c r="F1165"/>
      <c r="G1165"/>
      <c r="H1165"/>
      <c r="I1165"/>
      <c r="J1165"/>
      <c r="K1165"/>
      <c r="L1165"/>
      <c r="M1165"/>
      <c r="N1165"/>
      <c r="O1165"/>
      <c r="P1165"/>
      <c r="Q1165"/>
      <c r="R1165"/>
      <c r="S1165"/>
      <c r="T1165"/>
      <c r="U1165"/>
      <c r="V1165"/>
      <c r="W1165"/>
      <c r="X1165"/>
      <c r="Y1165"/>
      <c r="Z1165"/>
      <c r="AA1165"/>
      <c r="AB1165"/>
      <c r="AC1165"/>
      <c r="AD1165"/>
      <c r="AE1165"/>
    </row>
    <row r="1166" spans="1:31">
      <c r="A1166"/>
      <c r="B1166"/>
      <c r="C1166"/>
      <c r="D1166"/>
      <c r="E1166"/>
      <c r="F1166"/>
      <c r="G1166"/>
      <c r="H1166"/>
      <c r="I1166"/>
      <c r="J1166"/>
      <c r="K1166"/>
      <c r="L1166"/>
      <c r="M1166"/>
      <c r="N1166"/>
      <c r="O1166"/>
      <c r="P1166"/>
      <c r="Q1166"/>
      <c r="R1166"/>
      <c r="S1166"/>
      <c r="T1166"/>
      <c r="U1166"/>
      <c r="V1166"/>
      <c r="W1166"/>
      <c r="X1166"/>
      <c r="Y1166"/>
      <c r="Z1166"/>
      <c r="AA1166"/>
      <c r="AB1166"/>
      <c r="AC1166"/>
      <c r="AD1166"/>
      <c r="AE1166"/>
    </row>
    <row r="1167" spans="1:31">
      <c r="A1167"/>
      <c r="B1167"/>
      <c r="C1167"/>
      <c r="D1167"/>
      <c r="E1167"/>
      <c r="F1167"/>
      <c r="G1167"/>
      <c r="H1167"/>
      <c r="I1167"/>
      <c r="J1167"/>
      <c r="K1167"/>
      <c r="L1167"/>
      <c r="M1167"/>
      <c r="N1167"/>
      <c r="O1167"/>
      <c r="P1167"/>
      <c r="Q1167"/>
      <c r="R1167"/>
      <c r="S1167"/>
      <c r="T1167"/>
      <c r="U1167"/>
      <c r="V1167"/>
      <c r="W1167"/>
      <c r="X1167"/>
      <c r="Y1167"/>
      <c r="Z1167"/>
      <c r="AA1167"/>
      <c r="AB1167"/>
      <c r="AC1167"/>
      <c r="AD1167"/>
      <c r="AE1167"/>
    </row>
    <row r="1168" spans="1:31">
      <c r="A1168"/>
      <c r="B1168"/>
      <c r="C1168"/>
      <c r="D1168"/>
      <c r="E1168"/>
      <c r="F1168"/>
      <c r="G1168"/>
      <c r="H1168"/>
      <c r="I1168"/>
      <c r="J1168"/>
      <c r="K1168"/>
      <c r="L1168"/>
      <c r="M1168"/>
      <c r="N1168"/>
      <c r="O1168"/>
      <c r="P1168"/>
      <c r="Q1168"/>
      <c r="R1168"/>
      <c r="S1168"/>
      <c r="T1168"/>
      <c r="U1168"/>
      <c r="V1168"/>
      <c r="W1168"/>
      <c r="X1168"/>
      <c r="Y1168"/>
      <c r="Z1168"/>
      <c r="AA1168"/>
      <c r="AB1168"/>
      <c r="AC1168"/>
      <c r="AD1168"/>
      <c r="AE1168"/>
    </row>
    <row r="1169" spans="1:31">
      <c r="A1169"/>
      <c r="B1169"/>
      <c r="C1169"/>
      <c r="D1169"/>
      <c r="E1169"/>
      <c r="F1169"/>
      <c r="G1169"/>
      <c r="H1169"/>
      <c r="I1169"/>
      <c r="J1169"/>
      <c r="K1169"/>
      <c r="L1169"/>
      <c r="M1169"/>
      <c r="N1169"/>
      <c r="O1169"/>
      <c r="P1169"/>
      <c r="Q1169"/>
      <c r="R1169"/>
      <c r="S1169"/>
      <c r="T1169"/>
      <c r="U1169"/>
      <c r="V1169"/>
      <c r="W1169"/>
      <c r="X1169"/>
      <c r="Y1169"/>
      <c r="Z1169"/>
      <c r="AA1169"/>
      <c r="AB1169"/>
      <c r="AC1169"/>
      <c r="AD1169"/>
      <c r="AE1169"/>
    </row>
    <row r="1170" spans="1:31">
      <c r="A1170"/>
      <c r="B1170"/>
      <c r="C1170"/>
      <c r="D1170"/>
      <c r="E1170"/>
      <c r="F1170"/>
      <c r="G1170"/>
      <c r="H1170"/>
      <c r="I1170"/>
      <c r="J1170"/>
      <c r="K1170"/>
      <c r="L1170"/>
      <c r="M1170"/>
      <c r="N1170"/>
      <c r="O1170"/>
      <c r="P1170"/>
      <c r="Q1170"/>
      <c r="R1170"/>
      <c r="S1170"/>
      <c r="T1170"/>
      <c r="U1170"/>
      <c r="V1170"/>
      <c r="W1170"/>
      <c r="X1170"/>
      <c r="Y1170"/>
      <c r="Z1170"/>
      <c r="AA1170"/>
      <c r="AB1170"/>
      <c r="AC1170"/>
      <c r="AD1170"/>
      <c r="AE1170"/>
    </row>
    <row r="1171" spans="1:31">
      <c r="A1171"/>
      <c r="B1171"/>
      <c r="C1171"/>
      <c r="D1171"/>
      <c r="E1171"/>
      <c r="F1171"/>
      <c r="G1171"/>
      <c r="H1171"/>
      <c r="I1171"/>
      <c r="J1171"/>
      <c r="K1171"/>
      <c r="L1171"/>
      <c r="M1171"/>
      <c r="N1171"/>
      <c r="O1171"/>
      <c r="P1171"/>
      <c r="Q1171"/>
      <c r="R1171"/>
      <c r="S1171"/>
      <c r="T1171"/>
      <c r="U1171"/>
      <c r="V1171"/>
      <c r="W1171"/>
      <c r="X1171"/>
      <c r="Y1171"/>
      <c r="Z1171"/>
      <c r="AA1171"/>
      <c r="AB1171"/>
      <c r="AC1171"/>
      <c r="AD1171"/>
      <c r="AE1171"/>
    </row>
    <row r="1172" spans="1:31">
      <c r="A1172"/>
      <c r="B1172"/>
      <c r="C1172"/>
      <c r="D1172"/>
      <c r="E1172"/>
      <c r="F1172"/>
      <c r="G1172"/>
      <c r="H1172"/>
      <c r="I1172"/>
      <c r="J1172"/>
      <c r="K1172"/>
      <c r="L1172"/>
      <c r="M1172"/>
      <c r="N1172"/>
      <c r="O1172"/>
      <c r="P1172"/>
      <c r="Q1172"/>
      <c r="R1172"/>
      <c r="S1172"/>
      <c r="T1172"/>
      <c r="U1172"/>
      <c r="V1172"/>
      <c r="W1172"/>
      <c r="X1172"/>
      <c r="Y1172"/>
      <c r="Z1172"/>
      <c r="AA1172"/>
      <c r="AB1172"/>
      <c r="AC1172"/>
      <c r="AD1172"/>
      <c r="AE1172"/>
    </row>
    <row r="1173" spans="1:31">
      <c r="A1173"/>
      <c r="B1173"/>
      <c r="C1173"/>
      <c r="D1173"/>
      <c r="E1173"/>
      <c r="F1173"/>
      <c r="G1173"/>
      <c r="H1173"/>
      <c r="I1173"/>
      <c r="J1173"/>
      <c r="K1173"/>
      <c r="L1173"/>
      <c r="M1173"/>
      <c r="N1173"/>
      <c r="O1173"/>
      <c r="P1173"/>
      <c r="Q1173"/>
      <c r="R1173"/>
      <c r="S1173"/>
      <c r="T1173"/>
      <c r="U1173"/>
      <c r="V1173"/>
      <c r="W1173"/>
      <c r="X1173"/>
      <c r="Y1173"/>
      <c r="Z1173"/>
      <c r="AA1173"/>
      <c r="AB1173"/>
      <c r="AC1173"/>
      <c r="AD1173"/>
      <c r="AE1173"/>
    </row>
    <row r="1174" spans="1:31">
      <c r="A1174"/>
      <c r="B1174"/>
      <c r="C1174"/>
      <c r="D1174"/>
      <c r="E1174"/>
      <c r="F1174"/>
      <c r="G1174"/>
      <c r="H1174"/>
      <c r="I1174"/>
      <c r="J1174"/>
      <c r="K1174"/>
      <c r="L1174"/>
      <c r="M1174"/>
      <c r="N1174"/>
      <c r="O1174"/>
      <c r="P1174"/>
      <c r="Q1174"/>
      <c r="R1174"/>
      <c r="S1174"/>
      <c r="T1174"/>
      <c r="U1174"/>
      <c r="V1174"/>
      <c r="W1174"/>
      <c r="X1174"/>
      <c r="Y1174"/>
      <c r="Z1174"/>
      <c r="AA1174"/>
      <c r="AB1174"/>
      <c r="AC1174"/>
      <c r="AD1174"/>
      <c r="AE1174"/>
    </row>
    <row r="1175" spans="1:31">
      <c r="A1175"/>
      <c r="B1175"/>
      <c r="C1175"/>
      <c r="D1175"/>
      <c r="E1175"/>
      <c r="F1175"/>
      <c r="G1175"/>
      <c r="H1175"/>
      <c r="I1175"/>
      <c r="J1175"/>
      <c r="K1175"/>
      <c r="L1175"/>
      <c r="M1175"/>
      <c r="N1175"/>
      <c r="O1175"/>
      <c r="P1175"/>
      <c r="Q1175"/>
      <c r="R1175"/>
      <c r="S1175"/>
      <c r="T1175"/>
      <c r="U1175"/>
      <c r="V1175"/>
      <c r="W1175"/>
      <c r="X1175"/>
      <c r="Y1175"/>
      <c r="Z1175"/>
      <c r="AA1175"/>
      <c r="AB1175"/>
      <c r="AC1175"/>
      <c r="AD1175"/>
      <c r="AE1175"/>
    </row>
    <row r="1176" spans="1:31">
      <c r="A1176"/>
      <c r="B1176"/>
      <c r="C1176"/>
      <c r="D1176"/>
      <c r="E1176"/>
      <c r="F1176"/>
      <c r="G1176"/>
      <c r="H1176"/>
      <c r="I1176"/>
      <c r="J1176"/>
      <c r="K1176"/>
      <c r="L1176"/>
      <c r="M1176"/>
      <c r="N1176"/>
      <c r="O1176"/>
      <c r="P1176"/>
      <c r="Q1176"/>
      <c r="R1176"/>
      <c r="S1176"/>
      <c r="T1176"/>
      <c r="U1176"/>
      <c r="V1176"/>
      <c r="W1176"/>
      <c r="X1176"/>
      <c r="Y1176"/>
      <c r="Z1176"/>
      <c r="AA1176"/>
      <c r="AB1176"/>
      <c r="AC1176"/>
      <c r="AD1176"/>
      <c r="AE1176"/>
    </row>
    <row r="1177" spans="1:31">
      <c r="A1177"/>
      <c r="B1177"/>
      <c r="C1177"/>
      <c r="D1177"/>
      <c r="E1177"/>
      <c r="F1177"/>
      <c r="G1177"/>
      <c r="H1177"/>
      <c r="I1177"/>
      <c r="J1177"/>
      <c r="K1177"/>
      <c r="L1177"/>
      <c r="M1177"/>
      <c r="N1177"/>
      <c r="O1177"/>
      <c r="P1177"/>
      <c r="Q1177"/>
      <c r="R1177"/>
      <c r="S1177"/>
      <c r="T1177"/>
      <c r="U1177"/>
      <c r="V1177"/>
      <c r="W1177"/>
      <c r="X1177"/>
      <c r="Y1177"/>
      <c r="Z1177"/>
      <c r="AA1177"/>
      <c r="AB1177"/>
      <c r="AC1177"/>
      <c r="AD1177"/>
      <c r="AE1177"/>
    </row>
    <row r="1178" spans="1:31">
      <c r="A1178"/>
      <c r="B1178"/>
      <c r="C1178"/>
      <c r="D1178"/>
      <c r="E1178"/>
      <c r="F1178"/>
      <c r="G1178"/>
      <c r="H1178"/>
      <c r="I1178"/>
      <c r="J1178"/>
      <c r="K1178"/>
      <c r="L1178"/>
      <c r="M1178"/>
      <c r="N1178"/>
      <c r="O1178"/>
      <c r="P1178"/>
      <c r="Q1178"/>
      <c r="R1178"/>
      <c r="S1178"/>
      <c r="T1178"/>
      <c r="U1178"/>
      <c r="V1178"/>
      <c r="W1178"/>
      <c r="X1178"/>
      <c r="Y1178"/>
      <c r="Z1178"/>
      <c r="AA1178"/>
      <c r="AB1178"/>
      <c r="AC1178"/>
      <c r="AD1178"/>
      <c r="AE1178"/>
    </row>
    <row r="1179" spans="1:31">
      <c r="A1179"/>
      <c r="B1179"/>
      <c r="C1179"/>
      <c r="D1179"/>
      <c r="E1179"/>
      <c r="F1179"/>
      <c r="G1179"/>
      <c r="H1179"/>
      <c r="I1179"/>
      <c r="J1179"/>
      <c r="K1179"/>
      <c r="L1179"/>
      <c r="M1179"/>
      <c r="N1179"/>
      <c r="O1179"/>
      <c r="P1179"/>
      <c r="Q1179"/>
      <c r="R1179"/>
      <c r="S1179"/>
      <c r="T1179"/>
      <c r="U1179"/>
      <c r="V1179"/>
      <c r="W1179"/>
      <c r="X1179"/>
      <c r="Y1179"/>
      <c r="Z1179"/>
      <c r="AA1179"/>
      <c r="AB1179"/>
      <c r="AC1179"/>
      <c r="AD1179"/>
      <c r="AE1179"/>
    </row>
    <row r="1180" spans="1:31">
      <c r="A1180"/>
      <c r="B1180"/>
      <c r="C1180"/>
      <c r="D1180"/>
      <c r="E1180"/>
      <c r="F1180"/>
      <c r="G1180"/>
      <c r="H1180"/>
      <c r="I1180"/>
      <c r="J1180"/>
      <c r="K1180"/>
      <c r="L1180"/>
      <c r="M1180"/>
      <c r="N1180"/>
      <c r="O1180"/>
      <c r="P1180"/>
      <c r="Q1180"/>
      <c r="R1180"/>
      <c r="S1180"/>
      <c r="T1180"/>
      <c r="U1180"/>
      <c r="V1180"/>
      <c r="W1180"/>
      <c r="X1180"/>
      <c r="Y1180"/>
      <c r="Z1180"/>
      <c r="AA1180"/>
      <c r="AB1180"/>
      <c r="AC1180"/>
      <c r="AD1180"/>
      <c r="AE1180"/>
    </row>
    <row r="1181" spans="1:31">
      <c r="A1181"/>
      <c r="B1181"/>
      <c r="C1181"/>
      <c r="D1181"/>
      <c r="E1181"/>
      <c r="F1181"/>
      <c r="G1181"/>
      <c r="H1181"/>
      <c r="I1181"/>
      <c r="J1181"/>
      <c r="K1181"/>
      <c r="L1181"/>
      <c r="M1181"/>
      <c r="N1181"/>
      <c r="O1181"/>
      <c r="P1181"/>
      <c r="Q1181"/>
      <c r="R1181"/>
      <c r="S1181"/>
      <c r="T1181"/>
      <c r="U1181"/>
      <c r="V1181"/>
      <c r="W1181"/>
      <c r="X1181"/>
      <c r="Y1181"/>
      <c r="Z1181"/>
      <c r="AA1181"/>
      <c r="AB1181"/>
      <c r="AC1181"/>
      <c r="AD1181"/>
      <c r="AE1181"/>
    </row>
    <row r="1182" spans="1:31">
      <c r="A1182"/>
      <c r="B1182"/>
      <c r="C1182"/>
      <c r="D1182"/>
      <c r="E1182"/>
      <c r="F1182"/>
      <c r="G1182"/>
      <c r="H1182"/>
      <c r="I1182"/>
      <c r="J1182"/>
      <c r="K1182"/>
      <c r="L1182"/>
      <c r="M1182"/>
      <c r="N1182"/>
      <c r="O1182"/>
      <c r="P1182"/>
      <c r="Q1182"/>
      <c r="R1182"/>
      <c r="S1182"/>
      <c r="T1182"/>
      <c r="U1182"/>
      <c r="V1182"/>
      <c r="W1182"/>
      <c r="X1182"/>
      <c r="Y1182"/>
      <c r="Z1182"/>
      <c r="AA1182"/>
      <c r="AB1182"/>
      <c r="AC1182"/>
      <c r="AD1182"/>
      <c r="AE1182"/>
    </row>
    <row r="1183" spans="1:31">
      <c r="A1183"/>
      <c r="B1183"/>
      <c r="C1183"/>
      <c r="D1183"/>
      <c r="E1183"/>
      <c r="F1183"/>
      <c r="G1183"/>
      <c r="H1183"/>
      <c r="I1183"/>
      <c r="J1183"/>
      <c r="K1183"/>
      <c r="L1183"/>
      <c r="M1183"/>
      <c r="N1183"/>
      <c r="O1183"/>
      <c r="P1183"/>
      <c r="Q1183"/>
      <c r="R1183"/>
      <c r="S1183"/>
      <c r="T1183"/>
      <c r="U1183"/>
      <c r="V1183"/>
      <c r="W1183"/>
      <c r="X1183"/>
      <c r="Y1183"/>
      <c r="Z1183"/>
      <c r="AA1183"/>
      <c r="AB1183"/>
      <c r="AC1183"/>
      <c r="AD1183"/>
      <c r="AE1183"/>
    </row>
    <row r="1184" spans="1:31">
      <c r="A1184"/>
      <c r="B1184"/>
      <c r="C1184"/>
      <c r="D1184"/>
      <c r="E1184"/>
      <c r="F1184"/>
      <c r="G1184"/>
      <c r="H1184"/>
      <c r="I1184"/>
      <c r="J1184"/>
      <c r="K1184"/>
      <c r="L1184"/>
      <c r="M1184"/>
      <c r="N1184"/>
      <c r="O1184"/>
      <c r="P1184"/>
      <c r="Q1184"/>
      <c r="R1184"/>
      <c r="S1184"/>
      <c r="T1184"/>
      <c r="U1184"/>
      <c r="V1184"/>
      <c r="W1184"/>
      <c r="X1184"/>
      <c r="Y1184"/>
      <c r="Z1184"/>
      <c r="AA1184"/>
      <c r="AB1184"/>
      <c r="AC1184"/>
      <c r="AD1184"/>
      <c r="AE1184"/>
    </row>
    <row r="1185" spans="1:31">
      <c r="A1185"/>
      <c r="B1185"/>
      <c r="C1185"/>
      <c r="D1185"/>
      <c r="E1185"/>
      <c r="F1185"/>
      <c r="G1185"/>
      <c r="H1185"/>
      <c r="I1185"/>
      <c r="J1185"/>
      <c r="K1185"/>
      <c r="L1185"/>
      <c r="M1185"/>
      <c r="N1185"/>
      <c r="O1185"/>
      <c r="P1185"/>
      <c r="Q1185"/>
      <c r="R1185"/>
      <c r="S1185"/>
      <c r="T1185"/>
      <c r="U1185"/>
      <c r="V1185"/>
      <c r="W1185"/>
      <c r="X1185"/>
      <c r="Y1185"/>
      <c r="Z1185"/>
      <c r="AA1185"/>
      <c r="AB1185"/>
      <c r="AC1185"/>
      <c r="AD1185"/>
      <c r="AE1185"/>
    </row>
    <row r="1186" spans="1:31">
      <c r="A1186"/>
      <c r="B1186"/>
      <c r="C1186"/>
      <c r="D1186"/>
      <c r="E1186"/>
      <c r="F1186"/>
      <c r="G1186"/>
      <c r="H1186"/>
      <c r="I1186"/>
      <c r="J1186"/>
      <c r="K1186"/>
      <c r="L1186"/>
      <c r="M1186"/>
      <c r="N1186"/>
      <c r="O1186"/>
      <c r="P1186"/>
      <c r="Q1186"/>
      <c r="R1186"/>
      <c r="S1186"/>
      <c r="T1186"/>
      <c r="U1186"/>
      <c r="V1186"/>
      <c r="W1186"/>
      <c r="X1186"/>
      <c r="Y1186"/>
      <c r="Z1186"/>
      <c r="AA1186"/>
      <c r="AB1186"/>
      <c r="AC1186"/>
      <c r="AD1186"/>
      <c r="AE1186"/>
    </row>
    <row r="1187" spans="1:31">
      <c r="A1187"/>
      <c r="B1187"/>
      <c r="C1187"/>
      <c r="D1187"/>
      <c r="E1187"/>
      <c r="F1187"/>
      <c r="G1187"/>
      <c r="H1187"/>
      <c r="I1187"/>
      <c r="J1187"/>
      <c r="K1187"/>
      <c r="L1187"/>
      <c r="M1187"/>
      <c r="N1187"/>
      <c r="O1187"/>
      <c r="P1187"/>
      <c r="Q1187"/>
      <c r="R1187"/>
      <c r="S1187"/>
      <c r="T1187"/>
      <c r="U1187"/>
      <c r="V1187"/>
      <c r="W1187"/>
      <c r="X1187"/>
      <c r="Y1187"/>
      <c r="Z1187"/>
      <c r="AA1187"/>
      <c r="AB1187"/>
      <c r="AC1187"/>
      <c r="AD1187"/>
      <c r="AE1187"/>
    </row>
    <row r="1188" spans="1:31">
      <c r="A1188"/>
      <c r="B1188"/>
      <c r="C1188"/>
      <c r="D1188"/>
      <c r="E1188"/>
      <c r="F1188"/>
      <c r="G1188"/>
      <c r="H1188"/>
      <c r="I1188"/>
      <c r="J1188"/>
      <c r="K1188"/>
      <c r="L1188"/>
      <c r="M1188"/>
      <c r="N1188"/>
      <c r="O1188"/>
      <c r="P1188"/>
      <c r="Q1188"/>
      <c r="R1188"/>
      <c r="S1188"/>
      <c r="T1188"/>
      <c r="U1188"/>
      <c r="V1188"/>
      <c r="W1188"/>
      <c r="X1188"/>
      <c r="Y1188"/>
      <c r="Z1188"/>
      <c r="AA1188"/>
      <c r="AB1188"/>
      <c r="AC1188"/>
      <c r="AD1188"/>
      <c r="AE1188"/>
    </row>
    <row r="1189" spans="1:31">
      <c r="A1189"/>
      <c r="B1189"/>
      <c r="C1189"/>
      <c r="D1189"/>
      <c r="E1189"/>
      <c r="F1189"/>
      <c r="G1189"/>
      <c r="H1189"/>
      <c r="I1189"/>
      <c r="J1189"/>
      <c r="K1189"/>
      <c r="L1189"/>
      <c r="M1189"/>
      <c r="N1189"/>
      <c r="O1189"/>
      <c r="P1189"/>
      <c r="Q1189"/>
      <c r="R1189"/>
      <c r="S1189"/>
      <c r="T1189"/>
      <c r="U1189"/>
      <c r="V1189"/>
      <c r="W1189"/>
      <c r="X1189"/>
      <c r="Y1189"/>
      <c r="Z1189"/>
      <c r="AA1189"/>
      <c r="AB1189"/>
      <c r="AC1189"/>
      <c r="AD1189"/>
      <c r="AE1189"/>
    </row>
    <row r="1190" spans="1:31">
      <c r="A1190"/>
      <c r="B1190"/>
      <c r="C1190"/>
      <c r="D1190"/>
      <c r="E1190"/>
      <c r="F1190"/>
      <c r="G1190"/>
      <c r="H1190"/>
      <c r="I1190"/>
      <c r="J1190"/>
      <c r="K1190"/>
      <c r="L1190"/>
      <c r="M1190"/>
      <c r="N1190"/>
      <c r="O1190"/>
      <c r="P1190"/>
      <c r="Q1190"/>
      <c r="R1190"/>
      <c r="S1190"/>
      <c r="T1190"/>
      <c r="U1190"/>
      <c r="V1190"/>
      <c r="W1190"/>
      <c r="X1190"/>
      <c r="Y1190"/>
      <c r="Z1190"/>
      <c r="AA1190"/>
      <c r="AB1190"/>
      <c r="AC1190"/>
      <c r="AD1190"/>
      <c r="AE1190"/>
    </row>
    <row r="1191" spans="1:31">
      <c r="A1191"/>
      <c r="B1191"/>
      <c r="C1191"/>
      <c r="D1191"/>
      <c r="E1191"/>
      <c r="F1191"/>
      <c r="G1191"/>
      <c r="H1191"/>
      <c r="I1191"/>
      <c r="J1191"/>
      <c r="K1191"/>
      <c r="L1191"/>
      <c r="M1191"/>
      <c r="N1191"/>
      <c r="O1191"/>
      <c r="P1191"/>
      <c r="Q1191"/>
      <c r="R1191"/>
      <c r="S1191"/>
      <c r="T1191"/>
      <c r="U1191"/>
      <c r="V1191"/>
      <c r="W1191"/>
      <c r="X1191"/>
      <c r="Y1191"/>
      <c r="Z1191"/>
      <c r="AA1191"/>
      <c r="AB1191"/>
      <c r="AC1191"/>
      <c r="AD1191"/>
      <c r="AE1191"/>
    </row>
    <row r="1192" spans="1:31">
      <c r="A1192"/>
      <c r="B1192"/>
      <c r="C1192"/>
      <c r="D1192"/>
      <c r="E1192"/>
      <c r="F1192"/>
      <c r="G1192"/>
      <c r="H1192"/>
      <c r="I1192"/>
      <c r="J1192"/>
      <c r="K1192"/>
      <c r="L1192"/>
      <c r="M1192"/>
      <c r="N1192"/>
      <c r="O1192"/>
      <c r="P1192"/>
      <c r="Q1192"/>
      <c r="R1192"/>
      <c r="S1192"/>
      <c r="T1192"/>
      <c r="U1192"/>
      <c r="V1192"/>
      <c r="W1192"/>
      <c r="X1192"/>
      <c r="Y1192"/>
      <c r="Z1192"/>
      <c r="AA1192"/>
      <c r="AB1192"/>
      <c r="AC1192"/>
      <c r="AD1192"/>
      <c r="AE1192"/>
    </row>
    <row r="1193" spans="1:31">
      <c r="A1193"/>
      <c r="B1193"/>
      <c r="C1193"/>
      <c r="D1193"/>
      <c r="E1193"/>
      <c r="F1193"/>
      <c r="G1193"/>
      <c r="H1193"/>
      <c r="I1193"/>
      <c r="J1193"/>
      <c r="K1193"/>
      <c r="L1193"/>
      <c r="M1193"/>
      <c r="N1193"/>
      <c r="O1193"/>
      <c r="P1193"/>
      <c r="Q1193"/>
      <c r="R1193"/>
      <c r="S1193"/>
      <c r="T1193"/>
      <c r="U1193"/>
      <c r="V1193"/>
      <c r="W1193"/>
      <c r="X1193"/>
      <c r="Y1193"/>
      <c r="Z1193"/>
      <c r="AA1193"/>
      <c r="AB1193"/>
      <c r="AC1193"/>
      <c r="AD1193"/>
      <c r="AE1193"/>
    </row>
    <row r="1194" spans="1:31">
      <c r="A1194"/>
      <c r="B1194"/>
      <c r="C1194"/>
      <c r="D1194"/>
      <c r="E1194"/>
      <c r="F1194"/>
      <c r="G1194"/>
      <c r="H1194"/>
      <c r="I1194"/>
      <c r="J1194"/>
      <c r="K1194"/>
      <c r="L1194"/>
      <c r="M1194"/>
      <c r="N1194"/>
      <c r="O1194"/>
      <c r="P1194"/>
      <c r="Q1194"/>
      <c r="R1194"/>
      <c r="S1194"/>
      <c r="T1194"/>
      <c r="U1194"/>
      <c r="V1194"/>
      <c r="W1194"/>
      <c r="X1194"/>
      <c r="Y1194"/>
      <c r="Z1194"/>
      <c r="AA1194"/>
      <c r="AB1194"/>
      <c r="AC1194"/>
      <c r="AD1194"/>
      <c r="AE1194"/>
    </row>
    <row r="1195" spans="1:31">
      <c r="A1195"/>
      <c r="B1195"/>
      <c r="C1195"/>
      <c r="D1195"/>
      <c r="E1195"/>
      <c r="F1195"/>
      <c r="G1195"/>
      <c r="H1195"/>
      <c r="I1195"/>
      <c r="J1195"/>
      <c r="K1195"/>
      <c r="L1195"/>
      <c r="M1195"/>
      <c r="N1195"/>
      <c r="O1195"/>
      <c r="P1195"/>
      <c r="Q1195"/>
      <c r="R1195"/>
      <c r="S1195"/>
      <c r="T1195"/>
      <c r="U1195"/>
      <c r="V1195"/>
      <c r="W1195"/>
      <c r="X1195"/>
      <c r="Y1195"/>
      <c r="Z1195"/>
      <c r="AA1195"/>
      <c r="AB1195"/>
      <c r="AC1195"/>
      <c r="AD1195"/>
      <c r="AE1195"/>
    </row>
    <row r="1196" spans="1:31">
      <c r="A1196"/>
      <c r="B1196"/>
      <c r="C1196"/>
      <c r="D1196"/>
      <c r="E1196"/>
      <c r="F1196"/>
      <c r="G1196"/>
      <c r="H1196"/>
      <c r="I1196"/>
      <c r="J1196"/>
      <c r="K1196"/>
      <c r="L1196"/>
      <c r="M1196"/>
      <c r="N1196"/>
      <c r="O1196"/>
      <c r="P1196"/>
      <c r="Q1196"/>
      <c r="R1196"/>
      <c r="S1196"/>
      <c r="T1196"/>
      <c r="U1196"/>
      <c r="V1196"/>
      <c r="W1196"/>
      <c r="X1196"/>
      <c r="Y1196"/>
      <c r="Z1196"/>
      <c r="AA1196"/>
      <c r="AB1196"/>
      <c r="AC1196"/>
      <c r="AD1196"/>
      <c r="AE1196"/>
    </row>
    <row r="1197" spans="1:31">
      <c r="A1197"/>
      <c r="B1197"/>
      <c r="C1197"/>
      <c r="D1197"/>
      <c r="E1197"/>
      <c r="F1197"/>
      <c r="G1197"/>
      <c r="H1197"/>
      <c r="I1197"/>
      <c r="J1197"/>
      <c r="K1197"/>
      <c r="L1197"/>
      <c r="M1197"/>
      <c r="N1197"/>
      <c r="O1197"/>
      <c r="P1197"/>
      <c r="Q1197"/>
      <c r="R1197"/>
      <c r="S1197"/>
      <c r="T1197"/>
      <c r="U1197"/>
      <c r="V1197"/>
      <c r="W1197"/>
      <c r="X1197"/>
      <c r="Y1197"/>
      <c r="Z1197"/>
      <c r="AA1197"/>
      <c r="AB1197"/>
      <c r="AC1197"/>
      <c r="AD1197"/>
      <c r="AE1197"/>
    </row>
    <row r="1198" spans="1:31">
      <c r="A1198"/>
      <c r="B1198"/>
      <c r="C1198"/>
      <c r="D1198"/>
      <c r="E1198"/>
      <c r="F1198"/>
      <c r="G1198"/>
      <c r="H1198"/>
      <c r="I1198"/>
      <c r="J1198"/>
      <c r="K1198"/>
      <c r="L1198"/>
      <c r="M1198"/>
      <c r="N1198"/>
      <c r="O1198"/>
      <c r="P1198"/>
      <c r="Q1198"/>
      <c r="R1198"/>
      <c r="S1198"/>
      <c r="T1198"/>
      <c r="U1198"/>
      <c r="V1198"/>
      <c r="W1198"/>
      <c r="X1198"/>
      <c r="Y1198"/>
      <c r="Z1198"/>
      <c r="AA1198"/>
      <c r="AB1198"/>
      <c r="AC1198"/>
      <c r="AD1198"/>
      <c r="AE1198"/>
    </row>
    <row r="1199" spans="1:31">
      <c r="A1199"/>
      <c r="B1199"/>
      <c r="C1199"/>
      <c r="D1199"/>
      <c r="E1199"/>
      <c r="F1199"/>
      <c r="G1199"/>
      <c r="H1199"/>
      <c r="I1199"/>
      <c r="J1199"/>
      <c r="K1199"/>
      <c r="L1199"/>
      <c r="M1199"/>
      <c r="N1199"/>
      <c r="O1199"/>
      <c r="P1199"/>
      <c r="Q1199"/>
      <c r="R1199"/>
      <c r="S1199"/>
      <c r="T1199"/>
      <c r="U1199"/>
      <c r="V1199"/>
      <c r="W1199"/>
      <c r="X1199"/>
      <c r="Y1199"/>
      <c r="Z1199"/>
      <c r="AA1199"/>
      <c r="AB1199"/>
      <c r="AC1199"/>
      <c r="AD1199"/>
      <c r="AE1199"/>
    </row>
    <row r="1200" spans="1:31">
      <c r="A1200"/>
      <c r="B1200"/>
      <c r="C1200"/>
      <c r="D1200"/>
      <c r="E1200"/>
      <c r="F1200"/>
      <c r="G1200"/>
      <c r="H1200"/>
      <c r="I1200"/>
      <c r="J1200"/>
      <c r="K1200"/>
      <c r="L1200"/>
      <c r="M1200"/>
      <c r="N1200"/>
      <c r="O1200"/>
      <c r="P1200"/>
      <c r="Q1200"/>
      <c r="R1200"/>
      <c r="S1200"/>
      <c r="T1200"/>
      <c r="U1200"/>
      <c r="V1200"/>
      <c r="W1200"/>
      <c r="X1200"/>
      <c r="Y1200"/>
      <c r="Z1200"/>
      <c r="AA1200"/>
      <c r="AB1200"/>
      <c r="AC1200"/>
      <c r="AD1200"/>
      <c r="AE1200"/>
    </row>
    <row r="1201" spans="1:31">
      <c r="A1201"/>
      <c r="B1201"/>
      <c r="C1201"/>
      <c r="D1201"/>
      <c r="E1201"/>
      <c r="F1201"/>
      <c r="G1201"/>
      <c r="H1201"/>
      <c r="I1201"/>
      <c r="J1201"/>
      <c r="K1201"/>
      <c r="L1201"/>
      <c r="M1201"/>
      <c r="N1201"/>
      <c r="O1201"/>
      <c r="P1201"/>
      <c r="Q1201"/>
      <c r="R1201"/>
      <c r="S1201"/>
      <c r="T1201"/>
      <c r="U1201"/>
      <c r="V1201"/>
      <c r="W1201"/>
      <c r="X1201"/>
      <c r="Y1201"/>
      <c r="Z1201"/>
      <c r="AA1201"/>
      <c r="AB1201"/>
      <c r="AC1201"/>
      <c r="AD1201"/>
      <c r="AE1201"/>
    </row>
    <row r="1202" spans="1:31">
      <c r="A1202"/>
      <c r="B1202"/>
      <c r="C1202"/>
      <c r="D1202"/>
      <c r="E1202"/>
      <c r="F1202"/>
      <c r="G1202"/>
      <c r="H1202"/>
      <c r="I1202"/>
      <c r="J1202"/>
      <c r="K1202"/>
      <c r="L1202"/>
      <c r="M1202"/>
      <c r="N1202"/>
      <c r="O1202"/>
      <c r="P1202"/>
      <c r="Q1202"/>
      <c r="R1202"/>
      <c r="S1202"/>
      <c r="T1202"/>
      <c r="U1202"/>
      <c r="V1202"/>
      <c r="W1202"/>
      <c r="X1202"/>
      <c r="Y1202"/>
      <c r="Z1202"/>
      <c r="AA1202"/>
      <c r="AB1202"/>
      <c r="AC1202"/>
      <c r="AD1202"/>
      <c r="AE1202"/>
    </row>
    <row r="1203" spans="1:31">
      <c r="A1203"/>
      <c r="B1203"/>
      <c r="C1203"/>
      <c r="D1203"/>
      <c r="E1203"/>
      <c r="F1203"/>
      <c r="G1203"/>
      <c r="H1203"/>
      <c r="I1203"/>
      <c r="J1203"/>
      <c r="K1203"/>
      <c r="L1203"/>
      <c r="M1203"/>
      <c r="N1203"/>
      <c r="O1203"/>
      <c r="P1203"/>
      <c r="Q1203"/>
      <c r="R1203"/>
      <c r="S1203"/>
      <c r="T1203"/>
      <c r="U1203"/>
      <c r="V1203"/>
      <c r="W1203"/>
      <c r="X1203"/>
      <c r="Y1203"/>
      <c r="Z1203"/>
      <c r="AA1203"/>
      <c r="AB1203"/>
      <c r="AC1203"/>
      <c r="AD1203"/>
      <c r="AE1203"/>
    </row>
    <row r="1204" spans="1:31">
      <c r="A1204"/>
      <c r="B1204"/>
      <c r="C1204"/>
      <c r="D1204"/>
      <c r="E1204"/>
      <c r="F1204"/>
      <c r="G1204"/>
      <c r="H1204"/>
      <c r="I1204"/>
      <c r="J1204"/>
      <c r="K1204"/>
      <c r="L1204"/>
      <c r="M1204"/>
      <c r="N1204"/>
      <c r="O1204"/>
      <c r="P1204"/>
      <c r="Q1204"/>
      <c r="R1204"/>
      <c r="S1204"/>
      <c r="T1204"/>
      <c r="U1204"/>
      <c r="V1204"/>
      <c r="W1204"/>
      <c r="X1204"/>
      <c r="Y1204"/>
      <c r="Z1204"/>
      <c r="AA1204"/>
      <c r="AB1204"/>
      <c r="AC1204"/>
      <c r="AD1204"/>
      <c r="AE1204"/>
    </row>
    <row r="1205" spans="1:31">
      <c r="A1205"/>
      <c r="B1205"/>
      <c r="C1205"/>
      <c r="D1205"/>
      <c r="E1205"/>
      <c r="F1205"/>
      <c r="G1205"/>
      <c r="H1205"/>
      <c r="I1205"/>
      <c r="J1205"/>
      <c r="K1205"/>
      <c r="L1205"/>
      <c r="M1205"/>
      <c r="N1205"/>
      <c r="O1205"/>
      <c r="P1205"/>
      <c r="Q1205"/>
      <c r="R1205"/>
      <c r="S1205"/>
      <c r="T1205"/>
      <c r="U1205"/>
      <c r="V1205"/>
      <c r="W1205"/>
      <c r="X1205"/>
      <c r="Y1205"/>
      <c r="Z1205"/>
      <c r="AA1205"/>
      <c r="AB1205"/>
      <c r="AC1205"/>
      <c r="AD1205"/>
      <c r="AE1205"/>
    </row>
    <row r="1206" spans="1:31">
      <c r="A1206"/>
      <c r="B1206"/>
      <c r="C1206"/>
      <c r="D1206"/>
      <c r="E1206"/>
      <c r="F1206"/>
      <c r="G1206"/>
      <c r="H1206"/>
      <c r="I1206"/>
      <c r="J1206"/>
      <c r="K1206"/>
      <c r="L1206"/>
      <c r="M1206"/>
      <c r="N1206"/>
      <c r="O1206"/>
      <c r="P1206"/>
      <c r="Q1206"/>
      <c r="R1206"/>
      <c r="S1206"/>
      <c r="T1206"/>
      <c r="U1206"/>
      <c r="V1206"/>
      <c r="W1206"/>
      <c r="X1206"/>
      <c r="Y1206"/>
      <c r="Z1206"/>
      <c r="AA1206"/>
      <c r="AB1206"/>
      <c r="AC1206"/>
      <c r="AD1206"/>
      <c r="AE1206"/>
    </row>
    <row r="1207" spans="1:31">
      <c r="A1207"/>
      <c r="B1207"/>
      <c r="C1207"/>
      <c r="D1207"/>
      <c r="E1207"/>
      <c r="F1207"/>
      <c r="G1207"/>
      <c r="H1207"/>
      <c r="I1207"/>
      <c r="J1207"/>
      <c r="K1207"/>
      <c r="L1207"/>
      <c r="M1207"/>
      <c r="N1207"/>
      <c r="O1207"/>
      <c r="P1207"/>
      <c r="Q1207"/>
      <c r="R1207"/>
      <c r="S1207"/>
      <c r="T1207"/>
      <c r="U1207"/>
      <c r="V1207"/>
      <c r="W1207"/>
      <c r="X1207"/>
      <c r="Y1207"/>
      <c r="Z1207"/>
      <c r="AA1207"/>
      <c r="AB1207"/>
      <c r="AC1207"/>
      <c r="AD1207"/>
      <c r="AE1207"/>
    </row>
    <row r="1208" spans="1:31">
      <c r="A1208"/>
      <c r="B1208"/>
      <c r="C1208"/>
      <c r="D1208"/>
      <c r="E1208"/>
      <c r="F1208"/>
      <c r="G1208"/>
      <c r="H1208"/>
      <c r="I1208"/>
      <c r="J1208"/>
      <c r="K1208"/>
      <c r="L1208"/>
      <c r="M1208"/>
      <c r="N1208"/>
      <c r="O1208"/>
      <c r="P1208"/>
      <c r="Q1208"/>
      <c r="R1208"/>
      <c r="S1208"/>
      <c r="T1208"/>
      <c r="U1208"/>
      <c r="V1208"/>
      <c r="W1208"/>
      <c r="X1208"/>
      <c r="Y1208"/>
      <c r="Z1208"/>
      <c r="AA1208"/>
      <c r="AB1208"/>
      <c r="AC1208"/>
      <c r="AD1208"/>
      <c r="AE1208"/>
    </row>
    <row r="1209" spans="1:31">
      <c r="A1209"/>
      <c r="B1209"/>
      <c r="C1209"/>
      <c r="D1209"/>
      <c r="E1209"/>
      <c r="F1209"/>
      <c r="G1209"/>
      <c r="H1209"/>
      <c r="I1209"/>
      <c r="J1209"/>
      <c r="K1209"/>
      <c r="L1209"/>
      <c r="M1209"/>
      <c r="N1209"/>
      <c r="O1209"/>
      <c r="P1209"/>
      <c r="Q1209"/>
      <c r="R1209"/>
      <c r="S1209"/>
      <c r="T1209"/>
      <c r="U1209"/>
      <c r="V1209"/>
      <c r="W1209"/>
      <c r="X1209"/>
      <c r="Y1209"/>
      <c r="Z1209"/>
      <c r="AA1209"/>
      <c r="AB1209"/>
      <c r="AC1209"/>
      <c r="AD1209"/>
      <c r="AE1209"/>
    </row>
    <row r="1210" spans="1:31">
      <c r="A1210"/>
      <c r="B1210"/>
      <c r="C1210"/>
      <c r="D1210"/>
      <c r="E1210"/>
      <c r="F1210"/>
      <c r="G1210"/>
      <c r="H1210"/>
      <c r="I1210"/>
      <c r="J1210"/>
      <c r="K1210"/>
      <c r="L1210"/>
      <c r="M1210"/>
      <c r="N1210"/>
      <c r="O1210"/>
      <c r="P1210"/>
      <c r="Q1210"/>
      <c r="R1210"/>
      <c r="S1210"/>
      <c r="T1210"/>
      <c r="U1210"/>
      <c r="V1210"/>
      <c r="W1210"/>
      <c r="X1210"/>
      <c r="Y1210"/>
      <c r="Z1210"/>
      <c r="AA1210"/>
      <c r="AB1210"/>
      <c r="AC1210"/>
      <c r="AD1210"/>
      <c r="AE1210"/>
    </row>
    <row r="1211" spans="1:31">
      <c r="A1211"/>
      <c r="B1211"/>
      <c r="C1211"/>
      <c r="D1211"/>
      <c r="E1211"/>
      <c r="F1211"/>
      <c r="G1211"/>
      <c r="H1211"/>
      <c r="I1211"/>
      <c r="J1211"/>
      <c r="K1211"/>
      <c r="L1211"/>
      <c r="M1211"/>
      <c r="N1211"/>
      <c r="O1211"/>
      <c r="P1211"/>
      <c r="Q1211"/>
      <c r="R1211"/>
      <c r="S1211"/>
      <c r="T1211"/>
      <c r="U1211"/>
      <c r="V1211"/>
      <c r="W1211"/>
      <c r="X1211"/>
      <c r="Y1211"/>
      <c r="Z1211"/>
      <c r="AA1211"/>
      <c r="AB1211"/>
      <c r="AC1211"/>
      <c r="AD1211"/>
      <c r="AE1211"/>
    </row>
    <row r="1212" spans="1:31">
      <c r="A1212"/>
      <c r="B1212"/>
      <c r="C1212"/>
      <c r="D1212"/>
      <c r="E1212"/>
      <c r="F1212"/>
      <c r="G1212"/>
      <c r="H1212"/>
      <c r="I1212"/>
      <c r="J1212"/>
      <c r="K1212"/>
      <c r="L1212"/>
      <c r="M1212"/>
      <c r="N1212"/>
      <c r="O1212"/>
      <c r="P1212"/>
      <c r="Q1212"/>
      <c r="R1212"/>
      <c r="S1212"/>
      <c r="T1212"/>
      <c r="U1212"/>
      <c r="V1212"/>
      <c r="W1212"/>
      <c r="X1212"/>
      <c r="Y1212"/>
      <c r="Z1212"/>
      <c r="AA1212"/>
      <c r="AB1212"/>
      <c r="AC1212"/>
      <c r="AD1212"/>
      <c r="AE1212"/>
    </row>
    <row r="1213" spans="1:31">
      <c r="A1213"/>
      <c r="B1213"/>
      <c r="C1213"/>
      <c r="D1213"/>
      <c r="E1213"/>
      <c r="F1213"/>
      <c r="G1213"/>
      <c r="H1213"/>
      <c r="I1213"/>
      <c r="J1213"/>
      <c r="K1213"/>
      <c r="L1213"/>
      <c r="M1213"/>
      <c r="N1213"/>
      <c r="O1213"/>
      <c r="P1213"/>
      <c r="Q1213"/>
      <c r="R1213"/>
      <c r="S1213"/>
      <c r="T1213"/>
      <c r="U1213"/>
      <c r="V1213"/>
      <c r="W1213"/>
      <c r="X1213"/>
      <c r="Y1213"/>
      <c r="Z1213"/>
      <c r="AA1213"/>
      <c r="AB1213"/>
      <c r="AC1213"/>
      <c r="AD1213"/>
      <c r="AE1213"/>
    </row>
    <row r="1214" spans="1:31">
      <c r="A1214"/>
      <c r="B1214"/>
      <c r="C1214"/>
      <c r="D1214"/>
      <c r="E1214"/>
      <c r="F1214"/>
      <c r="G1214"/>
      <c r="H1214"/>
      <c r="I1214"/>
      <c r="J1214"/>
      <c r="K1214"/>
      <c r="L1214"/>
      <c r="M1214"/>
      <c r="N1214"/>
      <c r="O1214"/>
      <c r="P1214"/>
      <c r="Q1214"/>
      <c r="R1214"/>
      <c r="S1214"/>
      <c r="T1214"/>
      <c r="U1214"/>
      <c r="V1214"/>
      <c r="W1214"/>
      <c r="X1214"/>
      <c r="Y1214"/>
      <c r="Z1214"/>
      <c r="AA1214"/>
      <c r="AB1214"/>
      <c r="AC1214"/>
      <c r="AD1214"/>
      <c r="AE1214"/>
    </row>
    <row r="1215" spans="1:31">
      <c r="A1215"/>
      <c r="B1215"/>
      <c r="C1215"/>
      <c r="D1215"/>
      <c r="E1215"/>
      <c r="F1215"/>
      <c r="G1215"/>
      <c r="H1215"/>
      <c r="I1215"/>
      <c r="J1215"/>
      <c r="K1215"/>
      <c r="L1215"/>
      <c r="M1215"/>
      <c r="N1215"/>
      <c r="O1215"/>
      <c r="P1215"/>
      <c r="Q1215"/>
      <c r="R1215"/>
      <c r="S1215"/>
      <c r="T1215"/>
      <c r="U1215"/>
      <c r="V1215"/>
      <c r="W1215"/>
      <c r="X1215"/>
      <c r="Y1215"/>
      <c r="Z1215"/>
      <c r="AA1215"/>
      <c r="AB1215"/>
      <c r="AC1215"/>
      <c r="AD1215"/>
      <c r="AE1215"/>
    </row>
    <row r="1216" spans="1:31">
      <c r="A1216"/>
      <c r="B1216"/>
      <c r="C1216"/>
      <c r="D1216"/>
      <c r="E1216"/>
      <c r="F1216"/>
      <c r="G1216"/>
      <c r="H1216"/>
      <c r="I1216"/>
      <c r="J1216"/>
      <c r="K1216"/>
      <c r="L1216"/>
      <c r="M1216"/>
      <c r="N1216"/>
      <c r="O1216"/>
      <c r="P1216"/>
      <c r="Q1216"/>
      <c r="R1216"/>
      <c r="S1216"/>
      <c r="T1216"/>
      <c r="U1216"/>
      <c r="V1216"/>
      <c r="W1216"/>
      <c r="X1216"/>
      <c r="Y1216"/>
      <c r="Z1216"/>
      <c r="AA1216"/>
      <c r="AB1216"/>
      <c r="AC1216"/>
      <c r="AD1216"/>
      <c r="AE1216"/>
    </row>
    <row r="1217" spans="1:31">
      <c r="A1217"/>
      <c r="B1217"/>
      <c r="C1217"/>
      <c r="D1217"/>
      <c r="E1217"/>
      <c r="F1217"/>
      <c r="G1217"/>
      <c r="H1217"/>
      <c r="I1217"/>
      <c r="J1217"/>
      <c r="K1217"/>
      <c r="L1217"/>
      <c r="M1217"/>
      <c r="N1217"/>
      <c r="O1217"/>
      <c r="P1217"/>
      <c r="Q1217"/>
      <c r="R1217"/>
      <c r="S1217"/>
      <c r="T1217"/>
      <c r="U1217"/>
      <c r="V1217"/>
      <c r="W1217"/>
      <c r="X1217"/>
      <c r="Y1217"/>
      <c r="Z1217"/>
      <c r="AA1217"/>
      <c r="AB1217"/>
      <c r="AC1217"/>
      <c r="AD1217"/>
      <c r="AE1217"/>
    </row>
    <row r="1218" spans="1:31">
      <c r="A1218"/>
      <c r="B1218"/>
      <c r="C1218"/>
      <c r="D1218"/>
      <c r="E1218"/>
      <c r="F1218"/>
      <c r="G1218"/>
      <c r="H1218"/>
      <c r="I1218"/>
      <c r="J1218"/>
      <c r="K1218"/>
      <c r="L1218"/>
      <c r="M1218"/>
      <c r="N1218"/>
      <c r="O1218"/>
      <c r="P1218"/>
      <c r="Q1218"/>
      <c r="R1218"/>
      <c r="S1218"/>
      <c r="T1218"/>
      <c r="U1218"/>
      <c r="V1218"/>
      <c r="W1218"/>
      <c r="X1218"/>
      <c r="Y1218"/>
      <c r="Z1218"/>
      <c r="AA1218"/>
      <c r="AB1218"/>
      <c r="AC1218"/>
      <c r="AD1218"/>
      <c r="AE1218"/>
    </row>
    <row r="1219" spans="1:31">
      <c r="A1219"/>
      <c r="B1219"/>
      <c r="C1219"/>
      <c r="D1219"/>
      <c r="E1219"/>
      <c r="F1219"/>
      <c r="G1219"/>
      <c r="H1219"/>
      <c r="I1219"/>
      <c r="J1219"/>
      <c r="K1219"/>
      <c r="L1219"/>
      <c r="M1219"/>
      <c r="N1219"/>
      <c r="O1219"/>
      <c r="P1219"/>
      <c r="Q1219"/>
      <c r="R1219"/>
      <c r="S1219"/>
      <c r="T1219"/>
      <c r="U1219"/>
      <c r="V1219"/>
      <c r="W1219"/>
      <c r="X1219"/>
      <c r="Y1219"/>
      <c r="Z1219"/>
      <c r="AA1219"/>
      <c r="AB1219"/>
      <c r="AC1219"/>
      <c r="AD1219"/>
      <c r="AE1219"/>
    </row>
    <row r="1220" spans="1:31">
      <c r="A1220"/>
      <c r="B1220"/>
      <c r="C1220"/>
      <c r="D1220"/>
      <c r="E1220"/>
      <c r="F1220"/>
      <c r="G1220"/>
      <c r="H1220"/>
      <c r="I1220"/>
      <c r="J1220"/>
      <c r="K1220"/>
      <c r="L1220"/>
      <c r="M1220"/>
      <c r="N1220"/>
      <c r="O1220"/>
      <c r="P1220"/>
      <c r="Q1220"/>
      <c r="R1220"/>
      <c r="S1220"/>
      <c r="T1220"/>
      <c r="U1220"/>
      <c r="V1220"/>
      <c r="W1220"/>
      <c r="X1220"/>
      <c r="Y1220"/>
      <c r="Z1220"/>
      <c r="AA1220"/>
      <c r="AB1220"/>
      <c r="AC1220"/>
      <c r="AD1220"/>
      <c r="AE1220"/>
    </row>
    <row r="1221" spans="1:31">
      <c r="A1221"/>
      <c r="B1221"/>
      <c r="C1221"/>
      <c r="D1221"/>
      <c r="E1221"/>
      <c r="F1221"/>
      <c r="G1221"/>
      <c r="H1221"/>
      <c r="I1221"/>
      <c r="J1221"/>
      <c r="K1221"/>
      <c r="L1221"/>
      <c r="M1221"/>
      <c r="N1221"/>
      <c r="O1221"/>
      <c r="P1221"/>
      <c r="Q1221"/>
      <c r="R1221"/>
      <c r="S1221"/>
      <c r="T1221"/>
      <c r="U1221"/>
      <c r="V1221"/>
      <c r="W1221"/>
      <c r="X1221"/>
      <c r="Y1221"/>
      <c r="Z1221"/>
      <c r="AA1221"/>
      <c r="AB1221"/>
      <c r="AC1221"/>
      <c r="AD1221"/>
      <c r="AE1221"/>
    </row>
    <row r="1222" spans="1:31">
      <c r="A1222"/>
      <c r="B1222"/>
      <c r="C1222"/>
      <c r="D1222"/>
      <c r="E1222"/>
      <c r="F1222"/>
      <c r="G1222"/>
      <c r="H1222"/>
      <c r="I1222"/>
      <c r="J1222"/>
      <c r="K1222"/>
      <c r="L1222"/>
      <c r="M1222"/>
      <c r="N1222"/>
      <c r="O1222"/>
      <c r="P1222"/>
      <c r="Q1222"/>
      <c r="R1222"/>
      <c r="S1222"/>
      <c r="T1222"/>
      <c r="U1222"/>
      <c r="V1222"/>
      <c r="W1222"/>
      <c r="X1222"/>
      <c r="Y1222"/>
      <c r="Z1222"/>
      <c r="AA1222"/>
      <c r="AB1222"/>
      <c r="AC1222"/>
      <c r="AD1222"/>
      <c r="AE1222"/>
    </row>
    <row r="1223" spans="1:31">
      <c r="A1223"/>
      <c r="B1223"/>
      <c r="C1223"/>
      <c r="D1223"/>
      <c r="E1223"/>
      <c r="F1223"/>
      <c r="G1223"/>
      <c r="H1223"/>
      <c r="I1223"/>
      <c r="J1223"/>
      <c r="K1223"/>
      <c r="L1223"/>
      <c r="M1223"/>
      <c r="N1223"/>
      <c r="O1223"/>
      <c r="P1223"/>
      <c r="Q1223"/>
      <c r="R1223"/>
      <c r="S1223"/>
      <c r="T1223"/>
      <c r="U1223"/>
      <c r="V1223"/>
      <c r="W1223"/>
      <c r="X1223"/>
      <c r="Y1223"/>
      <c r="Z1223"/>
      <c r="AA1223"/>
      <c r="AB1223"/>
      <c r="AC1223"/>
      <c r="AD1223"/>
      <c r="AE1223"/>
    </row>
    <row r="1224" spans="1:31">
      <c r="A1224"/>
      <c r="B1224"/>
      <c r="C1224"/>
      <c r="D1224"/>
      <c r="E1224"/>
      <c r="F1224"/>
      <c r="G1224"/>
      <c r="H1224"/>
      <c r="I1224"/>
      <c r="J1224"/>
      <c r="K1224"/>
      <c r="L1224"/>
      <c r="M1224"/>
      <c r="N1224"/>
      <c r="O1224"/>
      <c r="P1224"/>
      <c r="Q1224"/>
      <c r="R1224"/>
      <c r="S1224"/>
      <c r="T1224"/>
      <c r="U1224"/>
      <c r="V1224"/>
      <c r="W1224"/>
      <c r="X1224"/>
      <c r="Y1224"/>
      <c r="Z1224"/>
      <c r="AA1224"/>
      <c r="AB1224"/>
      <c r="AC1224"/>
      <c r="AD1224"/>
      <c r="AE1224"/>
    </row>
    <row r="1225" spans="1:31">
      <c r="A1225"/>
      <c r="B1225"/>
      <c r="C1225"/>
      <c r="D1225"/>
      <c r="E1225"/>
      <c r="F1225"/>
      <c r="G1225"/>
      <c r="H1225"/>
      <c r="I1225"/>
      <c r="J1225"/>
      <c r="K1225"/>
      <c r="L1225"/>
      <c r="M1225"/>
      <c r="N1225"/>
      <c r="O1225"/>
      <c r="P1225"/>
      <c r="Q1225"/>
      <c r="R1225"/>
      <c r="S1225"/>
      <c r="T1225"/>
      <c r="U1225"/>
      <c r="V1225"/>
      <c r="W1225"/>
      <c r="X1225"/>
      <c r="Y1225"/>
      <c r="Z1225"/>
      <c r="AA1225"/>
      <c r="AB1225"/>
      <c r="AC1225"/>
      <c r="AD1225"/>
      <c r="AE1225"/>
    </row>
    <row r="1226" spans="1:31">
      <c r="A1226"/>
      <c r="B1226"/>
      <c r="C1226"/>
      <c r="D1226"/>
      <c r="E1226"/>
      <c r="F1226"/>
      <c r="G1226"/>
      <c r="H1226"/>
      <c r="I1226"/>
      <c r="J1226"/>
      <c r="K1226"/>
      <c r="L1226"/>
      <c r="M1226"/>
      <c r="N1226"/>
      <c r="O1226"/>
      <c r="P1226"/>
      <c r="Q1226"/>
      <c r="R1226"/>
      <c r="S1226"/>
      <c r="T1226"/>
      <c r="U1226"/>
      <c r="V1226"/>
      <c r="W1226"/>
      <c r="X1226"/>
      <c r="Y1226"/>
      <c r="Z1226"/>
      <c r="AA1226"/>
      <c r="AB1226"/>
      <c r="AC1226"/>
      <c r="AD1226"/>
      <c r="AE1226"/>
    </row>
    <row r="1227" spans="1:31">
      <c r="A1227"/>
      <c r="B1227"/>
      <c r="C1227"/>
      <c r="D1227"/>
      <c r="E1227"/>
      <c r="F1227"/>
      <c r="G1227"/>
      <c r="H1227"/>
      <c r="I1227"/>
      <c r="J1227"/>
      <c r="K1227"/>
      <c r="L1227"/>
      <c r="M1227"/>
      <c r="N1227"/>
      <c r="O1227"/>
      <c r="P1227"/>
      <c r="Q1227"/>
      <c r="R1227"/>
      <c r="S1227"/>
      <c r="T1227"/>
      <c r="U1227"/>
      <c r="V1227"/>
      <c r="W1227"/>
      <c r="X1227"/>
      <c r="Y1227"/>
      <c r="Z1227"/>
      <c r="AA1227"/>
      <c r="AB1227"/>
      <c r="AC1227"/>
      <c r="AD1227"/>
      <c r="AE1227"/>
    </row>
    <row r="1228" spans="1:31">
      <c r="A1228"/>
      <c r="B1228"/>
      <c r="C1228"/>
      <c r="D1228"/>
      <c r="E1228"/>
      <c r="F1228"/>
      <c r="G1228"/>
      <c r="H1228"/>
      <c r="I1228"/>
      <c r="J1228"/>
      <c r="K1228"/>
      <c r="L1228"/>
      <c r="M1228"/>
      <c r="N1228"/>
      <c r="O1228"/>
      <c r="P1228"/>
      <c r="Q1228"/>
      <c r="R1228"/>
      <c r="S1228"/>
      <c r="T1228"/>
      <c r="U1228"/>
      <c r="V1228"/>
      <c r="W1228"/>
      <c r="X1228"/>
      <c r="Y1228"/>
      <c r="Z1228"/>
      <c r="AA1228"/>
      <c r="AB1228"/>
      <c r="AC1228"/>
      <c r="AD1228"/>
      <c r="AE1228"/>
    </row>
    <row r="1229" spans="1:31">
      <c r="A1229"/>
      <c r="B1229"/>
      <c r="C1229"/>
      <c r="D1229"/>
      <c r="E1229"/>
      <c r="F1229"/>
      <c r="G1229"/>
      <c r="H1229"/>
      <c r="I1229"/>
      <c r="J1229"/>
      <c r="K1229"/>
      <c r="L1229"/>
      <c r="M1229"/>
      <c r="N1229"/>
      <c r="O1229"/>
      <c r="P1229"/>
      <c r="Q1229"/>
      <c r="R1229"/>
      <c r="S1229"/>
      <c r="T1229"/>
      <c r="U1229"/>
      <c r="V1229"/>
      <c r="W1229"/>
      <c r="X1229"/>
      <c r="Y1229"/>
      <c r="Z1229"/>
      <c r="AA1229"/>
      <c r="AB1229"/>
      <c r="AC1229"/>
      <c r="AD1229"/>
      <c r="AE1229"/>
    </row>
    <row r="1230" spans="1:31">
      <c r="A1230"/>
      <c r="B1230"/>
      <c r="C1230"/>
      <c r="D1230"/>
      <c r="E1230"/>
      <c r="F1230"/>
      <c r="G1230"/>
      <c r="H1230"/>
      <c r="I1230"/>
      <c r="J1230"/>
      <c r="K1230"/>
      <c r="L1230"/>
      <c r="M1230"/>
      <c r="N1230"/>
      <c r="O1230"/>
      <c r="P1230"/>
      <c r="Q1230"/>
      <c r="R1230"/>
      <c r="S1230"/>
      <c r="T1230"/>
      <c r="U1230"/>
      <c r="V1230"/>
      <c r="W1230"/>
      <c r="X1230"/>
      <c r="Y1230"/>
      <c r="Z1230"/>
      <c r="AA1230"/>
      <c r="AB1230"/>
      <c r="AC1230"/>
      <c r="AD1230"/>
      <c r="AE1230"/>
    </row>
    <row r="1231" spans="1:31">
      <c r="A1231"/>
      <c r="B1231"/>
      <c r="C1231"/>
      <c r="D1231"/>
      <c r="E1231"/>
      <c r="F1231"/>
      <c r="G1231"/>
      <c r="H1231"/>
      <c r="I1231"/>
      <c r="J1231"/>
      <c r="K1231"/>
      <c r="L1231"/>
      <c r="M1231"/>
      <c r="N1231"/>
      <c r="O1231"/>
      <c r="P1231"/>
      <c r="Q1231"/>
      <c r="R1231"/>
      <c r="S1231"/>
      <c r="T1231"/>
      <c r="U1231"/>
      <c r="V1231"/>
      <c r="W1231"/>
      <c r="X1231"/>
      <c r="Y1231"/>
      <c r="Z1231"/>
      <c r="AA1231"/>
      <c r="AB1231"/>
      <c r="AC1231"/>
      <c r="AD1231"/>
      <c r="AE1231"/>
    </row>
    <row r="1232" spans="1:31">
      <c r="A1232"/>
      <c r="B1232"/>
      <c r="C1232"/>
      <c r="D1232"/>
      <c r="E1232"/>
      <c r="F1232"/>
      <c r="G1232"/>
      <c r="H1232"/>
      <c r="I1232"/>
      <c r="J1232"/>
      <c r="K1232"/>
      <c r="L1232"/>
      <c r="M1232"/>
      <c r="N1232"/>
      <c r="O1232"/>
      <c r="P1232"/>
      <c r="Q1232"/>
      <c r="R1232"/>
      <c r="S1232"/>
      <c r="T1232"/>
      <c r="U1232"/>
      <c r="V1232"/>
      <c r="W1232"/>
      <c r="X1232"/>
      <c r="Y1232"/>
      <c r="Z1232"/>
      <c r="AA1232"/>
      <c r="AB1232"/>
      <c r="AC1232"/>
      <c r="AD1232"/>
      <c r="AE1232"/>
    </row>
    <row r="1233" spans="1:31">
      <c r="A1233"/>
      <c r="B1233"/>
      <c r="C1233"/>
      <c r="D1233"/>
      <c r="E1233"/>
      <c r="F1233"/>
      <c r="G1233"/>
      <c r="H1233"/>
      <c r="I1233"/>
      <c r="J1233"/>
      <c r="K1233"/>
      <c r="L1233"/>
      <c r="M1233"/>
      <c r="N1233"/>
      <c r="O1233"/>
      <c r="P1233"/>
      <c r="Q1233"/>
      <c r="R1233"/>
      <c r="S1233"/>
      <c r="T1233"/>
      <c r="U1233"/>
      <c r="V1233"/>
      <c r="W1233"/>
      <c r="X1233"/>
      <c r="Y1233"/>
      <c r="Z1233"/>
      <c r="AA1233"/>
      <c r="AB1233"/>
      <c r="AC1233"/>
      <c r="AD1233"/>
      <c r="AE1233"/>
    </row>
    <row r="1234" spans="1:31">
      <c r="A1234"/>
      <c r="B1234"/>
      <c r="C1234"/>
      <c r="D1234"/>
      <c r="E1234"/>
      <c r="F1234"/>
      <c r="G1234"/>
      <c r="H1234"/>
      <c r="I1234"/>
      <c r="J1234"/>
      <c r="K1234"/>
      <c r="L1234"/>
      <c r="M1234"/>
      <c r="N1234"/>
      <c r="O1234"/>
      <c r="P1234"/>
      <c r="Q1234"/>
      <c r="R1234"/>
      <c r="S1234"/>
      <c r="T1234"/>
      <c r="U1234"/>
      <c r="V1234"/>
      <c r="W1234"/>
      <c r="X1234"/>
      <c r="Y1234"/>
      <c r="Z1234"/>
      <c r="AA1234"/>
      <c r="AB1234"/>
      <c r="AC1234"/>
      <c r="AD1234"/>
      <c r="AE1234"/>
    </row>
    <row r="1235" spans="1:31">
      <c r="A1235"/>
      <c r="B1235"/>
      <c r="C1235"/>
      <c r="D1235"/>
      <c r="E1235"/>
      <c r="F1235"/>
      <c r="G1235"/>
      <c r="H1235"/>
      <c r="I1235"/>
      <c r="J1235"/>
      <c r="K1235"/>
      <c r="L1235"/>
      <c r="M1235"/>
      <c r="N1235"/>
      <c r="O1235"/>
      <c r="P1235"/>
      <c r="Q1235"/>
      <c r="R1235"/>
      <c r="S1235"/>
      <c r="T1235"/>
      <c r="U1235"/>
      <c r="V1235"/>
      <c r="W1235"/>
      <c r="X1235"/>
      <c r="Y1235"/>
      <c r="Z1235"/>
      <c r="AA1235"/>
      <c r="AB1235"/>
      <c r="AC1235"/>
      <c r="AD1235"/>
      <c r="AE1235"/>
    </row>
    <row r="1236" spans="1:31">
      <c r="A1236"/>
      <c r="B1236"/>
      <c r="C1236"/>
      <c r="D1236"/>
      <c r="E1236"/>
      <c r="F1236"/>
      <c r="G1236"/>
      <c r="H1236"/>
      <c r="I1236"/>
      <c r="J1236"/>
      <c r="K1236"/>
      <c r="L1236"/>
      <c r="M1236"/>
      <c r="N1236"/>
      <c r="O1236"/>
      <c r="P1236"/>
      <c r="Q1236"/>
      <c r="R1236"/>
      <c r="S1236"/>
      <c r="T1236"/>
      <c r="U1236"/>
      <c r="V1236"/>
      <c r="W1236"/>
      <c r="X1236"/>
      <c r="Y1236"/>
      <c r="Z1236"/>
      <c r="AA1236"/>
      <c r="AB1236"/>
      <c r="AC1236"/>
      <c r="AD1236"/>
      <c r="AE1236"/>
    </row>
    <row r="1237" spans="1:31">
      <c r="A1237"/>
      <c r="B1237"/>
      <c r="C1237"/>
      <c r="D1237"/>
      <c r="E1237"/>
      <c r="F1237"/>
      <c r="G1237"/>
      <c r="H1237"/>
      <c r="I1237"/>
      <c r="J1237"/>
      <c r="K1237"/>
      <c r="L1237"/>
      <c r="M1237"/>
      <c r="N1237"/>
      <c r="O1237"/>
      <c r="P1237"/>
      <c r="Q1237"/>
      <c r="R1237"/>
      <c r="S1237"/>
      <c r="T1237"/>
      <c r="U1237"/>
      <c r="V1237"/>
      <c r="W1237"/>
      <c r="X1237"/>
      <c r="Y1237"/>
      <c r="Z1237"/>
      <c r="AA1237"/>
      <c r="AB1237"/>
      <c r="AC1237"/>
      <c r="AD1237"/>
      <c r="AE1237"/>
    </row>
    <row r="1238" spans="1:31">
      <c r="A1238"/>
      <c r="B1238"/>
      <c r="C1238"/>
      <c r="D1238"/>
      <c r="E1238"/>
      <c r="F1238"/>
      <c r="G1238"/>
      <c r="H1238"/>
      <c r="I1238"/>
      <c r="J1238"/>
      <c r="K1238"/>
      <c r="L1238"/>
      <c r="M1238"/>
      <c r="N1238"/>
      <c r="O1238"/>
      <c r="P1238"/>
      <c r="Q1238"/>
      <c r="R1238"/>
      <c r="S1238"/>
      <c r="T1238"/>
      <c r="U1238"/>
      <c r="V1238"/>
      <c r="W1238"/>
      <c r="X1238"/>
      <c r="Y1238"/>
      <c r="Z1238"/>
      <c r="AA1238"/>
      <c r="AB1238"/>
      <c r="AC1238"/>
      <c r="AD1238"/>
      <c r="AE1238"/>
    </row>
    <row r="1239" spans="1:31">
      <c r="A1239"/>
      <c r="B1239"/>
      <c r="C1239"/>
      <c r="D1239"/>
      <c r="E1239"/>
      <c r="F1239"/>
      <c r="G1239"/>
      <c r="H1239"/>
      <c r="I1239"/>
      <c r="J1239"/>
      <c r="K1239"/>
      <c r="L1239"/>
      <c r="M1239"/>
      <c r="N1239"/>
      <c r="O1239"/>
      <c r="P1239"/>
      <c r="Q1239"/>
      <c r="R1239"/>
      <c r="S1239"/>
      <c r="T1239"/>
      <c r="U1239"/>
      <c r="V1239"/>
      <c r="W1239"/>
      <c r="X1239"/>
      <c r="Y1239"/>
      <c r="Z1239"/>
      <c r="AA1239"/>
      <c r="AB1239"/>
      <c r="AC1239"/>
      <c r="AD1239"/>
      <c r="AE1239"/>
    </row>
    <row r="1240" spans="1:31">
      <c r="A1240"/>
      <c r="B1240"/>
      <c r="C1240"/>
      <c r="D1240"/>
      <c r="E1240"/>
      <c r="F1240"/>
      <c r="G1240"/>
      <c r="H1240"/>
      <c r="I1240"/>
      <c r="J1240"/>
      <c r="K1240"/>
      <c r="L1240"/>
      <c r="M1240"/>
      <c r="N1240"/>
      <c r="O1240"/>
      <c r="P1240"/>
      <c r="Q1240"/>
      <c r="R1240"/>
      <c r="S1240"/>
      <c r="T1240"/>
      <c r="U1240"/>
      <c r="V1240"/>
      <c r="W1240"/>
      <c r="X1240"/>
      <c r="Y1240"/>
      <c r="Z1240"/>
      <c r="AA1240"/>
      <c r="AB1240"/>
      <c r="AC1240"/>
      <c r="AD1240"/>
      <c r="AE1240"/>
    </row>
    <row r="1241" spans="1:31">
      <c r="A1241"/>
      <c r="B1241"/>
      <c r="C1241"/>
      <c r="D1241"/>
      <c r="E1241"/>
      <c r="F1241"/>
      <c r="G1241"/>
      <c r="H1241"/>
      <c r="I1241"/>
      <c r="J1241"/>
      <c r="K1241"/>
      <c r="L1241"/>
      <c r="M1241"/>
      <c r="N1241"/>
      <c r="O1241"/>
      <c r="P1241"/>
      <c r="Q1241"/>
      <c r="R1241"/>
      <c r="S1241"/>
      <c r="T1241"/>
      <c r="U1241"/>
      <c r="V1241"/>
      <c r="W1241"/>
      <c r="X1241"/>
      <c r="Y1241"/>
      <c r="Z1241"/>
      <c r="AA1241"/>
      <c r="AB1241"/>
      <c r="AC1241"/>
      <c r="AD1241"/>
      <c r="AE1241"/>
    </row>
    <row r="1242" spans="1:31">
      <c r="A1242"/>
      <c r="B1242"/>
      <c r="C1242"/>
      <c r="D1242"/>
      <c r="E1242"/>
      <c r="F1242"/>
      <c r="G1242"/>
      <c r="H1242"/>
      <c r="I1242"/>
      <c r="J1242"/>
      <c r="K1242"/>
      <c r="L1242"/>
      <c r="M1242"/>
      <c r="N1242"/>
      <c r="O1242"/>
      <c r="P1242"/>
      <c r="Q1242"/>
      <c r="R1242"/>
      <c r="S1242"/>
      <c r="T1242"/>
      <c r="U1242"/>
      <c r="V1242"/>
      <c r="W1242"/>
      <c r="X1242"/>
      <c r="Y1242"/>
      <c r="Z1242"/>
      <c r="AA1242"/>
      <c r="AB1242"/>
      <c r="AC1242"/>
      <c r="AD1242"/>
      <c r="AE1242"/>
    </row>
    <row r="1243" spans="1:31">
      <c r="A1243"/>
      <c r="B1243"/>
      <c r="C1243"/>
      <c r="D1243"/>
      <c r="E1243"/>
      <c r="F1243"/>
      <c r="G1243"/>
      <c r="H1243"/>
      <c r="I1243"/>
      <c r="J1243"/>
      <c r="K1243"/>
      <c r="L1243"/>
      <c r="M1243"/>
      <c r="N1243"/>
      <c r="O1243"/>
      <c r="P1243"/>
      <c r="Q1243"/>
      <c r="R1243"/>
      <c r="S1243"/>
      <c r="T1243"/>
      <c r="U1243"/>
      <c r="V1243"/>
      <c r="W1243"/>
      <c r="X1243"/>
      <c r="Y1243"/>
      <c r="Z1243"/>
      <c r="AA1243"/>
      <c r="AB1243"/>
      <c r="AC1243"/>
      <c r="AD1243"/>
      <c r="AE1243"/>
    </row>
    <row r="1244" spans="1:31">
      <c r="A1244"/>
      <c r="B1244"/>
      <c r="C1244"/>
      <c r="D1244"/>
      <c r="E1244"/>
      <c r="F1244"/>
      <c r="G1244"/>
      <c r="H1244"/>
      <c r="I1244"/>
      <c r="J1244"/>
      <c r="K1244"/>
      <c r="L1244"/>
      <c r="M1244"/>
      <c r="N1244"/>
      <c r="O1244"/>
      <c r="P1244"/>
      <c r="Q1244"/>
      <c r="R1244"/>
      <c r="S1244"/>
      <c r="T1244"/>
      <c r="U1244"/>
      <c r="V1244"/>
      <c r="W1244"/>
      <c r="X1244"/>
      <c r="Y1244"/>
      <c r="Z1244"/>
      <c r="AA1244"/>
      <c r="AB1244"/>
      <c r="AC1244"/>
      <c r="AD1244"/>
      <c r="AE1244"/>
    </row>
    <row r="1245" spans="1:31">
      <c r="A1245"/>
      <c r="B1245"/>
      <c r="C1245"/>
      <c r="D1245"/>
      <c r="E1245"/>
      <c r="F1245"/>
      <c r="G1245"/>
      <c r="H1245"/>
      <c r="I1245"/>
      <c r="J1245"/>
      <c r="K1245"/>
      <c r="L1245"/>
      <c r="M1245"/>
      <c r="N1245"/>
      <c r="O1245"/>
      <c r="P1245"/>
      <c r="Q1245"/>
      <c r="R1245"/>
      <c r="S1245"/>
      <c r="T1245"/>
      <c r="U1245"/>
      <c r="V1245"/>
      <c r="W1245"/>
      <c r="X1245"/>
      <c r="Y1245"/>
      <c r="Z1245"/>
      <c r="AA1245"/>
      <c r="AB1245"/>
      <c r="AC1245"/>
      <c r="AD1245"/>
      <c r="AE1245"/>
    </row>
    <row r="1246" spans="1:31">
      <c r="A1246"/>
      <c r="B1246"/>
      <c r="C1246"/>
      <c r="D1246"/>
      <c r="E1246"/>
      <c r="F1246"/>
      <c r="G1246"/>
      <c r="H1246"/>
      <c r="I1246"/>
      <c r="J1246"/>
      <c r="K1246"/>
      <c r="L1246"/>
      <c r="M1246"/>
      <c r="N1246"/>
      <c r="O1246"/>
      <c r="P1246"/>
      <c r="Q1246"/>
      <c r="R1246"/>
      <c r="S1246"/>
      <c r="T1246"/>
      <c r="U1246"/>
      <c r="V1246"/>
      <c r="W1246"/>
      <c r="X1246"/>
      <c r="Y1246"/>
      <c r="Z1246"/>
      <c r="AA1246"/>
      <c r="AB1246"/>
      <c r="AC1246"/>
      <c r="AD1246"/>
      <c r="AE1246"/>
    </row>
    <row r="1247" spans="1:31">
      <c r="A1247"/>
      <c r="B1247"/>
      <c r="C1247"/>
      <c r="D1247"/>
      <c r="E1247"/>
      <c r="F1247"/>
      <c r="G1247"/>
      <c r="H1247"/>
      <c r="I1247"/>
      <c r="J1247"/>
      <c r="K1247"/>
      <c r="L1247"/>
      <c r="M1247"/>
      <c r="N1247"/>
      <c r="O1247"/>
      <c r="P1247"/>
      <c r="Q1247"/>
      <c r="R1247"/>
      <c r="S1247"/>
      <c r="T1247"/>
      <c r="U1247"/>
      <c r="V1247"/>
      <c r="W1247"/>
      <c r="X1247"/>
      <c r="Y1247"/>
      <c r="Z1247"/>
      <c r="AA1247"/>
      <c r="AB1247"/>
      <c r="AC1247"/>
      <c r="AD1247"/>
      <c r="AE1247"/>
    </row>
    <row r="1248" spans="1:31">
      <c r="A1248"/>
      <c r="B1248"/>
      <c r="C1248"/>
      <c r="D1248"/>
      <c r="E1248"/>
      <c r="F1248"/>
      <c r="G1248"/>
      <c r="H1248"/>
      <c r="I1248"/>
      <c r="J1248"/>
      <c r="K1248"/>
      <c r="L1248"/>
      <c r="M1248"/>
      <c r="N1248"/>
      <c r="O1248"/>
      <c r="P1248"/>
      <c r="Q1248"/>
      <c r="R1248"/>
      <c r="S1248"/>
      <c r="T1248"/>
      <c r="U1248"/>
      <c r="V1248"/>
      <c r="W1248"/>
      <c r="X1248"/>
      <c r="Y1248"/>
      <c r="Z1248"/>
      <c r="AA1248"/>
      <c r="AB1248"/>
      <c r="AC1248"/>
      <c r="AD1248"/>
      <c r="AE1248"/>
    </row>
    <row r="1249" spans="1:31">
      <c r="A1249"/>
      <c r="B1249"/>
      <c r="C1249"/>
      <c r="D1249"/>
      <c r="E1249"/>
      <c r="F1249"/>
      <c r="G1249"/>
      <c r="H1249"/>
      <c r="I1249"/>
      <c r="J1249"/>
      <c r="K1249"/>
      <c r="L1249"/>
      <c r="M1249"/>
      <c r="N1249"/>
      <c r="O1249"/>
      <c r="P1249"/>
      <c r="Q1249"/>
      <c r="R1249"/>
      <c r="S1249"/>
      <c r="T1249"/>
      <c r="U1249"/>
      <c r="V1249"/>
      <c r="W1249"/>
      <c r="X1249"/>
      <c r="Y1249"/>
      <c r="Z1249"/>
      <c r="AA1249"/>
      <c r="AB1249"/>
      <c r="AC1249"/>
      <c r="AD1249"/>
      <c r="AE1249"/>
    </row>
    <row r="1250" spans="1:31">
      <c r="A1250"/>
      <c r="B1250"/>
      <c r="C1250"/>
      <c r="D1250"/>
      <c r="E1250"/>
      <c r="F1250"/>
      <c r="G1250"/>
      <c r="H1250"/>
      <c r="I1250"/>
      <c r="J1250"/>
      <c r="K1250"/>
      <c r="L1250"/>
      <c r="M1250"/>
      <c r="N1250"/>
      <c r="O1250"/>
      <c r="P1250"/>
      <c r="Q1250"/>
      <c r="R1250"/>
      <c r="S1250"/>
      <c r="T1250"/>
      <c r="U1250"/>
      <c r="V1250"/>
      <c r="W1250"/>
      <c r="X1250"/>
      <c r="Y1250"/>
      <c r="Z1250"/>
      <c r="AA1250"/>
      <c r="AB1250"/>
      <c r="AC1250"/>
      <c r="AD1250"/>
      <c r="AE1250"/>
    </row>
    <row r="1251" spans="1:31">
      <c r="A1251"/>
      <c r="B1251"/>
      <c r="C1251"/>
      <c r="D1251"/>
      <c r="E1251"/>
      <c r="F1251"/>
      <c r="G1251"/>
      <c r="H1251"/>
      <c r="I1251"/>
      <c r="J1251"/>
      <c r="K1251"/>
      <c r="L1251"/>
      <c r="M1251"/>
      <c r="N1251"/>
      <c r="O1251"/>
      <c r="P1251"/>
      <c r="Q1251"/>
      <c r="R1251"/>
      <c r="S1251"/>
      <c r="T1251"/>
      <c r="U1251"/>
      <c r="V1251"/>
      <c r="W1251"/>
      <c r="X1251"/>
      <c r="Y1251"/>
      <c r="Z1251"/>
      <c r="AA1251"/>
      <c r="AB1251"/>
      <c r="AC1251"/>
      <c r="AD1251"/>
      <c r="AE1251"/>
    </row>
    <row r="1252" spans="1:31">
      <c r="A1252"/>
      <c r="B1252"/>
      <c r="C1252"/>
      <c r="D1252"/>
      <c r="E1252"/>
      <c r="F1252"/>
      <c r="G1252"/>
      <c r="H1252"/>
      <c r="I1252"/>
      <c r="J1252"/>
      <c r="K1252"/>
      <c r="L1252"/>
      <c r="M1252"/>
      <c r="N1252"/>
      <c r="O1252"/>
      <c r="P1252"/>
      <c r="Q1252"/>
      <c r="R1252"/>
      <c r="S1252"/>
      <c r="T1252"/>
      <c r="U1252"/>
      <c r="V1252"/>
      <c r="W1252"/>
      <c r="X1252"/>
      <c r="Y1252"/>
      <c r="Z1252"/>
      <c r="AA1252"/>
      <c r="AB1252"/>
      <c r="AC1252"/>
      <c r="AD1252"/>
      <c r="AE1252"/>
    </row>
    <row r="1253" spans="1:31">
      <c r="A1253"/>
      <c r="B1253"/>
      <c r="C1253"/>
      <c r="D1253"/>
      <c r="E1253"/>
      <c r="F1253"/>
      <c r="G1253"/>
      <c r="H1253"/>
      <c r="I1253"/>
      <c r="J1253"/>
      <c r="K1253"/>
      <c r="L1253"/>
      <c r="M1253"/>
      <c r="N1253"/>
      <c r="O1253"/>
      <c r="P1253"/>
      <c r="Q1253"/>
      <c r="R1253"/>
      <c r="S1253"/>
      <c r="T1253"/>
      <c r="U1253"/>
      <c r="V1253"/>
      <c r="W1253"/>
      <c r="X1253"/>
      <c r="Y1253"/>
      <c r="Z1253"/>
      <c r="AA1253"/>
      <c r="AB1253"/>
      <c r="AC1253"/>
      <c r="AD1253"/>
      <c r="AE1253"/>
    </row>
    <row r="1254" spans="1:31">
      <c r="A1254"/>
      <c r="B1254"/>
      <c r="C1254"/>
      <c r="D1254"/>
      <c r="E1254"/>
      <c r="F1254"/>
      <c r="G1254"/>
      <c r="H1254"/>
      <c r="I1254"/>
      <c r="J1254"/>
      <c r="K1254"/>
      <c r="L1254"/>
      <c r="M1254"/>
      <c r="N1254"/>
      <c r="O1254"/>
      <c r="P1254"/>
      <c r="Q1254"/>
      <c r="R1254"/>
      <c r="S1254"/>
      <c r="T1254"/>
      <c r="U1254"/>
      <c r="V1254"/>
      <c r="W1254"/>
      <c r="X1254"/>
      <c r="Y1254"/>
      <c r="Z1254"/>
      <c r="AA1254"/>
      <c r="AB1254"/>
      <c r="AC1254"/>
      <c r="AD1254"/>
      <c r="AE1254"/>
    </row>
    <row r="1255" spans="1:31">
      <c r="A1255"/>
      <c r="B1255"/>
      <c r="C1255"/>
      <c r="D1255"/>
      <c r="E1255"/>
      <c r="F1255"/>
      <c r="G1255"/>
      <c r="H1255"/>
      <c r="I1255"/>
      <c r="J1255"/>
      <c r="K1255"/>
      <c r="L1255"/>
      <c r="M1255"/>
      <c r="N1255"/>
      <c r="O1255"/>
      <c r="P1255"/>
      <c r="Q1255"/>
      <c r="R1255"/>
      <c r="S1255"/>
      <c r="T1255"/>
      <c r="U1255"/>
      <c r="V1255"/>
      <c r="W1255"/>
      <c r="X1255"/>
      <c r="Y1255"/>
      <c r="Z1255"/>
      <c r="AA1255"/>
      <c r="AB1255"/>
      <c r="AC1255"/>
      <c r="AD1255"/>
      <c r="AE1255"/>
    </row>
    <row r="1256" spans="1:31">
      <c r="A1256"/>
      <c r="B1256"/>
      <c r="C1256"/>
      <c r="D1256"/>
      <c r="E1256"/>
      <c r="F1256"/>
      <c r="G1256"/>
      <c r="H1256"/>
      <c r="I1256"/>
      <c r="J1256"/>
      <c r="K1256"/>
      <c r="L1256"/>
      <c r="M1256"/>
      <c r="N1256"/>
      <c r="O1256"/>
      <c r="P1256"/>
      <c r="Q1256"/>
      <c r="R1256"/>
      <c r="S1256"/>
      <c r="T1256"/>
      <c r="U1256"/>
      <c r="V1256"/>
      <c r="W1256"/>
      <c r="X1256"/>
      <c r="Y1256"/>
      <c r="Z1256"/>
      <c r="AA1256"/>
      <c r="AB1256"/>
      <c r="AC1256"/>
      <c r="AD1256"/>
      <c r="AE1256"/>
    </row>
    <row r="1257" spans="1:31">
      <c r="A1257"/>
      <c r="B1257"/>
      <c r="C1257"/>
      <c r="D1257"/>
      <c r="E1257"/>
      <c r="F1257"/>
      <c r="G1257"/>
      <c r="H1257"/>
      <c r="I1257"/>
      <c r="J1257"/>
      <c r="K1257"/>
      <c r="L1257"/>
      <c r="M1257"/>
      <c r="N1257"/>
      <c r="O1257"/>
      <c r="P1257"/>
      <c r="Q1257"/>
      <c r="R1257"/>
      <c r="S1257"/>
      <c r="T1257"/>
      <c r="U1257"/>
      <c r="V1257"/>
      <c r="W1257"/>
      <c r="X1257"/>
      <c r="Y1257"/>
      <c r="Z1257"/>
      <c r="AA1257"/>
      <c r="AB1257"/>
      <c r="AC1257"/>
      <c r="AD1257"/>
      <c r="AE1257"/>
    </row>
    <row r="1258" spans="1:31">
      <c r="A1258"/>
      <c r="B1258"/>
      <c r="C1258"/>
      <c r="D1258"/>
      <c r="E1258"/>
      <c r="F1258"/>
      <c r="G1258"/>
      <c r="H1258"/>
      <c r="I1258"/>
      <c r="J1258"/>
      <c r="K1258"/>
      <c r="L1258"/>
      <c r="M1258"/>
      <c r="N1258"/>
      <c r="O1258"/>
      <c r="P1258"/>
      <c r="Q1258"/>
      <c r="R1258"/>
      <c r="S1258"/>
      <c r="T1258"/>
      <c r="U1258"/>
      <c r="V1258"/>
      <c r="W1258"/>
      <c r="X1258"/>
      <c r="Y1258"/>
      <c r="Z1258"/>
      <c r="AA1258"/>
      <c r="AB1258"/>
      <c r="AC1258"/>
      <c r="AD1258"/>
      <c r="AE1258"/>
    </row>
    <row r="1259" spans="1:31">
      <c r="A1259"/>
      <c r="B1259"/>
      <c r="C1259"/>
      <c r="D1259"/>
      <c r="E1259"/>
      <c r="F1259"/>
      <c r="G1259"/>
      <c r="H1259"/>
      <c r="I1259"/>
      <c r="J1259"/>
      <c r="K1259"/>
      <c r="L1259"/>
      <c r="M1259"/>
      <c r="N1259"/>
      <c r="O1259"/>
      <c r="P1259"/>
      <c r="Q1259"/>
      <c r="R1259"/>
      <c r="S1259"/>
      <c r="T1259"/>
      <c r="U1259"/>
      <c r="V1259"/>
      <c r="W1259"/>
      <c r="X1259"/>
      <c r="Y1259"/>
      <c r="Z1259"/>
      <c r="AA1259"/>
      <c r="AB1259"/>
      <c r="AC1259"/>
      <c r="AD1259"/>
      <c r="AE1259"/>
    </row>
    <row r="1260" spans="1:31">
      <c r="A1260"/>
      <c r="B1260"/>
      <c r="C1260"/>
      <c r="D1260"/>
      <c r="E1260"/>
      <c r="F1260"/>
      <c r="G1260"/>
      <c r="H1260"/>
      <c r="I1260"/>
      <c r="J1260"/>
      <c r="K1260"/>
      <c r="L1260"/>
      <c r="M1260"/>
      <c r="N1260"/>
      <c r="O1260"/>
      <c r="P1260"/>
      <c r="Q1260"/>
      <c r="R1260"/>
      <c r="S1260"/>
      <c r="T1260"/>
      <c r="U1260"/>
      <c r="V1260"/>
      <c r="W1260"/>
      <c r="X1260"/>
      <c r="Y1260"/>
      <c r="Z1260"/>
      <c r="AA1260"/>
      <c r="AB1260"/>
      <c r="AC1260"/>
      <c r="AD1260"/>
      <c r="AE1260"/>
    </row>
    <row r="1261" spans="1:31">
      <c r="A1261"/>
      <c r="B1261"/>
      <c r="C1261"/>
      <c r="D1261"/>
      <c r="E1261"/>
      <c r="F1261"/>
      <c r="G1261"/>
      <c r="H1261"/>
      <c r="I1261"/>
      <c r="J1261"/>
      <c r="K1261"/>
      <c r="L1261"/>
      <c r="M1261"/>
      <c r="N1261"/>
      <c r="O1261"/>
      <c r="P1261"/>
      <c r="Q1261"/>
      <c r="R1261"/>
      <c r="S1261"/>
      <c r="T1261"/>
      <c r="U1261"/>
      <c r="V1261"/>
      <c r="W1261"/>
      <c r="X1261"/>
      <c r="Y1261"/>
      <c r="Z1261"/>
      <c r="AA1261"/>
      <c r="AB1261"/>
      <c r="AC1261"/>
      <c r="AD1261"/>
      <c r="AE1261"/>
    </row>
    <row r="1262" spans="1:31">
      <c r="A1262"/>
      <c r="B1262"/>
      <c r="C1262"/>
      <c r="D1262"/>
      <c r="E1262"/>
      <c r="F1262"/>
      <c r="G1262"/>
      <c r="H1262"/>
      <c r="I1262"/>
      <c r="J1262"/>
      <c r="K1262"/>
      <c r="L1262"/>
      <c r="M1262"/>
      <c r="N1262"/>
      <c r="O1262"/>
      <c r="P1262"/>
      <c r="Q1262"/>
      <c r="R1262"/>
      <c r="S1262"/>
      <c r="T1262"/>
      <c r="U1262"/>
      <c r="V1262"/>
      <c r="W1262"/>
      <c r="X1262"/>
      <c r="Y1262"/>
      <c r="Z1262"/>
      <c r="AA1262"/>
      <c r="AB1262"/>
      <c r="AC1262"/>
      <c r="AD1262"/>
      <c r="AE1262"/>
    </row>
    <row r="1263" spans="1:31">
      <c r="A1263"/>
      <c r="B1263"/>
      <c r="C1263"/>
      <c r="D1263"/>
      <c r="E1263"/>
      <c r="F1263"/>
      <c r="G1263"/>
      <c r="H1263"/>
      <c r="I1263"/>
      <c r="J1263"/>
      <c r="K1263"/>
      <c r="L1263"/>
      <c r="M1263"/>
      <c r="N1263"/>
      <c r="O1263"/>
      <c r="P1263"/>
      <c r="Q1263"/>
      <c r="R1263"/>
      <c r="S1263"/>
      <c r="T1263"/>
      <c r="U1263"/>
      <c r="V1263"/>
      <c r="W1263"/>
      <c r="X1263"/>
      <c r="Y1263"/>
      <c r="Z1263"/>
      <c r="AA1263"/>
      <c r="AB1263"/>
      <c r="AC1263"/>
      <c r="AD1263"/>
      <c r="AE1263"/>
    </row>
    <row r="1264" spans="1:31">
      <c r="A1264"/>
      <c r="B1264"/>
      <c r="C1264"/>
      <c r="D1264"/>
      <c r="E1264"/>
      <c r="F1264"/>
      <c r="G1264"/>
      <c r="H1264"/>
      <c r="I1264"/>
      <c r="J1264"/>
      <c r="K1264"/>
      <c r="L1264"/>
      <c r="M1264"/>
      <c r="N1264"/>
      <c r="O1264"/>
      <c r="P1264"/>
      <c r="Q1264"/>
      <c r="R1264"/>
      <c r="S1264"/>
      <c r="T1264"/>
      <c r="U1264"/>
      <c r="V1264"/>
      <c r="W1264"/>
      <c r="X1264"/>
      <c r="Y1264"/>
      <c r="Z1264"/>
      <c r="AA1264"/>
      <c r="AB1264"/>
      <c r="AC1264"/>
      <c r="AD1264"/>
      <c r="AE1264"/>
    </row>
    <row r="1265" spans="1:31">
      <c r="A1265"/>
      <c r="B1265"/>
      <c r="C1265"/>
      <c r="D1265"/>
      <c r="E1265"/>
      <c r="F1265"/>
      <c r="G1265"/>
      <c r="H1265"/>
      <c r="I1265"/>
      <c r="J1265"/>
      <c r="K1265"/>
      <c r="L1265"/>
      <c r="M1265"/>
      <c r="N1265"/>
      <c r="O1265"/>
      <c r="P1265"/>
      <c r="Q1265"/>
      <c r="R1265"/>
      <c r="S1265"/>
      <c r="T1265"/>
      <c r="U1265"/>
      <c r="V1265"/>
      <c r="W1265"/>
      <c r="X1265"/>
      <c r="Y1265"/>
      <c r="Z1265"/>
      <c r="AA1265"/>
      <c r="AB1265"/>
      <c r="AC1265"/>
      <c r="AD1265"/>
      <c r="AE1265"/>
    </row>
    <row r="1266" spans="1:31">
      <c r="A1266"/>
      <c r="B1266"/>
      <c r="C1266"/>
      <c r="D1266"/>
      <c r="E1266"/>
      <c r="F1266"/>
      <c r="G1266"/>
      <c r="H1266"/>
      <c r="I1266"/>
      <c r="J1266"/>
      <c r="K1266"/>
      <c r="L1266"/>
      <c r="M1266"/>
      <c r="N1266"/>
      <c r="O1266"/>
      <c r="P1266"/>
      <c r="Q1266"/>
      <c r="R1266"/>
      <c r="S1266"/>
      <c r="T1266"/>
      <c r="U1266"/>
      <c r="V1266"/>
      <c r="W1266"/>
      <c r="X1266"/>
      <c r="Y1266"/>
      <c r="Z1266"/>
      <c r="AA1266"/>
      <c r="AB1266"/>
      <c r="AC1266"/>
      <c r="AD1266"/>
      <c r="AE1266"/>
    </row>
    <row r="1267" spans="1:31">
      <c r="A1267"/>
      <c r="B1267"/>
      <c r="C1267"/>
      <c r="D1267"/>
      <c r="E1267"/>
      <c r="F1267"/>
      <c r="G1267"/>
      <c r="H1267"/>
      <c r="I1267"/>
      <c r="J1267"/>
      <c r="K1267"/>
      <c r="L1267"/>
      <c r="M1267"/>
      <c r="N1267"/>
      <c r="O1267"/>
      <c r="P1267"/>
      <c r="Q1267"/>
      <c r="R1267"/>
      <c r="S1267"/>
      <c r="T1267"/>
      <c r="U1267"/>
      <c r="V1267"/>
      <c r="W1267"/>
      <c r="X1267"/>
      <c r="Y1267"/>
      <c r="Z1267"/>
      <c r="AA1267"/>
      <c r="AB1267"/>
      <c r="AC1267"/>
      <c r="AD1267"/>
      <c r="AE1267"/>
    </row>
    <row r="1268" spans="1:31">
      <c r="A1268"/>
      <c r="B1268"/>
      <c r="C1268"/>
      <c r="D1268"/>
      <c r="E1268"/>
      <c r="F1268"/>
      <c r="G1268"/>
      <c r="H1268"/>
      <c r="I1268"/>
      <c r="J1268"/>
      <c r="K1268"/>
      <c r="L1268"/>
      <c r="M1268"/>
      <c r="N1268"/>
      <c r="O1268"/>
      <c r="P1268"/>
      <c r="Q1268"/>
      <c r="R1268"/>
      <c r="S1268"/>
      <c r="T1268"/>
      <c r="U1268"/>
      <c r="V1268"/>
      <c r="W1268"/>
      <c r="X1268"/>
      <c r="Y1268"/>
      <c r="Z1268"/>
      <c r="AA1268"/>
      <c r="AB1268"/>
      <c r="AC1268"/>
      <c r="AD1268"/>
      <c r="AE1268"/>
    </row>
    <row r="1269" spans="1:31">
      <c r="A1269"/>
      <c r="B1269"/>
      <c r="C1269"/>
      <c r="D1269"/>
      <c r="E1269"/>
      <c r="F1269"/>
      <c r="G1269"/>
      <c r="H1269"/>
      <c r="I1269"/>
      <c r="J1269"/>
      <c r="K1269"/>
      <c r="L1269"/>
      <c r="M1269"/>
      <c r="N1269"/>
      <c r="O1269"/>
      <c r="P1269"/>
      <c r="Q1269"/>
      <c r="R1269"/>
      <c r="S1269"/>
      <c r="T1269"/>
      <c r="U1269"/>
      <c r="V1269"/>
      <c r="W1269"/>
      <c r="X1269"/>
      <c r="Y1269"/>
      <c r="Z1269"/>
      <c r="AA1269"/>
      <c r="AB1269"/>
      <c r="AC1269"/>
      <c r="AD1269"/>
      <c r="AE1269"/>
    </row>
    <row r="1270" spans="1:31">
      <c r="A1270"/>
      <c r="B1270"/>
      <c r="C1270"/>
      <c r="D1270"/>
      <c r="E1270"/>
      <c r="F1270"/>
      <c r="G1270"/>
      <c r="H1270"/>
      <c r="I1270"/>
      <c r="J1270"/>
      <c r="K1270"/>
      <c r="L1270"/>
      <c r="M1270"/>
      <c r="N1270"/>
      <c r="O1270"/>
      <c r="P1270"/>
      <c r="Q1270"/>
      <c r="R1270"/>
      <c r="S1270"/>
      <c r="T1270"/>
      <c r="U1270"/>
      <c r="V1270"/>
      <c r="W1270"/>
      <c r="X1270"/>
      <c r="Y1270"/>
      <c r="Z1270"/>
      <c r="AA1270"/>
      <c r="AB1270"/>
      <c r="AC1270"/>
      <c r="AD1270"/>
      <c r="AE1270"/>
    </row>
    <row r="1271" spans="1:31">
      <c r="A1271"/>
      <c r="B1271"/>
      <c r="C1271"/>
      <c r="D1271"/>
      <c r="E1271"/>
      <c r="F1271"/>
      <c r="G1271"/>
      <c r="H1271"/>
      <c r="I1271"/>
      <c r="J1271"/>
      <c r="K1271"/>
      <c r="L1271"/>
      <c r="M1271"/>
      <c r="N1271"/>
      <c r="O1271"/>
      <c r="P1271"/>
      <c r="Q1271"/>
      <c r="R1271"/>
      <c r="S1271"/>
      <c r="T1271"/>
      <c r="U1271"/>
      <c r="V1271"/>
      <c r="W1271"/>
      <c r="X1271"/>
      <c r="Y1271"/>
      <c r="Z1271"/>
      <c r="AA1271"/>
      <c r="AB1271"/>
      <c r="AC1271"/>
      <c r="AD1271"/>
      <c r="AE1271"/>
    </row>
    <row r="1272" spans="1:31">
      <c r="A1272"/>
      <c r="B1272"/>
      <c r="C1272"/>
      <c r="D1272"/>
      <c r="E1272"/>
      <c r="F1272"/>
      <c r="G1272"/>
      <c r="H1272"/>
      <c r="I1272"/>
      <c r="J1272"/>
      <c r="K1272"/>
      <c r="L1272"/>
      <c r="M1272"/>
      <c r="N1272"/>
      <c r="O1272"/>
      <c r="P1272"/>
      <c r="Q1272"/>
      <c r="R1272"/>
      <c r="S1272"/>
      <c r="T1272"/>
      <c r="U1272"/>
      <c r="V1272"/>
      <c r="W1272"/>
      <c r="X1272"/>
      <c r="Y1272"/>
      <c r="Z1272"/>
      <c r="AA1272"/>
      <c r="AB1272"/>
      <c r="AC1272"/>
      <c r="AD1272"/>
      <c r="AE1272"/>
    </row>
    <row r="1273" spans="1:31">
      <c r="A1273"/>
      <c r="B1273"/>
      <c r="C1273"/>
      <c r="D1273"/>
      <c r="E1273"/>
      <c r="F1273"/>
      <c r="G1273"/>
      <c r="H1273"/>
      <c r="I1273"/>
      <c r="J1273"/>
      <c r="K1273"/>
      <c r="L1273"/>
      <c r="M1273"/>
      <c r="N1273"/>
      <c r="O1273"/>
      <c r="P1273"/>
      <c r="Q1273"/>
      <c r="R1273"/>
      <c r="S1273"/>
      <c r="T1273"/>
      <c r="U1273"/>
      <c r="V1273"/>
      <c r="W1273"/>
      <c r="X1273"/>
      <c r="Y1273"/>
      <c r="Z1273"/>
      <c r="AA1273"/>
      <c r="AB1273"/>
      <c r="AC1273"/>
      <c r="AD1273"/>
      <c r="AE1273"/>
    </row>
    <row r="1274" spans="1:31">
      <c r="A1274"/>
      <c r="B1274"/>
      <c r="C1274"/>
      <c r="D1274"/>
      <c r="E1274"/>
      <c r="F1274"/>
      <c r="G1274"/>
      <c r="H1274"/>
      <c r="I1274"/>
      <c r="J1274"/>
      <c r="K1274"/>
      <c r="L1274"/>
      <c r="M1274"/>
      <c r="N1274"/>
      <c r="O1274"/>
      <c r="P1274"/>
      <c r="Q1274"/>
      <c r="R1274"/>
      <c r="S1274"/>
      <c r="T1274"/>
      <c r="U1274"/>
      <c r="V1274"/>
      <c r="W1274"/>
      <c r="X1274"/>
      <c r="Y1274"/>
      <c r="Z1274"/>
      <c r="AA1274"/>
      <c r="AB1274"/>
      <c r="AC1274"/>
      <c r="AD1274"/>
      <c r="AE1274"/>
    </row>
    <row r="1275" spans="1:31">
      <c r="A1275"/>
      <c r="B1275"/>
      <c r="C1275"/>
      <c r="D1275"/>
      <c r="E1275"/>
      <c r="F1275"/>
      <c r="G1275"/>
      <c r="H1275"/>
      <c r="I1275"/>
      <c r="J1275"/>
      <c r="K1275"/>
      <c r="L1275"/>
      <c r="M1275"/>
      <c r="N1275"/>
      <c r="O1275"/>
      <c r="P1275"/>
      <c r="Q1275"/>
      <c r="R1275"/>
      <c r="S1275"/>
      <c r="T1275"/>
      <c r="U1275"/>
      <c r="V1275"/>
      <c r="W1275"/>
      <c r="X1275"/>
      <c r="Y1275"/>
      <c r="Z1275"/>
      <c r="AA1275"/>
      <c r="AB1275"/>
      <c r="AC1275"/>
      <c r="AD1275"/>
      <c r="AE1275"/>
    </row>
    <row r="1276" spans="1:31">
      <c r="A1276"/>
      <c r="B1276"/>
      <c r="C1276"/>
      <c r="D1276"/>
      <c r="E1276"/>
      <c r="F1276"/>
      <c r="G1276"/>
      <c r="H1276"/>
      <c r="I1276"/>
      <c r="J1276"/>
      <c r="K1276"/>
      <c r="L1276"/>
      <c r="M1276"/>
      <c r="N1276"/>
      <c r="O1276"/>
      <c r="P1276"/>
      <c r="Q1276"/>
      <c r="R1276"/>
      <c r="S1276"/>
      <c r="T1276"/>
      <c r="U1276"/>
      <c r="V1276"/>
      <c r="W1276"/>
      <c r="X1276"/>
      <c r="Y1276"/>
      <c r="Z1276"/>
      <c r="AA1276"/>
      <c r="AB1276"/>
      <c r="AC1276"/>
      <c r="AD1276"/>
      <c r="AE1276"/>
    </row>
    <row r="1277" spans="1:31">
      <c r="A1277"/>
      <c r="B1277"/>
      <c r="C1277"/>
      <c r="D1277"/>
      <c r="E1277"/>
      <c r="F1277"/>
      <c r="G1277"/>
      <c r="H1277"/>
      <c r="I1277"/>
      <c r="J1277"/>
      <c r="K1277"/>
      <c r="L1277"/>
      <c r="M1277"/>
      <c r="N1277"/>
      <c r="O1277"/>
      <c r="P1277"/>
      <c r="Q1277"/>
      <c r="R1277"/>
      <c r="S1277"/>
      <c r="T1277"/>
      <c r="U1277"/>
      <c r="V1277"/>
      <c r="W1277"/>
      <c r="X1277"/>
      <c r="Y1277"/>
      <c r="Z1277"/>
      <c r="AA1277"/>
      <c r="AB1277"/>
      <c r="AC1277"/>
      <c r="AD1277"/>
      <c r="AE1277"/>
    </row>
    <row r="1278" spans="1:31">
      <c r="A1278"/>
      <c r="B1278"/>
      <c r="C1278"/>
      <c r="D1278"/>
      <c r="E1278"/>
      <c r="F1278"/>
      <c r="G1278"/>
      <c r="H1278"/>
      <c r="I1278"/>
      <c r="J1278"/>
      <c r="K1278"/>
      <c r="L1278"/>
      <c r="M1278"/>
      <c r="N1278"/>
      <c r="O1278"/>
      <c r="P1278"/>
      <c r="Q1278"/>
      <c r="R1278"/>
      <c r="S1278"/>
      <c r="T1278"/>
      <c r="U1278"/>
      <c r="V1278"/>
      <c r="W1278"/>
      <c r="X1278"/>
      <c r="Y1278"/>
      <c r="Z1278"/>
      <c r="AA1278"/>
      <c r="AB1278"/>
      <c r="AC1278"/>
      <c r="AD1278"/>
      <c r="AE1278"/>
    </row>
    <row r="1279" spans="1:31">
      <c r="A1279"/>
      <c r="B1279"/>
      <c r="C1279"/>
      <c r="D1279"/>
      <c r="E1279"/>
      <c r="F1279"/>
      <c r="G1279"/>
      <c r="H1279"/>
      <c r="I1279"/>
      <c r="J1279"/>
      <c r="K1279"/>
      <c r="L1279"/>
      <c r="M1279"/>
      <c r="N1279"/>
      <c r="O1279"/>
      <c r="P1279"/>
      <c r="Q1279"/>
      <c r="R1279"/>
      <c r="S1279"/>
      <c r="T1279"/>
      <c r="U1279"/>
      <c r="V1279"/>
      <c r="W1279"/>
      <c r="X1279"/>
      <c r="Y1279"/>
      <c r="Z1279"/>
      <c r="AA1279"/>
      <c r="AB1279"/>
      <c r="AC1279"/>
      <c r="AD1279"/>
      <c r="AE1279"/>
    </row>
    <row r="1280" spans="1:31">
      <c r="A1280"/>
      <c r="B1280"/>
      <c r="C1280"/>
      <c r="D1280"/>
      <c r="E1280"/>
      <c r="F1280"/>
      <c r="G1280"/>
      <c r="H1280"/>
      <c r="I1280"/>
      <c r="J1280"/>
      <c r="K1280"/>
      <c r="L1280"/>
      <c r="M1280"/>
      <c r="N1280"/>
      <c r="O1280"/>
      <c r="P1280"/>
      <c r="Q1280"/>
      <c r="R1280"/>
      <c r="S1280"/>
      <c r="T1280"/>
      <c r="U1280"/>
      <c r="V1280"/>
      <c r="W1280"/>
      <c r="X1280"/>
      <c r="Y1280"/>
      <c r="Z1280"/>
      <c r="AA1280"/>
      <c r="AB1280"/>
      <c r="AC1280"/>
      <c r="AD1280"/>
      <c r="AE1280"/>
    </row>
    <row r="1281" spans="1:31">
      <c r="A1281"/>
      <c r="B1281"/>
      <c r="C1281"/>
      <c r="D1281"/>
      <c r="E1281"/>
      <c r="F1281"/>
      <c r="G1281"/>
      <c r="H1281"/>
      <c r="I1281"/>
      <c r="J1281"/>
      <c r="K1281"/>
      <c r="L1281"/>
      <c r="M1281"/>
      <c r="N1281"/>
      <c r="O1281"/>
      <c r="P1281"/>
      <c r="Q1281"/>
      <c r="R1281"/>
      <c r="S1281"/>
      <c r="T1281"/>
      <c r="U1281"/>
      <c r="V1281"/>
      <c r="W1281"/>
      <c r="X1281"/>
      <c r="Y1281"/>
      <c r="Z1281"/>
      <c r="AA1281"/>
      <c r="AB1281"/>
      <c r="AC1281"/>
      <c r="AD1281"/>
      <c r="AE1281"/>
    </row>
    <row r="1282" spans="1:31">
      <c r="A1282"/>
      <c r="B1282"/>
      <c r="C1282"/>
      <c r="D1282"/>
      <c r="E1282"/>
      <c r="F1282"/>
      <c r="G1282"/>
      <c r="H1282"/>
      <c r="I1282"/>
      <c r="J1282"/>
      <c r="K1282"/>
      <c r="L1282"/>
      <c r="M1282"/>
      <c r="N1282"/>
      <c r="O1282"/>
      <c r="P1282"/>
      <c r="Q1282"/>
      <c r="R1282"/>
      <c r="S1282"/>
      <c r="T1282"/>
      <c r="U1282"/>
      <c r="V1282"/>
      <c r="W1282"/>
      <c r="X1282"/>
      <c r="Y1282"/>
      <c r="Z1282"/>
      <c r="AA1282"/>
      <c r="AB1282"/>
      <c r="AC1282"/>
      <c r="AD1282"/>
      <c r="AE1282"/>
    </row>
    <row r="1283" spans="1:31">
      <c r="A1283"/>
      <c r="B1283"/>
      <c r="C1283"/>
      <c r="D1283"/>
      <c r="E1283"/>
      <c r="F1283"/>
      <c r="G1283"/>
      <c r="H1283"/>
      <c r="I1283"/>
      <c r="J1283"/>
      <c r="K1283"/>
      <c r="L1283"/>
      <c r="M1283"/>
      <c r="N1283"/>
      <c r="O1283"/>
      <c r="P1283"/>
      <c r="Q1283"/>
      <c r="R1283"/>
      <c r="S1283"/>
      <c r="T1283"/>
      <c r="U1283"/>
      <c r="V1283"/>
      <c r="W1283"/>
      <c r="X1283"/>
      <c r="Y1283"/>
      <c r="Z1283"/>
      <c r="AA1283"/>
      <c r="AB1283"/>
      <c r="AC1283"/>
      <c r="AD1283"/>
      <c r="AE1283"/>
    </row>
    <row r="1284" spans="1:31">
      <c r="A1284"/>
      <c r="B1284"/>
      <c r="C1284"/>
      <c r="D1284"/>
      <c r="E1284"/>
      <c r="F1284"/>
      <c r="G1284"/>
      <c r="H1284"/>
      <c r="I1284"/>
      <c r="J1284"/>
      <c r="K1284"/>
      <c r="L1284"/>
      <c r="M1284"/>
      <c r="N1284"/>
      <c r="O1284"/>
      <c r="P1284"/>
      <c r="Q1284"/>
      <c r="R1284"/>
      <c r="S1284"/>
      <c r="T1284"/>
      <c r="U1284"/>
      <c r="V1284"/>
      <c r="W1284"/>
      <c r="X1284"/>
      <c r="Y1284"/>
      <c r="Z1284"/>
      <c r="AA1284"/>
      <c r="AB1284"/>
      <c r="AC1284"/>
      <c r="AD1284"/>
      <c r="AE1284"/>
    </row>
    <row r="1285" spans="1:31">
      <c r="A1285"/>
      <c r="B1285"/>
      <c r="C1285"/>
      <c r="D1285"/>
      <c r="E1285"/>
      <c r="F1285"/>
      <c r="G1285"/>
      <c r="H1285"/>
      <c r="I1285"/>
      <c r="J1285"/>
      <c r="K1285"/>
      <c r="L1285"/>
      <c r="M1285"/>
      <c r="N1285"/>
      <c r="O1285"/>
      <c r="P1285"/>
      <c r="Q1285"/>
      <c r="R1285"/>
      <c r="S1285"/>
      <c r="T1285"/>
      <c r="U1285"/>
      <c r="V1285"/>
      <c r="W1285"/>
      <c r="X1285"/>
      <c r="Y1285"/>
      <c r="Z1285"/>
      <c r="AA1285"/>
      <c r="AB1285"/>
      <c r="AC1285"/>
      <c r="AD1285"/>
      <c r="AE1285"/>
    </row>
    <row r="1286" spans="1:31">
      <c r="A1286"/>
      <c r="B1286"/>
      <c r="C1286"/>
      <c r="D1286"/>
      <c r="E1286"/>
      <c r="F1286"/>
      <c r="G1286"/>
      <c r="H1286"/>
      <c r="I1286"/>
      <c r="J1286"/>
      <c r="K1286"/>
      <c r="L1286"/>
      <c r="M1286"/>
      <c r="N1286"/>
      <c r="O1286"/>
      <c r="P1286"/>
      <c r="Q1286"/>
      <c r="R1286"/>
      <c r="S1286"/>
      <c r="T1286"/>
      <c r="U1286"/>
      <c r="V1286"/>
      <c r="W1286"/>
      <c r="X1286"/>
      <c r="Y1286"/>
      <c r="Z1286"/>
      <c r="AA1286"/>
      <c r="AB1286"/>
      <c r="AC1286"/>
      <c r="AD1286"/>
      <c r="AE1286"/>
    </row>
    <row r="1287" spans="1:31">
      <c r="A1287"/>
      <c r="B1287"/>
      <c r="C1287"/>
      <c r="D1287"/>
      <c r="E1287"/>
      <c r="F1287"/>
      <c r="G1287"/>
      <c r="H1287"/>
      <c r="I1287"/>
      <c r="J1287"/>
      <c r="K1287"/>
      <c r="L1287"/>
      <c r="M1287"/>
      <c r="N1287"/>
      <c r="O1287"/>
      <c r="P1287"/>
      <c r="Q1287"/>
      <c r="R1287"/>
      <c r="S1287"/>
      <c r="T1287"/>
      <c r="U1287"/>
      <c r="V1287"/>
      <c r="W1287"/>
      <c r="X1287"/>
      <c r="Y1287"/>
      <c r="Z1287"/>
      <c r="AA1287"/>
      <c r="AB1287"/>
      <c r="AC1287"/>
      <c r="AD1287"/>
      <c r="AE1287"/>
    </row>
    <row r="1288" spans="1:31">
      <c r="A1288"/>
      <c r="B1288"/>
      <c r="C1288"/>
      <c r="D1288"/>
      <c r="E1288"/>
      <c r="F1288"/>
      <c r="G1288"/>
      <c r="H1288"/>
      <c r="I1288"/>
      <c r="J1288"/>
      <c r="K1288"/>
      <c r="L1288"/>
      <c r="M1288"/>
      <c r="N1288"/>
      <c r="O1288"/>
      <c r="P1288"/>
      <c r="Q1288"/>
      <c r="R1288"/>
      <c r="S1288"/>
      <c r="T1288"/>
      <c r="U1288"/>
      <c r="V1288"/>
      <c r="W1288"/>
      <c r="X1288"/>
      <c r="Y1288"/>
      <c r="Z1288"/>
      <c r="AA1288"/>
      <c r="AB1288"/>
      <c r="AC1288"/>
      <c r="AD1288"/>
      <c r="AE1288"/>
    </row>
    <row r="1289" spans="1:31">
      <c r="A1289"/>
      <c r="B1289"/>
      <c r="C1289"/>
      <c r="D1289"/>
      <c r="E1289"/>
      <c r="F1289"/>
      <c r="G1289"/>
      <c r="H1289"/>
      <c r="I1289"/>
      <c r="J1289"/>
      <c r="K1289"/>
      <c r="L1289"/>
      <c r="M1289"/>
      <c r="N1289"/>
      <c r="O1289"/>
      <c r="P1289"/>
      <c r="Q1289"/>
      <c r="R1289"/>
      <c r="S1289"/>
      <c r="T1289"/>
      <c r="U1289"/>
      <c r="V1289"/>
      <c r="W1289"/>
      <c r="X1289"/>
      <c r="Y1289"/>
      <c r="Z1289"/>
      <c r="AA1289"/>
      <c r="AB1289"/>
      <c r="AC1289"/>
      <c r="AD1289"/>
      <c r="AE1289"/>
    </row>
    <row r="1290" spans="1:31">
      <c r="A1290"/>
      <c r="B1290"/>
      <c r="C1290"/>
      <c r="D1290"/>
      <c r="E1290"/>
      <c r="F1290"/>
      <c r="G1290"/>
      <c r="H1290"/>
      <c r="I1290"/>
      <c r="J1290"/>
      <c r="K1290"/>
      <c r="L1290"/>
      <c r="M1290"/>
      <c r="N1290"/>
      <c r="O1290"/>
      <c r="P1290"/>
      <c r="Q1290"/>
      <c r="R1290"/>
      <c r="S1290"/>
      <c r="T1290"/>
      <c r="U1290"/>
      <c r="V1290"/>
      <c r="W1290"/>
      <c r="X1290"/>
      <c r="Y1290"/>
      <c r="Z1290"/>
      <c r="AA1290"/>
      <c r="AB1290"/>
      <c r="AC1290"/>
      <c r="AD1290"/>
      <c r="AE1290"/>
    </row>
    <row r="1291" spans="1:31">
      <c r="A1291"/>
      <c r="B1291"/>
      <c r="C1291"/>
      <c r="D1291"/>
      <c r="E1291"/>
      <c r="F1291"/>
      <c r="G1291"/>
      <c r="H1291"/>
      <c r="I1291"/>
      <c r="J1291"/>
      <c r="K1291"/>
      <c r="L1291"/>
      <c r="M1291"/>
      <c r="N1291"/>
      <c r="O1291"/>
      <c r="P1291"/>
      <c r="Q1291"/>
      <c r="R1291"/>
      <c r="S1291"/>
      <c r="T1291"/>
      <c r="U1291"/>
      <c r="V1291"/>
      <c r="W1291"/>
      <c r="X1291"/>
      <c r="Y1291"/>
      <c r="Z1291"/>
      <c r="AA1291"/>
      <c r="AB1291"/>
      <c r="AC1291"/>
      <c r="AD1291"/>
      <c r="AE1291"/>
    </row>
    <row r="1292" spans="1:31">
      <c r="A1292"/>
      <c r="B1292"/>
      <c r="C1292"/>
      <c r="D1292"/>
      <c r="E1292"/>
      <c r="F1292"/>
      <c r="G1292"/>
      <c r="H1292"/>
      <c r="I1292"/>
      <c r="J1292"/>
      <c r="K1292"/>
      <c r="L1292"/>
      <c r="M1292"/>
      <c r="N1292"/>
      <c r="O1292"/>
      <c r="P1292"/>
      <c r="Q1292"/>
      <c r="R1292"/>
      <c r="S1292"/>
      <c r="T1292"/>
      <c r="U1292"/>
      <c r="V1292"/>
      <c r="W1292"/>
      <c r="X1292"/>
      <c r="Y1292"/>
      <c r="Z1292"/>
      <c r="AA1292"/>
      <c r="AB1292"/>
      <c r="AC1292"/>
      <c r="AD1292"/>
      <c r="AE1292"/>
    </row>
    <row r="1293" spans="1:31">
      <c r="A1293"/>
      <c r="B1293"/>
      <c r="C1293"/>
      <c r="D1293"/>
      <c r="E1293"/>
      <c r="F1293"/>
      <c r="G1293"/>
      <c r="H1293"/>
      <c r="I1293"/>
      <c r="J1293"/>
      <c r="K1293"/>
      <c r="L1293"/>
      <c r="M1293"/>
      <c r="N1293"/>
      <c r="O1293"/>
      <c r="P1293"/>
      <c r="Q1293"/>
      <c r="R1293"/>
      <c r="S1293"/>
      <c r="T1293"/>
      <c r="U1293"/>
      <c r="V1293"/>
      <c r="W1293"/>
      <c r="X1293"/>
      <c r="Y1293"/>
      <c r="Z1293"/>
      <c r="AA1293"/>
      <c r="AB1293"/>
      <c r="AC1293"/>
      <c r="AD1293"/>
      <c r="AE1293"/>
    </row>
    <row r="1294" spans="1:31">
      <c r="A1294"/>
      <c r="B1294"/>
      <c r="C1294"/>
      <c r="D1294"/>
      <c r="E1294"/>
      <c r="F1294"/>
      <c r="G1294"/>
      <c r="H1294"/>
      <c r="I1294"/>
      <c r="J1294"/>
      <c r="K1294"/>
      <c r="L1294"/>
      <c r="M1294"/>
      <c r="N1294"/>
      <c r="O1294"/>
      <c r="P1294"/>
      <c r="Q1294"/>
      <c r="R1294"/>
      <c r="S1294"/>
      <c r="T1294"/>
      <c r="U1294"/>
      <c r="V1294"/>
      <c r="W1294"/>
      <c r="X1294"/>
      <c r="Y1294"/>
      <c r="Z1294"/>
      <c r="AA1294"/>
      <c r="AB1294"/>
      <c r="AC1294"/>
      <c r="AD1294"/>
      <c r="AE1294"/>
    </row>
    <row r="1295" spans="1:31">
      <c r="A1295"/>
      <c r="B1295"/>
      <c r="C1295"/>
      <c r="D1295"/>
      <c r="E1295"/>
      <c r="F1295"/>
      <c r="G1295"/>
      <c r="H1295"/>
      <c r="I1295"/>
      <c r="J1295"/>
      <c r="K1295"/>
      <c r="L1295"/>
      <c r="M1295"/>
      <c r="N1295"/>
      <c r="O1295"/>
      <c r="P1295"/>
      <c r="Q1295"/>
      <c r="R1295"/>
      <c r="S1295"/>
      <c r="T1295"/>
      <c r="U1295"/>
      <c r="V1295"/>
      <c r="W1295"/>
      <c r="X1295"/>
      <c r="Y1295"/>
      <c r="Z1295"/>
      <c r="AA1295"/>
      <c r="AB1295"/>
      <c r="AC1295"/>
      <c r="AD1295"/>
      <c r="AE1295"/>
    </row>
    <row r="1296" spans="1:31">
      <c r="A1296"/>
      <c r="B1296"/>
      <c r="C1296"/>
      <c r="D1296"/>
      <c r="E1296"/>
      <c r="F1296"/>
      <c r="G1296"/>
      <c r="H1296"/>
      <c r="I1296"/>
      <c r="J1296"/>
      <c r="K1296"/>
      <c r="L1296"/>
      <c r="M1296"/>
      <c r="N1296"/>
      <c r="O1296"/>
      <c r="P1296"/>
      <c r="Q1296"/>
      <c r="R1296"/>
      <c r="S1296"/>
      <c r="T1296"/>
      <c r="U1296"/>
      <c r="V1296"/>
      <c r="W1296"/>
      <c r="X1296"/>
      <c r="Y1296"/>
      <c r="Z1296"/>
      <c r="AA1296"/>
      <c r="AB1296"/>
      <c r="AC1296"/>
      <c r="AD1296"/>
      <c r="AE1296"/>
    </row>
    <row r="1297" spans="1:31">
      <c r="A1297"/>
      <c r="B1297"/>
      <c r="C1297"/>
      <c r="D1297"/>
      <c r="E1297"/>
      <c r="F1297"/>
      <c r="G1297"/>
      <c r="H1297"/>
      <c r="I1297"/>
      <c r="J1297"/>
      <c r="K1297"/>
      <c r="L1297"/>
      <c r="M1297"/>
      <c r="N1297"/>
      <c r="O1297"/>
      <c r="P1297"/>
      <c r="Q1297"/>
      <c r="R1297"/>
      <c r="S1297"/>
      <c r="T1297"/>
      <c r="U1297"/>
      <c r="V1297"/>
      <c r="W1297"/>
      <c r="X1297"/>
      <c r="Y1297"/>
      <c r="Z1297"/>
      <c r="AA1297"/>
      <c r="AB1297"/>
      <c r="AC1297"/>
      <c r="AD1297"/>
      <c r="AE1297"/>
    </row>
    <row r="1298" spans="1:31">
      <c r="A1298"/>
      <c r="B1298"/>
      <c r="C1298"/>
      <c r="D1298"/>
      <c r="E1298"/>
      <c r="F1298"/>
      <c r="G1298"/>
      <c r="H1298"/>
      <c r="I1298"/>
      <c r="J1298"/>
      <c r="K1298"/>
      <c r="L1298"/>
      <c r="M1298"/>
      <c r="N1298"/>
      <c r="O1298"/>
      <c r="P1298"/>
      <c r="Q1298"/>
      <c r="R1298"/>
      <c r="S1298"/>
      <c r="T1298"/>
      <c r="U1298"/>
      <c r="V1298"/>
      <c r="W1298"/>
      <c r="X1298"/>
      <c r="Y1298"/>
      <c r="Z1298"/>
      <c r="AA1298"/>
      <c r="AB1298"/>
      <c r="AC1298"/>
      <c r="AD1298"/>
      <c r="AE1298"/>
    </row>
    <row r="1299" spans="1:31">
      <c r="A1299"/>
      <c r="B1299"/>
      <c r="C1299"/>
      <c r="D1299"/>
      <c r="E1299"/>
      <c r="F1299"/>
      <c r="G1299"/>
      <c r="H1299"/>
      <c r="I1299"/>
      <c r="J1299"/>
      <c r="K1299"/>
      <c r="L1299"/>
      <c r="M1299"/>
      <c r="N1299"/>
      <c r="O1299"/>
      <c r="P1299"/>
      <c r="Q1299"/>
      <c r="R1299"/>
      <c r="S1299"/>
      <c r="T1299"/>
      <c r="U1299"/>
      <c r="V1299"/>
      <c r="W1299"/>
      <c r="X1299"/>
      <c r="Y1299"/>
      <c r="Z1299"/>
      <c r="AA1299"/>
      <c r="AB1299"/>
      <c r="AC1299"/>
      <c r="AD1299"/>
      <c r="AE1299"/>
    </row>
    <row r="1300" spans="1:31">
      <c r="A1300"/>
      <c r="B1300"/>
      <c r="C1300"/>
      <c r="D1300"/>
      <c r="E1300"/>
      <c r="F1300"/>
      <c r="G1300"/>
      <c r="H1300"/>
      <c r="I1300"/>
      <c r="J1300"/>
      <c r="K1300"/>
      <c r="L1300"/>
      <c r="M1300"/>
      <c r="N1300"/>
      <c r="O1300"/>
      <c r="P1300"/>
      <c r="Q1300"/>
      <c r="R1300"/>
      <c r="S1300"/>
      <c r="T1300"/>
      <c r="U1300"/>
      <c r="V1300"/>
      <c r="W1300"/>
      <c r="X1300"/>
      <c r="Y1300"/>
      <c r="Z1300"/>
      <c r="AA1300"/>
      <c r="AB1300"/>
      <c r="AC1300"/>
      <c r="AD1300"/>
      <c r="AE1300"/>
    </row>
    <row r="1301" spans="1:31">
      <c r="A1301"/>
      <c r="B1301"/>
      <c r="C1301"/>
      <c r="D1301"/>
      <c r="E1301"/>
      <c r="F1301"/>
      <c r="G1301"/>
      <c r="H1301"/>
      <c r="I1301"/>
      <c r="J1301"/>
      <c r="K1301"/>
      <c r="L1301"/>
      <c r="M1301"/>
      <c r="N1301"/>
      <c r="O1301"/>
      <c r="P1301"/>
      <c r="Q1301"/>
      <c r="R1301"/>
      <c r="S1301"/>
      <c r="T1301"/>
      <c r="U1301"/>
      <c r="V1301"/>
      <c r="W1301"/>
      <c r="X1301"/>
      <c r="Y1301"/>
      <c r="Z1301"/>
      <c r="AA1301"/>
      <c r="AB1301"/>
      <c r="AC1301"/>
      <c r="AD1301"/>
      <c r="AE1301"/>
    </row>
    <row r="1302" spans="1:31">
      <c r="A1302"/>
      <c r="B1302"/>
      <c r="C1302"/>
      <c r="D1302"/>
      <c r="E1302"/>
      <c r="F1302"/>
      <c r="G1302"/>
      <c r="H1302"/>
      <c r="I1302"/>
      <c r="J1302"/>
      <c r="K1302"/>
      <c r="L1302"/>
      <c r="M1302"/>
      <c r="N1302"/>
      <c r="O1302"/>
      <c r="P1302"/>
      <c r="Q1302"/>
      <c r="R1302"/>
      <c r="S1302"/>
      <c r="T1302"/>
      <c r="U1302"/>
      <c r="V1302"/>
      <c r="W1302"/>
      <c r="X1302"/>
      <c r="Y1302"/>
      <c r="Z1302"/>
      <c r="AA1302"/>
      <c r="AB1302"/>
      <c r="AC1302"/>
      <c r="AD1302"/>
      <c r="AE1302"/>
    </row>
    <row r="1303" spans="1:31">
      <c r="A1303"/>
      <c r="B1303"/>
      <c r="C1303"/>
      <c r="D1303"/>
      <c r="E1303"/>
      <c r="F1303"/>
      <c r="G1303"/>
      <c r="H1303"/>
      <c r="I1303"/>
      <c r="J1303"/>
      <c r="K1303"/>
      <c r="L1303"/>
      <c r="M1303"/>
      <c r="N1303"/>
      <c r="O1303"/>
      <c r="P1303"/>
      <c r="Q1303"/>
      <c r="R1303"/>
      <c r="S1303"/>
      <c r="T1303"/>
      <c r="U1303"/>
      <c r="V1303"/>
      <c r="W1303"/>
      <c r="X1303"/>
      <c r="Y1303"/>
      <c r="Z1303"/>
      <c r="AA1303"/>
      <c r="AB1303"/>
      <c r="AC1303"/>
      <c r="AD1303"/>
      <c r="AE1303"/>
    </row>
    <row r="1304" spans="1:31">
      <c r="A1304"/>
      <c r="B1304"/>
      <c r="C1304"/>
      <c r="D1304"/>
      <c r="E1304"/>
      <c r="F1304"/>
      <c r="G1304"/>
      <c r="H1304"/>
      <c r="I1304"/>
      <c r="J1304"/>
      <c r="K1304"/>
      <c r="L1304"/>
      <c r="M1304"/>
      <c r="N1304"/>
      <c r="O1304"/>
      <c r="P1304"/>
      <c r="Q1304"/>
      <c r="R1304"/>
      <c r="S1304"/>
      <c r="T1304"/>
      <c r="U1304"/>
      <c r="V1304"/>
      <c r="W1304"/>
      <c r="X1304"/>
      <c r="Y1304"/>
      <c r="Z1304"/>
      <c r="AA1304"/>
      <c r="AB1304"/>
      <c r="AC1304"/>
      <c r="AD1304"/>
      <c r="AE1304"/>
    </row>
    <row r="1305" spans="1:31">
      <c r="A1305"/>
      <c r="B1305"/>
      <c r="C1305"/>
      <c r="D1305"/>
      <c r="E1305"/>
      <c r="F1305"/>
      <c r="G1305"/>
      <c r="H1305"/>
      <c r="I1305"/>
      <c r="J1305"/>
      <c r="K1305"/>
      <c r="L1305"/>
      <c r="M1305"/>
      <c r="N1305"/>
      <c r="O1305"/>
      <c r="P1305"/>
      <c r="Q1305"/>
      <c r="R1305"/>
      <c r="S1305"/>
      <c r="T1305"/>
      <c r="U1305"/>
      <c r="V1305"/>
      <c r="W1305"/>
      <c r="X1305"/>
      <c r="Y1305"/>
      <c r="Z1305"/>
      <c r="AA1305"/>
      <c r="AB1305"/>
      <c r="AC1305"/>
      <c r="AD1305"/>
      <c r="AE1305"/>
    </row>
    <row r="1306" spans="1:31">
      <c r="A1306"/>
      <c r="B1306"/>
      <c r="C1306"/>
      <c r="D1306"/>
      <c r="E1306"/>
      <c r="F1306"/>
      <c r="G1306"/>
      <c r="H1306"/>
      <c r="I1306"/>
      <c r="J1306"/>
      <c r="K1306"/>
      <c r="L1306"/>
      <c r="M1306"/>
      <c r="N1306"/>
      <c r="O1306"/>
      <c r="P1306"/>
      <c r="Q1306"/>
      <c r="R1306"/>
      <c r="S1306"/>
      <c r="T1306"/>
      <c r="U1306"/>
      <c r="V1306"/>
      <c r="W1306"/>
      <c r="X1306"/>
      <c r="Y1306"/>
      <c r="Z1306"/>
      <c r="AA1306"/>
      <c r="AB1306"/>
      <c r="AC1306"/>
      <c r="AD1306"/>
      <c r="AE1306"/>
    </row>
    <row r="1307" spans="1:31">
      <c r="A1307"/>
      <c r="B1307"/>
      <c r="C1307"/>
      <c r="D1307"/>
      <c r="E1307"/>
      <c r="F1307"/>
      <c r="G1307"/>
      <c r="H1307"/>
      <c r="I1307"/>
      <c r="J1307"/>
      <c r="K1307"/>
      <c r="L1307"/>
      <c r="M1307"/>
      <c r="N1307"/>
      <c r="O1307"/>
      <c r="P1307"/>
      <c r="Q1307"/>
      <c r="R1307"/>
      <c r="S1307"/>
      <c r="T1307"/>
      <c r="U1307"/>
      <c r="V1307"/>
      <c r="W1307"/>
      <c r="X1307"/>
      <c r="Y1307"/>
      <c r="Z1307"/>
      <c r="AA1307"/>
      <c r="AB1307"/>
      <c r="AC1307"/>
      <c r="AD1307"/>
      <c r="AE1307"/>
    </row>
    <row r="1308" spans="1:31">
      <c r="A1308"/>
      <c r="B1308"/>
      <c r="C1308"/>
      <c r="D1308"/>
      <c r="E1308"/>
      <c r="F1308"/>
      <c r="G1308"/>
      <c r="H1308"/>
      <c r="I1308"/>
      <c r="J1308"/>
      <c r="K1308"/>
      <c r="L1308"/>
      <c r="M1308"/>
      <c r="N1308"/>
      <c r="O1308"/>
      <c r="P1308"/>
      <c r="Q1308"/>
      <c r="R1308"/>
      <c r="S1308"/>
      <c r="T1308"/>
      <c r="U1308"/>
      <c r="V1308"/>
      <c r="W1308"/>
      <c r="X1308"/>
      <c r="Y1308"/>
      <c r="Z1308"/>
      <c r="AA1308"/>
      <c r="AB1308"/>
      <c r="AC1308"/>
      <c r="AD1308"/>
      <c r="AE1308"/>
    </row>
    <row r="1309" spans="1:31">
      <c r="A1309"/>
      <c r="B1309"/>
      <c r="C1309"/>
      <c r="D1309"/>
      <c r="E1309"/>
      <c r="F1309"/>
      <c r="G1309"/>
      <c r="H1309"/>
      <c r="I1309"/>
      <c r="J1309"/>
      <c r="K1309"/>
      <c r="L1309"/>
      <c r="M1309"/>
      <c r="N1309"/>
      <c r="O1309"/>
      <c r="P1309"/>
      <c r="Q1309"/>
      <c r="R1309"/>
      <c r="S1309"/>
      <c r="T1309"/>
      <c r="U1309"/>
      <c r="V1309"/>
      <c r="W1309"/>
      <c r="X1309"/>
      <c r="Y1309"/>
      <c r="Z1309"/>
      <c r="AA1309"/>
      <c r="AB1309"/>
      <c r="AC1309"/>
      <c r="AD1309"/>
      <c r="AE1309"/>
    </row>
    <row r="1310" spans="1:31">
      <c r="A1310"/>
      <c r="B1310"/>
      <c r="C1310"/>
      <c r="D1310"/>
      <c r="E1310"/>
      <c r="F1310"/>
      <c r="G1310"/>
      <c r="H1310"/>
      <c r="I1310"/>
      <c r="J1310"/>
      <c r="K1310"/>
      <c r="L1310"/>
      <c r="M1310"/>
      <c r="N1310"/>
      <c r="O1310"/>
      <c r="P1310"/>
      <c r="Q1310"/>
      <c r="R1310"/>
      <c r="S1310"/>
      <c r="T1310"/>
      <c r="U1310"/>
      <c r="V1310"/>
      <c r="W1310"/>
      <c r="X1310"/>
      <c r="Y1310"/>
      <c r="Z1310"/>
      <c r="AA1310"/>
      <c r="AB1310"/>
      <c r="AC1310"/>
      <c r="AD1310"/>
      <c r="AE1310"/>
    </row>
    <row r="1311" spans="1:31">
      <c r="A1311"/>
      <c r="B1311"/>
      <c r="C1311"/>
      <c r="D1311"/>
      <c r="E1311"/>
      <c r="F1311"/>
      <c r="G1311"/>
      <c r="H1311"/>
      <c r="I1311"/>
      <c r="J1311"/>
      <c r="K1311"/>
      <c r="L1311"/>
      <c r="M1311"/>
      <c r="N1311"/>
      <c r="O1311"/>
      <c r="P1311"/>
      <c r="Q1311"/>
      <c r="R1311"/>
      <c r="S1311"/>
      <c r="T1311"/>
      <c r="U1311"/>
      <c r="V1311"/>
      <c r="W1311"/>
      <c r="X1311"/>
      <c r="Y1311"/>
      <c r="Z1311"/>
      <c r="AA1311"/>
      <c r="AB1311"/>
      <c r="AC1311"/>
      <c r="AD1311"/>
      <c r="AE1311"/>
    </row>
    <row r="1312" spans="1:31">
      <c r="A1312"/>
      <c r="B1312"/>
      <c r="C1312"/>
      <c r="D1312"/>
      <c r="E1312"/>
      <c r="F1312"/>
      <c r="G1312"/>
      <c r="H1312"/>
      <c r="I1312"/>
      <c r="J1312"/>
      <c r="K1312"/>
      <c r="L1312"/>
      <c r="M1312"/>
      <c r="N1312"/>
      <c r="O1312"/>
      <c r="P1312"/>
      <c r="Q1312"/>
      <c r="R1312"/>
      <c r="S1312"/>
      <c r="T1312"/>
      <c r="U1312"/>
      <c r="V1312"/>
      <c r="W1312"/>
      <c r="X1312"/>
      <c r="Y1312"/>
      <c r="Z1312"/>
      <c r="AA1312"/>
      <c r="AB1312"/>
      <c r="AC1312"/>
      <c r="AD1312"/>
      <c r="AE1312"/>
    </row>
    <row r="1313" spans="1:31">
      <c r="A1313"/>
      <c r="B1313"/>
      <c r="C1313"/>
      <c r="D1313"/>
      <c r="E1313"/>
      <c r="F1313"/>
      <c r="G1313"/>
      <c r="H1313"/>
      <c r="I1313"/>
      <c r="J1313"/>
      <c r="K1313"/>
      <c r="L1313"/>
      <c r="M1313"/>
      <c r="N1313"/>
      <c r="O1313"/>
      <c r="P1313"/>
      <c r="Q1313"/>
      <c r="R1313"/>
      <c r="S1313"/>
      <c r="T1313"/>
      <c r="U1313"/>
      <c r="V1313"/>
      <c r="W1313"/>
      <c r="X1313"/>
      <c r="Y1313"/>
      <c r="Z1313"/>
      <c r="AA1313"/>
      <c r="AB1313"/>
      <c r="AC1313"/>
      <c r="AD1313"/>
      <c r="AE1313"/>
    </row>
    <row r="1314" spans="1:31">
      <c r="A1314"/>
      <c r="B1314"/>
      <c r="C1314"/>
      <c r="D1314"/>
      <c r="E1314"/>
      <c r="F1314"/>
      <c r="G1314"/>
      <c r="H1314"/>
      <c r="I1314"/>
      <c r="J1314"/>
      <c r="K1314"/>
      <c r="L1314"/>
      <c r="M1314"/>
      <c r="N1314"/>
      <c r="O1314"/>
      <c r="P1314"/>
      <c r="Q1314"/>
      <c r="R1314"/>
      <c r="S1314"/>
      <c r="T1314"/>
      <c r="U1314"/>
      <c r="V1314"/>
      <c r="W1314"/>
      <c r="X1314"/>
      <c r="Y1314"/>
      <c r="Z1314"/>
      <c r="AA1314"/>
      <c r="AB1314"/>
      <c r="AC1314"/>
      <c r="AD1314"/>
      <c r="AE1314"/>
    </row>
    <row r="1315" spans="1:31">
      <c r="A1315"/>
      <c r="B1315"/>
      <c r="C1315"/>
      <c r="D1315"/>
      <c r="E1315"/>
      <c r="F1315"/>
      <c r="G1315"/>
      <c r="H1315"/>
      <c r="I1315"/>
      <c r="J1315"/>
      <c r="K1315"/>
      <c r="L1315"/>
      <c r="M1315"/>
      <c r="N1315"/>
      <c r="O1315"/>
      <c r="P1315"/>
      <c r="Q1315"/>
      <c r="R1315"/>
      <c r="S1315"/>
      <c r="T1315"/>
      <c r="U1315"/>
      <c r="V1315"/>
      <c r="W1315"/>
      <c r="X1315"/>
      <c r="Y1315"/>
      <c r="Z1315"/>
      <c r="AA1315"/>
      <c r="AB1315"/>
      <c r="AC1315"/>
      <c r="AD1315"/>
      <c r="AE1315"/>
    </row>
    <row r="1316" spans="1:31">
      <c r="A1316"/>
      <c r="B1316"/>
      <c r="C1316"/>
      <c r="D1316"/>
      <c r="E1316"/>
      <c r="F1316"/>
      <c r="G1316"/>
      <c r="H1316"/>
      <c r="I1316"/>
      <c r="J1316"/>
      <c r="K1316"/>
      <c r="L1316"/>
      <c r="M1316"/>
      <c r="N1316"/>
      <c r="O1316"/>
      <c r="P1316"/>
      <c r="Q1316"/>
      <c r="R1316"/>
      <c r="S1316"/>
      <c r="T1316"/>
      <c r="U1316"/>
      <c r="V1316"/>
      <c r="W1316"/>
      <c r="X1316"/>
      <c r="Y1316"/>
      <c r="Z1316"/>
      <c r="AA1316"/>
      <c r="AB1316"/>
      <c r="AC1316"/>
      <c r="AD1316"/>
      <c r="AE1316"/>
    </row>
    <row r="1317" spans="1:31">
      <c r="A1317"/>
      <c r="B1317"/>
      <c r="C1317"/>
      <c r="D1317"/>
      <c r="E1317"/>
      <c r="F1317"/>
      <c r="G1317"/>
      <c r="H1317"/>
      <c r="I1317"/>
      <c r="J1317"/>
      <c r="K1317"/>
      <c r="L1317"/>
      <c r="M1317"/>
      <c r="N1317"/>
      <c r="O1317"/>
      <c r="P1317"/>
      <c r="Q1317"/>
      <c r="R1317"/>
      <c r="S1317"/>
      <c r="T1317"/>
      <c r="U1317"/>
      <c r="V1317"/>
      <c r="W1317"/>
      <c r="X1317"/>
      <c r="Y1317"/>
      <c r="Z1317"/>
      <c r="AA1317"/>
      <c r="AB1317"/>
      <c r="AC1317"/>
      <c r="AD1317"/>
      <c r="AE1317"/>
    </row>
    <row r="1318" spans="1:31">
      <c r="A1318"/>
      <c r="B1318"/>
      <c r="C1318"/>
      <c r="D1318"/>
      <c r="E1318"/>
      <c r="F1318"/>
      <c r="G1318"/>
      <c r="H1318"/>
      <c r="I1318"/>
      <c r="J1318"/>
      <c r="K1318"/>
      <c r="L1318"/>
      <c r="M1318"/>
      <c r="N1318"/>
      <c r="O1318"/>
      <c r="P1318"/>
      <c r="Q1318"/>
      <c r="R1318"/>
      <c r="S1318"/>
      <c r="T1318"/>
      <c r="U1318"/>
      <c r="V1318"/>
      <c r="W1318"/>
      <c r="X1318"/>
      <c r="Y1318"/>
      <c r="Z1318"/>
      <c r="AA1318"/>
      <c r="AB1318"/>
      <c r="AC1318"/>
      <c r="AD1318"/>
      <c r="AE1318"/>
    </row>
    <row r="1319" spans="1:31">
      <c r="A1319"/>
      <c r="B1319"/>
      <c r="C1319"/>
      <c r="D1319"/>
      <c r="E1319"/>
      <c r="F1319"/>
      <c r="G1319"/>
      <c r="H1319"/>
      <c r="I1319"/>
      <c r="J1319"/>
      <c r="K1319"/>
      <c r="L1319"/>
      <c r="M1319"/>
      <c r="N1319"/>
      <c r="O1319"/>
      <c r="P1319"/>
      <c r="Q1319"/>
      <c r="R1319"/>
      <c r="S1319"/>
      <c r="T1319"/>
      <c r="U1319"/>
      <c r="V1319"/>
      <c r="W1319"/>
      <c r="X1319"/>
      <c r="Y1319"/>
      <c r="Z1319"/>
      <c r="AA1319"/>
      <c r="AB1319"/>
      <c r="AC1319"/>
      <c r="AD1319"/>
      <c r="AE1319"/>
    </row>
    <row r="1320" spans="1:31">
      <c r="A1320"/>
      <c r="B1320"/>
      <c r="C1320"/>
      <c r="D1320"/>
      <c r="E1320"/>
      <c r="F1320"/>
      <c r="G1320"/>
      <c r="H1320"/>
      <c r="I1320"/>
      <c r="J1320"/>
      <c r="K1320"/>
      <c r="L1320"/>
      <c r="M1320"/>
      <c r="N1320"/>
      <c r="O1320"/>
      <c r="P1320"/>
      <c r="Q1320"/>
      <c r="R1320"/>
      <c r="S1320"/>
      <c r="T1320"/>
      <c r="U1320"/>
      <c r="V1320"/>
      <c r="W1320"/>
      <c r="X1320"/>
      <c r="Y1320"/>
      <c r="Z1320"/>
      <c r="AA1320"/>
      <c r="AB1320"/>
      <c r="AC1320"/>
      <c r="AD1320"/>
      <c r="AE1320"/>
    </row>
    <row r="1321" spans="1:31">
      <c r="A1321"/>
      <c r="B1321"/>
      <c r="C1321"/>
      <c r="D1321"/>
      <c r="E1321"/>
      <c r="F1321"/>
      <c r="G1321"/>
      <c r="H1321"/>
      <c r="I1321"/>
      <c r="J1321"/>
      <c r="K1321"/>
      <c r="L1321"/>
      <c r="M1321"/>
      <c r="N1321"/>
      <c r="O1321"/>
      <c r="P1321"/>
      <c r="Q1321"/>
      <c r="R1321"/>
      <c r="S1321"/>
      <c r="T1321"/>
      <c r="U1321"/>
      <c r="V1321"/>
      <c r="W1321"/>
      <c r="X1321"/>
      <c r="Y1321"/>
      <c r="Z1321"/>
      <c r="AA1321"/>
      <c r="AB1321"/>
      <c r="AC1321"/>
      <c r="AD1321"/>
      <c r="AE1321"/>
    </row>
    <row r="1322" spans="1:31">
      <c r="A1322"/>
      <c r="B1322"/>
      <c r="C1322"/>
      <c r="D1322"/>
      <c r="E1322"/>
      <c r="F1322"/>
      <c r="G1322"/>
      <c r="H1322"/>
      <c r="I1322"/>
      <c r="J1322"/>
      <c r="K1322"/>
      <c r="L1322"/>
      <c r="M1322"/>
      <c r="N1322"/>
      <c r="O1322"/>
      <c r="P1322"/>
      <c r="Q1322"/>
      <c r="R1322"/>
      <c r="S1322"/>
      <c r="T1322"/>
      <c r="U1322"/>
      <c r="V1322"/>
      <c r="W1322"/>
      <c r="X1322"/>
      <c r="Y1322"/>
      <c r="Z1322"/>
      <c r="AA1322"/>
      <c r="AB1322"/>
      <c r="AC1322"/>
      <c r="AD1322"/>
      <c r="AE1322"/>
    </row>
    <row r="1323" spans="1:31">
      <c r="A1323"/>
      <c r="B1323"/>
      <c r="C1323"/>
      <c r="D1323"/>
      <c r="E1323"/>
      <c r="F1323"/>
      <c r="G1323"/>
      <c r="H1323"/>
      <c r="I1323"/>
      <c r="J1323"/>
      <c r="K1323"/>
      <c r="L1323"/>
      <c r="M1323"/>
      <c r="N1323"/>
      <c r="O1323"/>
      <c r="P1323"/>
      <c r="Q1323"/>
      <c r="R1323"/>
      <c r="S1323"/>
      <c r="T1323"/>
      <c r="U1323"/>
      <c r="V1323"/>
      <c r="W1323"/>
      <c r="X1323"/>
      <c r="Y1323"/>
      <c r="Z1323"/>
      <c r="AA1323"/>
      <c r="AB1323"/>
      <c r="AC1323"/>
      <c r="AD1323"/>
      <c r="AE1323"/>
    </row>
    <row r="1324" spans="1:31">
      <c r="A1324"/>
      <c r="B1324"/>
      <c r="C1324"/>
      <c r="D1324"/>
      <c r="E1324"/>
      <c r="F1324"/>
      <c r="G1324"/>
      <c r="H1324"/>
      <c r="I1324"/>
      <c r="J1324"/>
      <c r="K1324"/>
      <c r="L1324"/>
      <c r="M1324"/>
      <c r="N1324"/>
      <c r="O1324"/>
      <c r="P1324"/>
      <c r="Q1324"/>
      <c r="R1324"/>
      <c r="S1324"/>
      <c r="T1324"/>
      <c r="U1324"/>
      <c r="V1324"/>
      <c r="W1324"/>
      <c r="X1324"/>
      <c r="Y1324"/>
      <c r="Z1324"/>
      <c r="AA1324"/>
      <c r="AB1324"/>
      <c r="AC1324"/>
      <c r="AD1324"/>
      <c r="AE1324"/>
    </row>
    <row r="1325" spans="1:31">
      <c r="A1325"/>
      <c r="B1325"/>
      <c r="C1325"/>
      <c r="D1325"/>
      <c r="E1325"/>
      <c r="F1325"/>
      <c r="G1325"/>
      <c r="H1325"/>
      <c r="I1325"/>
      <c r="J1325"/>
      <c r="K1325"/>
      <c r="L1325"/>
      <c r="M1325"/>
      <c r="N1325"/>
      <c r="O1325"/>
      <c r="P1325"/>
      <c r="Q1325"/>
      <c r="R1325"/>
      <c r="S1325"/>
      <c r="T1325"/>
      <c r="U1325"/>
      <c r="V1325"/>
      <c r="W1325"/>
      <c r="X1325"/>
      <c r="Y1325"/>
      <c r="Z1325"/>
      <c r="AA1325"/>
      <c r="AB1325"/>
      <c r="AC1325"/>
      <c r="AD1325"/>
      <c r="AE1325"/>
    </row>
    <row r="1326" spans="1:31">
      <c r="A1326"/>
      <c r="B1326"/>
      <c r="C1326"/>
      <c r="D1326"/>
      <c r="E1326"/>
      <c r="F1326"/>
      <c r="G1326"/>
      <c r="H1326"/>
      <c r="I1326"/>
      <c r="J1326"/>
      <c r="K1326"/>
      <c r="L1326"/>
      <c r="M1326"/>
      <c r="N1326"/>
      <c r="O1326"/>
      <c r="P1326"/>
      <c r="Q1326"/>
      <c r="R1326"/>
      <c r="S1326"/>
      <c r="T1326"/>
      <c r="U1326"/>
      <c r="V1326"/>
      <c r="W1326"/>
      <c r="X1326"/>
      <c r="Y1326"/>
      <c r="Z1326"/>
      <c r="AA1326"/>
      <c r="AB1326"/>
      <c r="AC1326"/>
      <c r="AD1326"/>
      <c r="AE1326"/>
    </row>
    <row r="1327" spans="1:31">
      <c r="A1327"/>
      <c r="B1327"/>
      <c r="C1327"/>
      <c r="D1327"/>
      <c r="E1327"/>
      <c r="F1327"/>
      <c r="G1327"/>
      <c r="H1327"/>
      <c r="I1327"/>
      <c r="J1327"/>
      <c r="K1327"/>
      <c r="L1327"/>
      <c r="M1327"/>
      <c r="N1327"/>
      <c r="O1327"/>
      <c r="P1327"/>
      <c r="Q1327"/>
      <c r="R1327"/>
      <c r="S1327"/>
      <c r="T1327"/>
      <c r="U1327"/>
      <c r="V1327"/>
      <c r="W1327"/>
      <c r="X1327"/>
      <c r="Y1327"/>
      <c r="Z1327"/>
      <c r="AA1327"/>
      <c r="AB1327"/>
      <c r="AC1327"/>
      <c r="AD1327"/>
      <c r="AE1327"/>
    </row>
    <row r="1328" spans="1:31">
      <c r="A1328"/>
      <c r="B1328"/>
      <c r="C1328"/>
      <c r="D1328"/>
      <c r="E1328"/>
      <c r="F1328"/>
      <c r="G1328"/>
      <c r="H1328"/>
      <c r="I1328"/>
      <c r="J1328"/>
      <c r="K1328"/>
      <c r="L1328"/>
      <c r="M1328"/>
      <c r="N1328"/>
      <c r="O1328"/>
      <c r="P1328"/>
      <c r="Q1328"/>
      <c r="R1328"/>
      <c r="S1328"/>
      <c r="T1328"/>
      <c r="U1328"/>
      <c r="V1328"/>
      <c r="W1328"/>
      <c r="X1328"/>
      <c r="Y1328"/>
      <c r="Z1328"/>
      <c r="AA1328"/>
      <c r="AB1328"/>
      <c r="AC1328"/>
      <c r="AD1328"/>
      <c r="AE1328"/>
    </row>
    <row r="1329" spans="1:31">
      <c r="A1329"/>
      <c r="B1329"/>
      <c r="C1329"/>
      <c r="D1329"/>
      <c r="E1329"/>
      <c r="F1329"/>
      <c r="G1329"/>
      <c r="H1329"/>
      <c r="I1329"/>
      <c r="J1329"/>
      <c r="K1329"/>
      <c r="L1329"/>
      <c r="M1329"/>
      <c r="N1329"/>
      <c r="O1329"/>
      <c r="P1329"/>
      <c r="Q1329"/>
      <c r="R1329"/>
      <c r="S1329"/>
      <c r="T1329"/>
      <c r="U1329"/>
      <c r="V1329"/>
      <c r="W1329"/>
      <c r="X1329"/>
      <c r="Y1329"/>
      <c r="Z1329"/>
      <c r="AA1329"/>
      <c r="AB1329"/>
      <c r="AC1329"/>
      <c r="AD1329"/>
      <c r="AE1329"/>
    </row>
    <row r="1330" spans="1:31">
      <c r="A1330"/>
      <c r="B1330"/>
      <c r="C1330"/>
      <c r="D1330"/>
      <c r="E1330"/>
      <c r="F1330"/>
      <c r="G1330"/>
      <c r="H1330"/>
      <c r="I1330"/>
      <c r="J1330"/>
      <c r="K1330"/>
      <c r="L1330"/>
      <c r="M1330"/>
      <c r="N1330"/>
      <c r="O1330"/>
      <c r="P1330"/>
      <c r="Q1330"/>
      <c r="R1330"/>
      <c r="S1330"/>
      <c r="T1330"/>
      <c r="U1330"/>
      <c r="V1330"/>
      <c r="W1330"/>
      <c r="X1330"/>
      <c r="Y1330"/>
      <c r="Z1330"/>
      <c r="AA1330"/>
      <c r="AB1330"/>
      <c r="AC1330"/>
      <c r="AD1330"/>
      <c r="AE1330"/>
    </row>
    <row r="1331" spans="1:31">
      <c r="A1331"/>
      <c r="B1331"/>
      <c r="C1331"/>
      <c r="D1331"/>
      <c r="E1331"/>
      <c r="F1331"/>
      <c r="G1331"/>
      <c r="H1331"/>
      <c r="I1331"/>
      <c r="J1331"/>
      <c r="K1331"/>
      <c r="L1331"/>
      <c r="M1331"/>
      <c r="N1331"/>
      <c r="O1331"/>
      <c r="P1331"/>
      <c r="Q1331"/>
      <c r="R1331"/>
      <c r="S1331"/>
      <c r="T1331"/>
      <c r="U1331"/>
      <c r="V1331"/>
      <c r="W1331"/>
      <c r="X1331"/>
      <c r="Y1331"/>
      <c r="Z1331"/>
      <c r="AA1331"/>
      <c r="AB1331"/>
      <c r="AC1331"/>
      <c r="AD1331"/>
      <c r="AE1331"/>
    </row>
    <row r="1332" spans="1:31">
      <c r="A1332"/>
      <c r="B1332"/>
      <c r="C1332"/>
      <c r="D1332"/>
      <c r="E1332"/>
      <c r="F1332"/>
      <c r="G1332"/>
      <c r="H1332"/>
      <c r="I1332"/>
      <c r="J1332"/>
      <c r="K1332"/>
      <c r="L1332"/>
      <c r="M1332"/>
      <c r="N1332"/>
      <c r="O1332"/>
      <c r="P1332"/>
      <c r="Q1332"/>
      <c r="R1332"/>
      <c r="S1332"/>
      <c r="T1332"/>
      <c r="U1332"/>
      <c r="V1332"/>
      <c r="W1332"/>
      <c r="X1332"/>
      <c r="Y1332"/>
      <c r="Z1332"/>
      <c r="AA1332"/>
      <c r="AB1332"/>
      <c r="AC1332"/>
      <c r="AD1332"/>
      <c r="AE1332"/>
    </row>
    <row r="1333" spans="1:31">
      <c r="A1333"/>
      <c r="B1333"/>
      <c r="C1333"/>
      <c r="D1333"/>
      <c r="E1333"/>
      <c r="F1333"/>
      <c r="G1333"/>
      <c r="H1333"/>
      <c r="I1333"/>
      <c r="J1333"/>
      <c r="K1333"/>
      <c r="L1333"/>
      <c r="M1333"/>
      <c r="N1333"/>
      <c r="O1333"/>
      <c r="P1333"/>
      <c r="Q1333"/>
      <c r="R1333"/>
      <c r="S1333"/>
      <c r="T1333"/>
      <c r="U1333"/>
      <c r="V1333"/>
      <c r="W1333"/>
      <c r="X1333"/>
      <c r="Y1333"/>
      <c r="Z1333"/>
      <c r="AA1333"/>
      <c r="AB1333"/>
      <c r="AC1333"/>
      <c r="AD1333"/>
      <c r="AE1333"/>
    </row>
    <row r="1334" spans="1:31">
      <c r="A1334"/>
      <c r="B1334"/>
      <c r="C1334"/>
      <c r="D1334"/>
      <c r="E1334"/>
      <c r="F1334"/>
      <c r="G1334"/>
      <c r="H1334"/>
      <c r="I1334"/>
      <c r="J1334"/>
      <c r="K1334"/>
      <c r="L1334"/>
      <c r="M1334"/>
      <c r="N1334"/>
      <c r="O1334"/>
      <c r="P1334"/>
      <c r="Q1334"/>
      <c r="R1334"/>
      <c r="S1334"/>
      <c r="T1334"/>
      <c r="U1334"/>
      <c r="V1334"/>
      <c r="W1334"/>
      <c r="X1334"/>
      <c r="Y1334"/>
      <c r="Z1334"/>
      <c r="AA1334"/>
      <c r="AB1334"/>
      <c r="AC1334"/>
      <c r="AD1334"/>
      <c r="AE1334"/>
    </row>
    <row r="1335" spans="1:31">
      <c r="A1335"/>
      <c r="B1335"/>
      <c r="C1335"/>
      <c r="D1335"/>
      <c r="E1335"/>
      <c r="F1335"/>
      <c r="G1335"/>
      <c r="H1335"/>
      <c r="I1335"/>
      <c r="J1335"/>
      <c r="K1335"/>
      <c r="L1335"/>
      <c r="M1335"/>
      <c r="N1335"/>
      <c r="O1335"/>
      <c r="P1335"/>
      <c r="Q1335"/>
      <c r="R1335"/>
      <c r="S1335"/>
      <c r="T1335"/>
      <c r="U1335"/>
      <c r="V1335"/>
      <c r="W1335"/>
      <c r="X1335"/>
      <c r="Y1335"/>
      <c r="Z1335"/>
      <c r="AA1335"/>
      <c r="AB1335"/>
      <c r="AC1335"/>
      <c r="AD1335"/>
      <c r="AE1335"/>
    </row>
    <row r="1336" spans="1:31">
      <c r="A1336"/>
      <c r="B1336"/>
      <c r="C1336"/>
      <c r="D1336"/>
      <c r="E1336"/>
      <c r="F1336"/>
      <c r="G1336"/>
      <c r="H1336"/>
      <c r="I1336"/>
      <c r="J1336"/>
      <c r="K1336"/>
      <c r="L1336"/>
      <c r="M1336"/>
      <c r="N1336"/>
      <c r="O1336"/>
      <c r="P1336"/>
      <c r="Q1336"/>
      <c r="R1336"/>
      <c r="S1336"/>
      <c r="T1336"/>
      <c r="U1336"/>
      <c r="V1336"/>
      <c r="W1336"/>
      <c r="X1336"/>
      <c r="Y1336"/>
      <c r="Z1336"/>
      <c r="AA1336"/>
      <c r="AB1336"/>
      <c r="AC1336"/>
      <c r="AD1336"/>
      <c r="AE1336"/>
    </row>
    <row r="1337" spans="1:31">
      <c r="A1337"/>
      <c r="B1337"/>
      <c r="C1337"/>
      <c r="D1337"/>
      <c r="E1337"/>
      <c r="F1337"/>
      <c r="G1337"/>
      <c r="H1337"/>
      <c r="I1337"/>
      <c r="J1337"/>
      <c r="K1337"/>
      <c r="L1337"/>
      <c r="M1337"/>
      <c r="N1337"/>
      <c r="O1337"/>
      <c r="P1337"/>
      <c r="Q1337"/>
      <c r="R1337"/>
      <c r="S1337"/>
      <c r="T1337"/>
      <c r="U1337"/>
      <c r="V1337"/>
      <c r="W1337"/>
      <c r="X1337"/>
      <c r="Y1337"/>
      <c r="Z1337"/>
      <c r="AA1337"/>
      <c r="AB1337"/>
      <c r="AC1337"/>
      <c r="AD1337"/>
      <c r="AE1337"/>
    </row>
    <row r="1338" spans="1:31">
      <c r="A1338"/>
      <c r="B1338"/>
      <c r="C1338"/>
      <c r="D1338"/>
      <c r="E1338"/>
      <c r="F1338"/>
      <c r="G1338"/>
      <c r="H1338"/>
      <c r="I1338"/>
      <c r="J1338"/>
      <c r="K1338"/>
      <c r="L1338"/>
      <c r="M1338"/>
      <c r="N1338"/>
      <c r="O1338"/>
      <c r="P1338"/>
      <c r="Q1338"/>
      <c r="R1338"/>
      <c r="S1338"/>
      <c r="T1338"/>
      <c r="U1338"/>
      <c r="V1338"/>
      <c r="W1338"/>
      <c r="X1338"/>
      <c r="Y1338"/>
      <c r="Z1338"/>
      <c r="AA1338"/>
      <c r="AB1338"/>
      <c r="AC1338"/>
      <c r="AD1338"/>
      <c r="AE1338"/>
    </row>
    <row r="1339" spans="1:31">
      <c r="A1339"/>
      <c r="B1339"/>
      <c r="C1339"/>
      <c r="D1339"/>
      <c r="E1339"/>
      <c r="F1339"/>
      <c r="G1339"/>
      <c r="H1339"/>
      <c r="I1339"/>
      <c r="J1339"/>
      <c r="K1339"/>
      <c r="L1339"/>
      <c r="M1339"/>
      <c r="N1339"/>
      <c r="O1339"/>
      <c r="P1339"/>
      <c r="Q1339"/>
      <c r="R1339"/>
      <c r="S1339"/>
      <c r="T1339"/>
      <c r="U1339"/>
      <c r="V1339"/>
      <c r="W1339"/>
      <c r="X1339"/>
      <c r="Y1339"/>
      <c r="Z1339"/>
      <c r="AA1339"/>
      <c r="AB1339"/>
      <c r="AC1339"/>
      <c r="AD1339"/>
      <c r="AE1339"/>
    </row>
    <row r="1340" spans="1:31">
      <c r="A1340"/>
      <c r="B1340"/>
      <c r="C1340"/>
      <c r="D1340"/>
      <c r="E1340"/>
      <c r="F1340"/>
      <c r="G1340"/>
      <c r="H1340"/>
      <c r="I1340"/>
      <c r="J1340"/>
      <c r="K1340"/>
      <c r="L1340"/>
      <c r="M1340"/>
      <c r="N1340"/>
      <c r="O1340"/>
      <c r="P1340"/>
      <c r="Q1340"/>
      <c r="R1340"/>
      <c r="S1340"/>
      <c r="T1340"/>
      <c r="U1340"/>
      <c r="V1340"/>
      <c r="W1340"/>
      <c r="X1340"/>
      <c r="Y1340"/>
      <c r="Z1340"/>
      <c r="AA1340"/>
      <c r="AB1340"/>
      <c r="AC1340"/>
      <c r="AD1340"/>
      <c r="AE1340"/>
    </row>
    <row r="1341" spans="1:31">
      <c r="A1341"/>
      <c r="B1341"/>
      <c r="C1341"/>
      <c r="D1341"/>
      <c r="E1341"/>
      <c r="F1341"/>
      <c r="G1341"/>
      <c r="H1341"/>
      <c r="I1341"/>
      <c r="J1341"/>
      <c r="K1341"/>
      <c r="L1341"/>
      <c r="M1341"/>
      <c r="N1341"/>
      <c r="O1341"/>
      <c r="P1341"/>
      <c r="Q1341"/>
      <c r="R1341"/>
      <c r="S1341"/>
      <c r="T1341"/>
      <c r="U1341"/>
      <c r="V1341"/>
      <c r="W1341"/>
      <c r="X1341"/>
      <c r="Y1341"/>
      <c r="Z1341"/>
      <c r="AA1341"/>
      <c r="AB1341"/>
      <c r="AC1341"/>
      <c r="AD1341"/>
      <c r="AE1341"/>
    </row>
    <row r="1342" spans="1:31">
      <c r="A1342"/>
      <c r="B1342"/>
      <c r="C1342"/>
      <c r="D1342"/>
      <c r="E1342"/>
      <c r="F1342"/>
      <c r="G1342"/>
      <c r="H1342"/>
      <c r="I1342"/>
      <c r="J1342"/>
      <c r="K1342"/>
      <c r="L1342"/>
      <c r="M1342"/>
      <c r="N1342"/>
      <c r="O1342"/>
      <c r="P1342"/>
      <c r="Q1342"/>
      <c r="R1342"/>
      <c r="S1342"/>
      <c r="T1342"/>
      <c r="U1342"/>
      <c r="V1342"/>
      <c r="W1342"/>
      <c r="X1342"/>
      <c r="Y1342"/>
      <c r="Z1342"/>
      <c r="AA1342"/>
      <c r="AB1342"/>
      <c r="AC1342"/>
      <c r="AD1342"/>
      <c r="AE1342"/>
    </row>
    <row r="1343" spans="1:31">
      <c r="A1343"/>
      <c r="B1343"/>
      <c r="C1343"/>
      <c r="D1343"/>
      <c r="E1343"/>
      <c r="F1343"/>
      <c r="G1343"/>
      <c r="H1343"/>
      <c r="I1343"/>
      <c r="J1343"/>
      <c r="K1343"/>
      <c r="L1343"/>
      <c r="M1343"/>
      <c r="N1343"/>
      <c r="O1343"/>
      <c r="P1343"/>
      <c r="Q1343"/>
      <c r="R1343"/>
      <c r="S1343"/>
      <c r="T1343"/>
      <c r="U1343"/>
      <c r="V1343"/>
      <c r="W1343"/>
      <c r="X1343"/>
      <c r="Y1343"/>
      <c r="Z1343"/>
      <c r="AA1343"/>
      <c r="AB1343"/>
      <c r="AC1343"/>
      <c r="AD1343"/>
      <c r="AE1343"/>
    </row>
    <row r="1344" spans="1:31">
      <c r="A1344"/>
      <c r="B1344"/>
      <c r="C1344"/>
      <c r="D1344"/>
      <c r="E1344"/>
      <c r="F1344"/>
      <c r="G1344"/>
      <c r="H1344"/>
      <c r="I1344"/>
      <c r="J1344"/>
      <c r="K1344"/>
      <c r="L1344"/>
      <c r="M1344"/>
      <c r="N1344"/>
      <c r="O1344"/>
      <c r="P1344"/>
      <c r="Q1344"/>
      <c r="R1344"/>
      <c r="S1344"/>
      <c r="T1344"/>
      <c r="U1344"/>
      <c r="V1344"/>
      <c r="W1344"/>
      <c r="X1344"/>
      <c r="Y1344"/>
      <c r="Z1344"/>
      <c r="AA1344"/>
      <c r="AB1344"/>
      <c r="AC1344"/>
      <c r="AD1344"/>
      <c r="AE1344"/>
    </row>
    <row r="1345" spans="1:31">
      <c r="A1345"/>
      <c r="B1345"/>
      <c r="C1345"/>
      <c r="D1345"/>
      <c r="E1345"/>
      <c r="F1345"/>
      <c r="G1345"/>
      <c r="H1345"/>
      <c r="I1345"/>
      <c r="J1345"/>
      <c r="K1345"/>
      <c r="L1345"/>
      <c r="M1345"/>
      <c r="N1345"/>
      <c r="O1345"/>
      <c r="P1345"/>
      <c r="Q1345"/>
      <c r="R1345"/>
      <c r="S1345"/>
      <c r="T1345"/>
      <c r="U1345"/>
      <c r="V1345"/>
      <c r="W1345"/>
      <c r="X1345"/>
      <c r="Y1345"/>
      <c r="Z1345"/>
      <c r="AA1345"/>
      <c r="AB1345"/>
      <c r="AC1345"/>
      <c r="AD1345"/>
      <c r="AE1345"/>
    </row>
    <row r="1346" spans="1:31">
      <c r="A1346"/>
      <c r="B1346"/>
      <c r="C1346"/>
      <c r="D1346"/>
      <c r="E1346"/>
      <c r="F1346"/>
      <c r="G1346"/>
      <c r="H1346"/>
      <c r="I1346"/>
      <c r="J1346"/>
      <c r="K1346"/>
      <c r="L1346"/>
      <c r="M1346"/>
      <c r="N1346"/>
      <c r="O1346"/>
      <c r="P1346"/>
      <c r="Q1346"/>
      <c r="R1346"/>
      <c r="S1346"/>
      <c r="T1346"/>
      <c r="U1346"/>
      <c r="V1346"/>
      <c r="W1346"/>
      <c r="X1346"/>
      <c r="Y1346"/>
      <c r="Z1346"/>
      <c r="AA1346"/>
      <c r="AB1346"/>
      <c r="AC1346"/>
      <c r="AD1346"/>
      <c r="AE1346"/>
    </row>
    <row r="1347" spans="1:31">
      <c r="A1347"/>
      <c r="B1347"/>
      <c r="C1347"/>
      <c r="D1347"/>
      <c r="E1347"/>
      <c r="F1347"/>
      <c r="G1347"/>
      <c r="H1347"/>
      <c r="I1347"/>
      <c r="J1347"/>
      <c r="K1347"/>
      <c r="L1347"/>
      <c r="M1347"/>
      <c r="N1347"/>
      <c r="O1347"/>
      <c r="P1347"/>
      <c r="Q1347"/>
      <c r="R1347"/>
      <c r="S1347"/>
      <c r="T1347"/>
      <c r="U1347"/>
      <c r="V1347"/>
      <c r="W1347"/>
      <c r="X1347"/>
      <c r="Y1347"/>
      <c r="Z1347"/>
      <c r="AA1347"/>
      <c r="AB1347"/>
      <c r="AC1347"/>
      <c r="AD1347"/>
      <c r="AE1347"/>
    </row>
    <row r="1348" spans="1:31">
      <c r="A1348"/>
      <c r="B1348"/>
      <c r="C1348"/>
      <c r="D1348"/>
      <c r="E1348"/>
      <c r="F1348"/>
      <c r="G1348"/>
      <c r="H1348"/>
      <c r="I1348"/>
      <c r="J1348"/>
      <c r="K1348"/>
      <c r="L1348"/>
      <c r="M1348"/>
      <c r="N1348"/>
      <c r="O1348"/>
      <c r="P1348"/>
      <c r="Q1348"/>
      <c r="R1348"/>
      <c r="S1348"/>
      <c r="T1348"/>
      <c r="U1348"/>
      <c r="V1348"/>
      <c r="W1348"/>
      <c r="X1348"/>
      <c r="Y1348"/>
      <c r="Z1348"/>
      <c r="AA1348"/>
      <c r="AB1348"/>
      <c r="AC1348"/>
      <c r="AD1348"/>
      <c r="AE1348"/>
    </row>
    <row r="1349" spans="1:31">
      <c r="A1349"/>
      <c r="B1349"/>
      <c r="C1349"/>
      <c r="D1349"/>
      <c r="E1349"/>
      <c r="F1349"/>
      <c r="G1349"/>
      <c r="H1349"/>
      <c r="I1349"/>
      <c r="J1349"/>
      <c r="K1349"/>
      <c r="L1349"/>
      <c r="M1349"/>
      <c r="N1349"/>
      <c r="O1349"/>
      <c r="P1349"/>
      <c r="Q1349"/>
      <c r="R1349"/>
      <c r="S1349"/>
      <c r="T1349"/>
      <c r="U1349"/>
      <c r="V1349"/>
      <c r="W1349"/>
      <c r="X1349"/>
      <c r="Y1349"/>
      <c r="Z1349"/>
      <c r="AA1349"/>
      <c r="AB1349"/>
      <c r="AC1349"/>
      <c r="AD1349"/>
      <c r="AE1349"/>
    </row>
    <row r="1350" spans="1:31">
      <c r="A1350"/>
      <c r="B1350"/>
      <c r="C1350"/>
      <c r="D1350"/>
      <c r="E1350"/>
      <c r="F1350"/>
      <c r="G1350"/>
      <c r="H1350"/>
      <c r="I1350"/>
      <c r="J1350"/>
      <c r="K1350"/>
      <c r="L1350"/>
      <c r="M1350"/>
      <c r="N1350"/>
      <c r="O1350"/>
      <c r="P1350"/>
      <c r="Q1350"/>
      <c r="R1350"/>
      <c r="S1350"/>
      <c r="T1350"/>
      <c r="U1350"/>
      <c r="V1350"/>
      <c r="W1350"/>
      <c r="X1350"/>
      <c r="Y1350"/>
      <c r="Z1350"/>
      <c r="AA1350"/>
      <c r="AB1350"/>
      <c r="AC1350"/>
      <c r="AD1350"/>
      <c r="AE1350"/>
    </row>
    <row r="1351" spans="1:31">
      <c r="A1351"/>
      <c r="B1351"/>
      <c r="C1351"/>
      <c r="D1351"/>
      <c r="E1351"/>
      <c r="F1351"/>
      <c r="G1351"/>
      <c r="H1351"/>
      <c r="I1351"/>
      <c r="J1351"/>
      <c r="K1351"/>
      <c r="L1351"/>
      <c r="M1351"/>
      <c r="N1351"/>
      <c r="O1351"/>
      <c r="P1351"/>
      <c r="Q1351"/>
      <c r="R1351"/>
      <c r="S1351"/>
      <c r="T1351"/>
      <c r="U1351"/>
      <c r="V1351"/>
      <c r="W1351"/>
      <c r="X1351"/>
      <c r="Y1351"/>
      <c r="Z1351"/>
      <c r="AA1351"/>
      <c r="AB1351"/>
      <c r="AC1351"/>
      <c r="AD1351"/>
      <c r="AE1351"/>
    </row>
    <row r="1352" spans="1:31">
      <c r="A1352"/>
      <c r="B1352"/>
      <c r="C1352"/>
      <c r="D1352"/>
      <c r="E1352"/>
      <c r="F1352"/>
      <c r="G1352"/>
      <c r="H1352"/>
      <c r="I1352"/>
      <c r="J1352"/>
      <c r="K1352"/>
      <c r="L1352"/>
      <c r="M1352"/>
      <c r="N1352"/>
      <c r="O1352"/>
      <c r="P1352"/>
      <c r="Q1352"/>
      <c r="R1352"/>
      <c r="S1352"/>
      <c r="T1352"/>
      <c r="U1352"/>
      <c r="V1352"/>
      <c r="W1352"/>
      <c r="X1352"/>
      <c r="Y1352"/>
      <c r="Z1352"/>
      <c r="AA1352"/>
      <c r="AB1352"/>
      <c r="AC1352"/>
      <c r="AD1352"/>
      <c r="AE1352"/>
    </row>
    <row r="1353" spans="1:31">
      <c r="A1353"/>
      <c r="B1353"/>
      <c r="C1353"/>
      <c r="D1353"/>
      <c r="E1353"/>
      <c r="F1353"/>
      <c r="G1353"/>
      <c r="H1353"/>
      <c r="I1353"/>
      <c r="J1353"/>
      <c r="K1353"/>
      <c r="L1353"/>
      <c r="M1353"/>
      <c r="N1353"/>
      <c r="O1353"/>
      <c r="P1353"/>
      <c r="Q1353"/>
      <c r="R1353"/>
      <c r="S1353"/>
      <c r="T1353"/>
      <c r="U1353"/>
      <c r="V1353"/>
      <c r="W1353"/>
      <c r="X1353"/>
      <c r="Y1353"/>
      <c r="Z1353"/>
      <c r="AA1353"/>
      <c r="AB1353"/>
      <c r="AC1353"/>
      <c r="AD1353"/>
      <c r="AE1353"/>
    </row>
    <row r="1354" spans="1:31">
      <c r="A1354"/>
      <c r="B1354"/>
      <c r="C1354"/>
      <c r="D1354"/>
      <c r="E1354"/>
      <c r="F1354"/>
      <c r="G1354"/>
      <c r="H1354"/>
      <c r="I1354"/>
      <c r="J1354"/>
      <c r="K1354"/>
      <c r="L1354"/>
      <c r="M1354"/>
      <c r="N1354"/>
      <c r="O1354"/>
      <c r="P1354"/>
      <c r="Q1354"/>
      <c r="R1354"/>
      <c r="S1354"/>
      <c r="T1354"/>
      <c r="U1354"/>
      <c r="V1354"/>
      <c r="W1354"/>
      <c r="X1354"/>
      <c r="Y1354"/>
      <c r="Z1354"/>
      <c r="AA1354"/>
      <c r="AB1354"/>
      <c r="AC1354"/>
      <c r="AD1354"/>
      <c r="AE1354"/>
    </row>
    <row r="1355" spans="1:31">
      <c r="A1355"/>
      <c r="B1355"/>
      <c r="C1355"/>
      <c r="D1355"/>
      <c r="E1355"/>
      <c r="F1355"/>
      <c r="G1355"/>
      <c r="H1355"/>
      <c r="I1355"/>
      <c r="J1355"/>
      <c r="K1355"/>
      <c r="L1355"/>
      <c r="M1355"/>
      <c r="N1355"/>
      <c r="O1355"/>
      <c r="P1355"/>
      <c r="Q1355"/>
      <c r="R1355"/>
      <c r="S1355"/>
      <c r="T1355"/>
      <c r="U1355"/>
      <c r="V1355"/>
      <c r="W1355"/>
      <c r="X1355"/>
      <c r="Y1355"/>
      <c r="Z1355"/>
      <c r="AA1355"/>
      <c r="AB1355"/>
      <c r="AC1355"/>
      <c r="AD1355"/>
      <c r="AE1355"/>
    </row>
    <row r="1356" spans="1:31">
      <c r="A1356"/>
      <c r="B1356"/>
      <c r="C1356"/>
      <c r="D1356"/>
      <c r="E1356"/>
      <c r="F1356"/>
      <c r="G1356"/>
      <c r="H1356"/>
      <c r="I1356"/>
      <c r="J1356"/>
      <c r="K1356"/>
      <c r="L1356"/>
      <c r="M1356"/>
      <c r="N1356"/>
      <c r="O1356"/>
      <c r="P1356"/>
      <c r="Q1356"/>
      <c r="R1356"/>
      <c r="S1356"/>
      <c r="T1356"/>
      <c r="U1356"/>
      <c r="V1356"/>
      <c r="W1356"/>
      <c r="X1356"/>
      <c r="Y1356"/>
      <c r="Z1356"/>
      <c r="AA1356"/>
      <c r="AB1356"/>
      <c r="AC1356"/>
      <c r="AD1356"/>
      <c r="AE1356"/>
    </row>
    <row r="1357" spans="1:31">
      <c r="A1357"/>
      <c r="B1357"/>
      <c r="C1357"/>
      <c r="D1357"/>
      <c r="E1357"/>
      <c r="F1357"/>
      <c r="G1357"/>
      <c r="H1357"/>
      <c r="I1357"/>
      <c r="J1357"/>
      <c r="K1357"/>
      <c r="L1357"/>
      <c r="M1357"/>
      <c r="N1357"/>
      <c r="O1357"/>
      <c r="P1357"/>
      <c r="Q1357"/>
      <c r="R1357"/>
      <c r="S1357"/>
      <c r="T1357"/>
      <c r="U1357"/>
      <c r="V1357"/>
      <c r="W1357"/>
      <c r="X1357"/>
      <c r="Y1357"/>
      <c r="Z1357"/>
      <c r="AA1357"/>
      <c r="AB1357"/>
      <c r="AC1357"/>
      <c r="AD1357"/>
      <c r="AE1357"/>
    </row>
    <row r="1358" spans="1:31">
      <c r="A1358"/>
      <c r="B1358"/>
      <c r="C1358"/>
      <c r="D1358"/>
      <c r="E1358"/>
      <c r="F1358"/>
      <c r="G1358"/>
      <c r="H1358"/>
      <c r="I1358"/>
      <c r="J1358"/>
      <c r="K1358"/>
      <c r="L1358"/>
      <c r="M1358"/>
      <c r="N1358"/>
      <c r="O1358"/>
      <c r="P1358"/>
      <c r="Q1358"/>
      <c r="R1358"/>
      <c r="S1358"/>
      <c r="T1358"/>
      <c r="U1358"/>
      <c r="V1358"/>
      <c r="W1358"/>
      <c r="X1358"/>
      <c r="Y1358"/>
      <c r="Z1358"/>
      <c r="AA1358"/>
      <c r="AB1358"/>
      <c r="AC1358"/>
      <c r="AD1358"/>
      <c r="AE1358"/>
    </row>
    <row r="1359" spans="1:31">
      <c r="A1359"/>
      <c r="B1359"/>
      <c r="C1359"/>
      <c r="D1359"/>
      <c r="E1359"/>
      <c r="F1359"/>
      <c r="G1359"/>
      <c r="H1359"/>
      <c r="I1359"/>
      <c r="J1359"/>
      <c r="K1359"/>
      <c r="L1359"/>
      <c r="M1359"/>
      <c r="N1359"/>
      <c r="O1359"/>
      <c r="P1359"/>
      <c r="Q1359"/>
      <c r="R1359"/>
      <c r="S1359"/>
      <c r="T1359"/>
      <c r="U1359"/>
      <c r="V1359"/>
      <c r="W1359"/>
      <c r="X1359"/>
      <c r="Y1359"/>
      <c r="Z1359"/>
      <c r="AA1359"/>
      <c r="AB1359"/>
      <c r="AC1359"/>
      <c r="AD1359"/>
      <c r="AE1359"/>
    </row>
    <row r="1360" spans="1:31">
      <c r="A1360"/>
      <c r="B1360"/>
      <c r="C1360"/>
      <c r="D1360"/>
      <c r="E1360"/>
      <c r="F1360"/>
      <c r="G1360"/>
      <c r="H1360"/>
      <c r="I1360"/>
      <c r="J1360"/>
      <c r="K1360"/>
      <c r="L1360"/>
      <c r="M1360"/>
      <c r="N1360"/>
      <c r="O1360"/>
      <c r="P1360"/>
      <c r="Q1360"/>
      <c r="R1360"/>
      <c r="S1360"/>
      <c r="T1360"/>
      <c r="U1360"/>
      <c r="V1360"/>
      <c r="W1360"/>
      <c r="X1360"/>
      <c r="Y1360"/>
      <c r="Z1360"/>
      <c r="AA1360"/>
      <c r="AB1360"/>
      <c r="AC1360"/>
      <c r="AD1360"/>
      <c r="AE1360"/>
    </row>
    <row r="1361" spans="1:31">
      <c r="A1361"/>
      <c r="B1361"/>
      <c r="C1361"/>
      <c r="D1361"/>
      <c r="E1361"/>
      <c r="F1361"/>
      <c r="G1361"/>
      <c r="H1361"/>
      <c r="I1361"/>
      <c r="J1361"/>
      <c r="K1361"/>
      <c r="L1361"/>
      <c r="M1361"/>
      <c r="N1361"/>
      <c r="O1361"/>
      <c r="P1361"/>
      <c r="Q1361"/>
      <c r="R1361"/>
      <c r="S1361"/>
      <c r="T1361"/>
      <c r="U1361"/>
      <c r="V1361"/>
      <c r="W1361"/>
      <c r="X1361"/>
      <c r="Y1361"/>
      <c r="Z1361"/>
      <c r="AA1361"/>
      <c r="AB1361"/>
      <c r="AC1361"/>
      <c r="AD1361"/>
      <c r="AE1361"/>
    </row>
    <row r="1362" spans="1:31">
      <c r="A1362"/>
      <c r="B1362"/>
      <c r="C1362"/>
      <c r="D1362"/>
      <c r="E1362"/>
      <c r="F1362"/>
      <c r="G1362"/>
      <c r="H1362"/>
      <c r="I1362"/>
      <c r="J1362"/>
      <c r="K1362"/>
      <c r="L1362"/>
      <c r="M1362"/>
      <c r="N1362"/>
      <c r="O1362"/>
      <c r="P1362"/>
      <c r="Q1362"/>
      <c r="R1362"/>
      <c r="S1362"/>
      <c r="T1362"/>
      <c r="U1362"/>
      <c r="V1362"/>
      <c r="W1362"/>
      <c r="X1362"/>
      <c r="Y1362"/>
      <c r="Z1362"/>
      <c r="AA1362"/>
      <c r="AB1362"/>
      <c r="AC1362"/>
      <c r="AD1362"/>
      <c r="AE1362"/>
    </row>
    <row r="1363" spans="1:31">
      <c r="A1363"/>
      <c r="B1363"/>
      <c r="C1363"/>
      <c r="D1363"/>
      <c r="E1363"/>
      <c r="F1363"/>
      <c r="G1363"/>
      <c r="H1363"/>
      <c r="I1363"/>
      <c r="J1363"/>
      <c r="K1363"/>
      <c r="L1363"/>
      <c r="M1363"/>
      <c r="N1363"/>
      <c r="O1363"/>
      <c r="P1363"/>
      <c r="Q1363"/>
      <c r="R1363"/>
      <c r="S1363"/>
      <c r="T1363"/>
      <c r="U1363"/>
      <c r="V1363"/>
      <c r="W1363"/>
      <c r="X1363"/>
      <c r="Y1363"/>
      <c r="Z1363"/>
      <c r="AA1363"/>
      <c r="AB1363"/>
      <c r="AC1363"/>
      <c r="AD1363"/>
      <c r="AE1363"/>
    </row>
    <row r="1364" spans="1:31">
      <c r="A1364"/>
      <c r="B1364"/>
      <c r="C1364"/>
      <c r="D1364"/>
      <c r="E1364"/>
      <c r="F1364"/>
      <c r="G1364"/>
      <c r="H1364"/>
      <c r="I1364"/>
      <c r="J1364"/>
      <c r="K1364"/>
      <c r="L1364"/>
      <c r="M1364"/>
      <c r="N1364"/>
      <c r="O1364"/>
      <c r="P1364"/>
      <c r="Q1364"/>
      <c r="R1364"/>
      <c r="S1364"/>
      <c r="T1364"/>
      <c r="U1364"/>
      <c r="V1364"/>
      <c r="W1364"/>
      <c r="X1364"/>
      <c r="Y1364"/>
      <c r="Z1364"/>
      <c r="AA1364"/>
      <c r="AB1364"/>
      <c r="AC1364"/>
      <c r="AD1364"/>
      <c r="AE1364"/>
    </row>
    <row r="1365" spans="1:31">
      <c r="A1365"/>
      <c r="B1365"/>
      <c r="C1365"/>
      <c r="D1365"/>
      <c r="E1365"/>
      <c r="F1365"/>
      <c r="G1365"/>
      <c r="H1365"/>
      <c r="I1365"/>
      <c r="J1365"/>
      <c r="K1365"/>
      <c r="L1365"/>
      <c r="M1365"/>
      <c r="N1365"/>
      <c r="O1365"/>
      <c r="P1365"/>
      <c r="Q1365"/>
      <c r="R1365"/>
      <c r="S1365"/>
      <c r="T1365"/>
      <c r="U1365"/>
      <c r="V1365"/>
      <c r="W1365"/>
      <c r="X1365"/>
      <c r="Y1365"/>
      <c r="Z1365"/>
      <c r="AA1365"/>
      <c r="AB1365"/>
      <c r="AC1365"/>
      <c r="AD1365"/>
      <c r="AE1365"/>
    </row>
    <row r="1366" spans="1:31">
      <c r="A1366"/>
      <c r="B1366"/>
      <c r="C1366"/>
      <c r="D1366"/>
      <c r="E1366"/>
      <c r="F1366"/>
      <c r="G1366"/>
      <c r="H1366"/>
      <c r="I1366"/>
      <c r="J1366"/>
      <c r="K1366"/>
      <c r="L1366"/>
      <c r="M1366"/>
      <c r="N1366"/>
      <c r="O1366"/>
      <c r="P1366"/>
      <c r="Q1366"/>
      <c r="R1366"/>
      <c r="S1366"/>
      <c r="T1366"/>
      <c r="U1366"/>
      <c r="V1366"/>
      <c r="W1366"/>
      <c r="X1366"/>
      <c r="Y1366"/>
      <c r="Z1366"/>
      <c r="AA1366"/>
      <c r="AB1366"/>
      <c r="AC1366"/>
      <c r="AD1366"/>
      <c r="AE1366"/>
    </row>
    <row r="1367" spans="1:31">
      <c r="A1367"/>
      <c r="B1367"/>
      <c r="C1367"/>
      <c r="D1367"/>
      <c r="E1367"/>
      <c r="F1367"/>
      <c r="G1367"/>
      <c r="H1367"/>
      <c r="I1367"/>
      <c r="J1367"/>
      <c r="K1367"/>
      <c r="L1367"/>
      <c r="M1367"/>
      <c r="N1367"/>
      <c r="O1367"/>
      <c r="P1367"/>
      <c r="Q1367"/>
      <c r="R1367"/>
      <c r="S1367"/>
      <c r="T1367"/>
      <c r="U1367"/>
      <c r="V1367"/>
      <c r="W1367"/>
      <c r="X1367"/>
      <c r="Y1367"/>
      <c r="Z1367"/>
      <c r="AA1367"/>
      <c r="AB1367"/>
      <c r="AC1367"/>
      <c r="AD1367"/>
      <c r="AE1367"/>
    </row>
    <row r="1368" spans="1:31">
      <c r="A1368"/>
      <c r="B1368"/>
      <c r="C1368"/>
      <c r="D1368"/>
      <c r="E1368"/>
      <c r="F1368"/>
      <c r="G1368"/>
      <c r="H1368"/>
      <c r="I1368"/>
      <c r="J1368"/>
      <c r="K1368"/>
      <c r="L1368"/>
      <c r="M1368"/>
      <c r="N1368"/>
      <c r="O1368"/>
      <c r="P1368"/>
      <c r="Q1368"/>
      <c r="R1368"/>
      <c r="S1368"/>
      <c r="T1368"/>
      <c r="U1368"/>
      <c r="V1368"/>
      <c r="W1368"/>
      <c r="X1368"/>
      <c r="Y1368"/>
      <c r="Z1368"/>
      <c r="AA1368"/>
      <c r="AB1368"/>
      <c r="AC1368"/>
      <c r="AD1368"/>
      <c r="AE1368"/>
    </row>
    <row r="1369" spans="1:31">
      <c r="A1369"/>
      <c r="B1369"/>
      <c r="C1369"/>
      <c r="D1369"/>
      <c r="E1369"/>
      <c r="F1369"/>
      <c r="G1369"/>
      <c r="H1369"/>
      <c r="I1369"/>
      <c r="J1369"/>
      <c r="K1369"/>
      <c r="L1369"/>
      <c r="M1369"/>
      <c r="N1369"/>
      <c r="O1369"/>
      <c r="P1369"/>
      <c r="Q1369"/>
      <c r="R1369"/>
      <c r="S1369"/>
      <c r="T1369"/>
      <c r="U1369"/>
      <c r="V1369"/>
      <c r="W1369"/>
      <c r="X1369"/>
      <c r="Y1369"/>
      <c r="Z1369"/>
      <c r="AA1369"/>
      <c r="AB1369"/>
      <c r="AC1369"/>
      <c r="AD1369"/>
      <c r="AE1369"/>
    </row>
    <row r="1370" spans="1:31">
      <c r="A1370"/>
      <c r="B1370"/>
      <c r="C1370"/>
      <c r="D1370"/>
      <c r="E1370"/>
      <c r="F1370"/>
      <c r="G1370"/>
      <c r="H1370"/>
      <c r="I1370"/>
      <c r="J1370"/>
      <c r="K1370"/>
      <c r="L1370"/>
      <c r="M1370"/>
      <c r="N1370"/>
      <c r="O1370"/>
      <c r="P1370"/>
      <c r="Q1370"/>
      <c r="R1370"/>
      <c r="S1370"/>
      <c r="T1370"/>
      <c r="U1370"/>
      <c r="V1370"/>
      <c r="W1370"/>
      <c r="X1370"/>
      <c r="Y1370"/>
      <c r="Z1370"/>
      <c r="AA1370"/>
      <c r="AB1370"/>
      <c r="AC1370"/>
      <c r="AD1370"/>
      <c r="AE1370"/>
    </row>
    <row r="1371" spans="1:31">
      <c r="A1371"/>
      <c r="B1371"/>
      <c r="C1371"/>
      <c r="D1371"/>
      <c r="E1371"/>
      <c r="F1371"/>
      <c r="G1371"/>
      <c r="H1371"/>
      <c r="I1371"/>
      <c r="J1371"/>
      <c r="K1371"/>
      <c r="L1371"/>
      <c r="M1371"/>
      <c r="N1371"/>
      <c r="O1371"/>
      <c r="P1371"/>
      <c r="Q1371"/>
      <c r="R1371"/>
      <c r="S1371"/>
      <c r="T1371"/>
      <c r="U1371"/>
      <c r="V1371"/>
      <c r="W1371"/>
      <c r="X1371"/>
      <c r="Y1371"/>
      <c r="Z1371"/>
      <c r="AA1371"/>
      <c r="AB1371"/>
      <c r="AC1371"/>
      <c r="AD1371"/>
      <c r="AE1371"/>
    </row>
    <row r="1372" spans="1:31">
      <c r="A1372"/>
      <c r="B1372"/>
      <c r="C1372"/>
      <c r="D1372"/>
      <c r="E1372"/>
      <c r="F1372"/>
      <c r="G1372"/>
      <c r="H1372"/>
      <c r="I1372"/>
      <c r="J1372"/>
      <c r="K1372"/>
      <c r="L1372"/>
      <c r="M1372"/>
      <c r="N1372"/>
      <c r="O1372"/>
      <c r="P1372"/>
      <c r="Q1372"/>
      <c r="R1372"/>
      <c r="S1372"/>
      <c r="T1372"/>
      <c r="U1372"/>
      <c r="V1372"/>
      <c r="W1372"/>
      <c r="X1372"/>
      <c r="Y1372"/>
      <c r="Z1372"/>
      <c r="AA1372"/>
      <c r="AB1372"/>
      <c r="AC1372"/>
      <c r="AD1372"/>
      <c r="AE1372"/>
    </row>
    <row r="1373" spans="1:31">
      <c r="A1373"/>
      <c r="B1373"/>
      <c r="C1373"/>
      <c r="D1373"/>
      <c r="E1373"/>
      <c r="F1373"/>
      <c r="G1373"/>
      <c r="H1373"/>
      <c r="I1373"/>
      <c r="J1373"/>
      <c r="K1373"/>
      <c r="L1373"/>
      <c r="M1373"/>
      <c r="N1373"/>
      <c r="O1373"/>
      <c r="P1373"/>
      <c r="Q1373"/>
      <c r="R1373"/>
      <c r="S1373"/>
      <c r="T1373"/>
      <c r="U1373"/>
      <c r="V1373"/>
      <c r="W1373"/>
      <c r="X1373"/>
      <c r="Y1373"/>
      <c r="Z1373"/>
      <c r="AA1373"/>
      <c r="AB1373"/>
      <c r="AC1373"/>
      <c r="AD1373"/>
      <c r="AE1373"/>
    </row>
    <row r="1374" spans="1:31">
      <c r="A1374"/>
      <c r="B1374"/>
      <c r="C1374"/>
      <c r="D1374"/>
      <c r="E1374"/>
      <c r="F1374"/>
      <c r="G1374"/>
      <c r="H1374"/>
      <c r="I1374"/>
      <c r="J1374"/>
      <c r="K1374"/>
      <c r="L1374"/>
      <c r="M1374"/>
      <c r="N1374"/>
      <c r="O1374"/>
      <c r="P1374"/>
      <c r="Q1374"/>
      <c r="R1374"/>
      <c r="S1374"/>
      <c r="T1374"/>
      <c r="U1374"/>
      <c r="V1374"/>
      <c r="W1374"/>
      <c r="X1374"/>
      <c r="Y1374"/>
      <c r="Z1374"/>
      <c r="AA1374"/>
      <c r="AB1374"/>
      <c r="AC1374"/>
      <c r="AD1374"/>
      <c r="AE1374"/>
    </row>
    <row r="1375" spans="1:31">
      <c r="A1375"/>
      <c r="B1375"/>
      <c r="C1375"/>
      <c r="D1375"/>
      <c r="E1375"/>
      <c r="F1375"/>
      <c r="G1375"/>
      <c r="H1375"/>
      <c r="I1375"/>
      <c r="J1375"/>
      <c r="K1375"/>
      <c r="L1375"/>
      <c r="M1375"/>
      <c r="N1375"/>
      <c r="O1375"/>
      <c r="P1375"/>
      <c r="Q1375"/>
      <c r="R1375"/>
      <c r="S1375"/>
      <c r="T1375"/>
      <c r="U1375"/>
      <c r="V1375"/>
      <c r="W1375"/>
      <c r="X1375"/>
      <c r="Y1375"/>
      <c r="Z1375"/>
      <c r="AA1375"/>
      <c r="AB1375"/>
      <c r="AC1375"/>
      <c r="AD1375"/>
      <c r="AE1375"/>
    </row>
    <row r="1376" spans="1:31">
      <c r="A1376"/>
      <c r="B1376"/>
      <c r="C1376"/>
      <c r="D1376"/>
      <c r="E1376"/>
      <c r="F1376"/>
      <c r="G1376"/>
      <c r="H1376"/>
      <c r="I1376"/>
      <c r="J1376"/>
      <c r="K1376"/>
      <c r="L1376"/>
      <c r="M1376"/>
      <c r="N1376"/>
      <c r="O1376"/>
      <c r="P1376"/>
      <c r="Q1376"/>
      <c r="R1376"/>
      <c r="S1376"/>
      <c r="T1376"/>
      <c r="U1376"/>
      <c r="V1376"/>
      <c r="W1376"/>
      <c r="X1376"/>
      <c r="Y1376"/>
      <c r="Z1376"/>
      <c r="AA1376"/>
      <c r="AB1376"/>
      <c r="AC1376"/>
      <c r="AD1376"/>
      <c r="AE1376"/>
    </row>
    <row r="1377" spans="1:31">
      <c r="A1377"/>
      <c r="B1377"/>
      <c r="C1377"/>
      <c r="D1377"/>
      <c r="E1377"/>
      <c r="F1377"/>
      <c r="G1377"/>
      <c r="H1377"/>
      <c r="I1377"/>
      <c r="J1377"/>
      <c r="K1377"/>
      <c r="L1377"/>
      <c r="M1377"/>
      <c r="N1377"/>
      <c r="O1377"/>
      <c r="P1377"/>
      <c r="Q1377"/>
      <c r="R1377"/>
      <c r="S1377"/>
      <c r="T1377"/>
      <c r="U1377"/>
      <c r="V1377"/>
      <c r="W1377"/>
      <c r="X1377"/>
      <c r="Y1377"/>
      <c r="Z1377"/>
      <c r="AA1377"/>
      <c r="AB1377"/>
      <c r="AC1377"/>
      <c r="AD1377"/>
      <c r="AE1377"/>
    </row>
    <row r="1378" spans="1:31">
      <c r="A1378"/>
      <c r="B1378"/>
      <c r="C1378"/>
      <c r="D1378"/>
      <c r="E1378"/>
      <c r="F1378"/>
      <c r="G1378"/>
      <c r="H1378"/>
      <c r="I1378"/>
      <c r="J1378"/>
      <c r="K1378"/>
      <c r="L1378"/>
      <c r="M1378"/>
      <c r="N1378"/>
      <c r="O1378"/>
      <c r="P1378"/>
      <c r="Q1378"/>
      <c r="R1378"/>
      <c r="S1378"/>
      <c r="T1378"/>
      <c r="U1378"/>
      <c r="V1378"/>
      <c r="W1378"/>
      <c r="X1378"/>
      <c r="Y1378"/>
      <c r="Z1378"/>
      <c r="AA1378"/>
      <c r="AB1378"/>
      <c r="AC1378"/>
      <c r="AD1378"/>
      <c r="AE1378"/>
    </row>
    <row r="1379" spans="1:31">
      <c r="A1379"/>
      <c r="B1379"/>
      <c r="C1379"/>
      <c r="D1379"/>
      <c r="E1379"/>
      <c r="F1379"/>
      <c r="G1379"/>
      <c r="H1379"/>
      <c r="I1379"/>
      <c r="J1379"/>
      <c r="K1379"/>
      <c r="L1379"/>
      <c r="M1379"/>
      <c r="N1379"/>
      <c r="O1379"/>
      <c r="P1379"/>
      <c r="Q1379"/>
      <c r="R1379"/>
      <c r="S1379"/>
      <c r="T1379"/>
      <c r="U1379"/>
      <c r="V1379"/>
      <c r="W1379"/>
      <c r="X1379"/>
      <c r="Y1379"/>
      <c r="Z1379"/>
      <c r="AA1379"/>
      <c r="AB1379"/>
      <c r="AC1379"/>
      <c r="AD1379"/>
      <c r="AE1379"/>
    </row>
    <row r="1380" spans="1:31">
      <c r="A1380"/>
      <c r="B1380"/>
      <c r="C1380"/>
      <c r="D1380"/>
      <c r="E1380"/>
      <c r="F1380"/>
      <c r="G1380"/>
      <c r="H1380"/>
      <c r="I1380"/>
      <c r="J1380"/>
      <c r="K1380"/>
      <c r="L1380"/>
      <c r="M1380"/>
      <c r="N1380"/>
      <c r="O1380"/>
      <c r="P1380"/>
      <c r="Q1380"/>
      <c r="R1380"/>
      <c r="S1380"/>
      <c r="T1380"/>
      <c r="U1380"/>
      <c r="V1380"/>
      <c r="W1380"/>
      <c r="X1380"/>
      <c r="Y1380"/>
      <c r="Z1380"/>
      <c r="AA1380"/>
      <c r="AB1380"/>
      <c r="AC1380"/>
      <c r="AD1380"/>
      <c r="AE1380"/>
    </row>
    <row r="1381" spans="1:31">
      <c r="A1381"/>
      <c r="B1381"/>
      <c r="C1381"/>
      <c r="D1381"/>
      <c r="E1381"/>
      <c r="F1381"/>
      <c r="G1381"/>
      <c r="H1381"/>
      <c r="I1381"/>
      <c r="J1381"/>
      <c r="K1381"/>
      <c r="L1381"/>
      <c r="M1381"/>
      <c r="N1381"/>
      <c r="O1381"/>
      <c r="P1381"/>
      <c r="Q1381"/>
      <c r="R1381"/>
      <c r="S1381"/>
      <c r="T1381"/>
      <c r="U1381"/>
      <c r="V1381"/>
      <c r="W1381"/>
      <c r="X1381"/>
      <c r="Y1381"/>
      <c r="Z1381"/>
      <c r="AA1381"/>
      <c r="AB1381"/>
      <c r="AC1381"/>
      <c r="AD1381"/>
      <c r="AE1381"/>
    </row>
    <row r="1382" spans="1:31">
      <c r="A1382"/>
      <c r="B1382"/>
      <c r="C1382"/>
      <c r="D1382"/>
      <c r="E1382"/>
      <c r="F1382"/>
      <c r="G1382"/>
      <c r="H1382"/>
      <c r="I1382"/>
      <c r="J1382"/>
      <c r="K1382"/>
      <c r="L1382"/>
      <c r="M1382"/>
      <c r="N1382"/>
      <c r="O1382"/>
      <c r="P1382"/>
      <c r="Q1382"/>
      <c r="R1382"/>
      <c r="S1382"/>
      <c r="T1382"/>
      <c r="U1382"/>
      <c r="V1382"/>
      <c r="W1382"/>
      <c r="X1382"/>
      <c r="Y1382"/>
      <c r="Z1382"/>
      <c r="AA1382"/>
      <c r="AB1382"/>
      <c r="AC1382"/>
      <c r="AD1382"/>
      <c r="AE1382"/>
    </row>
    <row r="1383" spans="1:31">
      <c r="A1383"/>
      <c r="B1383"/>
      <c r="C1383"/>
      <c r="D1383"/>
      <c r="E1383"/>
      <c r="F1383"/>
      <c r="G1383"/>
      <c r="H1383"/>
      <c r="I1383"/>
      <c r="J1383"/>
      <c r="K1383"/>
      <c r="L1383"/>
      <c r="M1383"/>
      <c r="N1383"/>
      <c r="O1383"/>
      <c r="P1383"/>
      <c r="Q1383"/>
      <c r="R1383"/>
      <c r="S1383"/>
      <c r="T1383"/>
      <c r="U1383"/>
      <c r="V1383"/>
      <c r="W1383"/>
      <c r="X1383"/>
      <c r="Y1383"/>
      <c r="Z1383"/>
      <c r="AA1383"/>
      <c r="AB1383"/>
      <c r="AC1383"/>
      <c r="AD1383"/>
      <c r="AE1383"/>
    </row>
    <row r="1384" spans="1:31">
      <c r="A1384"/>
      <c r="B1384"/>
      <c r="C1384"/>
      <c r="D1384"/>
      <c r="E1384"/>
      <c r="F1384"/>
      <c r="G1384"/>
      <c r="H1384"/>
      <c r="I1384"/>
      <c r="J1384"/>
      <c r="K1384"/>
      <c r="L1384"/>
      <c r="M1384"/>
      <c r="N1384"/>
      <c r="O1384"/>
      <c r="P1384"/>
      <c r="Q1384"/>
      <c r="R1384"/>
      <c r="S1384"/>
      <c r="T1384"/>
      <c r="U1384"/>
      <c r="V1384"/>
      <c r="W1384"/>
      <c r="X1384"/>
      <c r="Y1384"/>
      <c r="Z1384"/>
      <c r="AA1384"/>
      <c r="AB1384"/>
      <c r="AC1384"/>
      <c r="AD1384"/>
      <c r="AE1384"/>
    </row>
    <row r="1385" spans="1:31">
      <c r="A1385"/>
      <c r="B1385"/>
      <c r="C1385"/>
      <c r="D1385"/>
      <c r="E1385"/>
      <c r="F1385"/>
      <c r="G1385"/>
      <c r="H1385"/>
      <c r="I1385"/>
      <c r="J1385"/>
      <c r="K1385"/>
      <c r="L1385"/>
      <c r="M1385"/>
      <c r="N1385"/>
      <c r="O1385"/>
      <c r="P1385"/>
      <c r="Q1385"/>
      <c r="R1385"/>
      <c r="S1385"/>
      <c r="T1385"/>
      <c r="U1385"/>
      <c r="V1385"/>
      <c r="W1385"/>
      <c r="X1385"/>
      <c r="Y1385"/>
      <c r="Z1385"/>
      <c r="AA1385"/>
      <c r="AB1385"/>
      <c r="AC1385"/>
      <c r="AD1385"/>
      <c r="AE1385"/>
    </row>
    <row r="1386" spans="1:31">
      <c r="A1386"/>
      <c r="B1386"/>
      <c r="C1386"/>
      <c r="D1386"/>
      <c r="E1386"/>
      <c r="F1386"/>
      <c r="G1386"/>
      <c r="H1386"/>
      <c r="I1386"/>
      <c r="J1386"/>
      <c r="K1386"/>
      <c r="L1386"/>
      <c r="M1386"/>
      <c r="N1386"/>
      <c r="O1386"/>
      <c r="P1386"/>
      <c r="Q1386"/>
      <c r="R1386"/>
      <c r="S1386"/>
      <c r="T1386"/>
      <c r="U1386"/>
      <c r="V1386"/>
      <c r="W1386"/>
      <c r="X1386"/>
      <c r="Y1386"/>
      <c r="Z1386"/>
      <c r="AA1386"/>
      <c r="AB1386"/>
      <c r="AC1386"/>
      <c r="AD1386"/>
      <c r="AE1386"/>
    </row>
    <row r="1387" spans="1:31">
      <c r="A1387"/>
      <c r="B1387"/>
      <c r="C1387"/>
      <c r="D1387"/>
      <c r="E1387"/>
      <c r="F1387"/>
      <c r="G1387"/>
      <c r="H1387"/>
      <c r="I1387"/>
      <c r="J1387"/>
      <c r="K1387"/>
      <c r="L1387"/>
      <c r="M1387"/>
      <c r="N1387"/>
      <c r="O1387"/>
      <c r="P1387"/>
      <c r="Q1387"/>
      <c r="R1387"/>
      <c r="S1387"/>
      <c r="T1387"/>
      <c r="U1387"/>
      <c r="V1387"/>
      <c r="W1387"/>
      <c r="X1387"/>
      <c r="Y1387"/>
      <c r="Z1387"/>
      <c r="AA1387"/>
      <c r="AB1387"/>
      <c r="AC1387"/>
      <c r="AD1387"/>
      <c r="AE1387"/>
    </row>
    <row r="1388" spans="1:31">
      <c r="A1388"/>
      <c r="B1388"/>
      <c r="C1388"/>
      <c r="D1388"/>
      <c r="E1388"/>
      <c r="F1388"/>
      <c r="G1388"/>
      <c r="H1388"/>
      <c r="I1388"/>
      <c r="J1388"/>
      <c r="K1388"/>
      <c r="L1388"/>
      <c r="M1388"/>
      <c r="N1388"/>
      <c r="O1388"/>
      <c r="P1388"/>
      <c r="Q1388"/>
      <c r="R1388"/>
      <c r="S1388"/>
      <c r="T1388"/>
      <c r="U1388"/>
      <c r="V1388"/>
      <c r="W1388"/>
      <c r="X1388"/>
      <c r="Y1388"/>
      <c r="Z1388"/>
      <c r="AA1388"/>
      <c r="AB1388"/>
      <c r="AC1388"/>
      <c r="AD1388"/>
      <c r="AE1388"/>
    </row>
    <row r="1389" spans="1:31">
      <c r="A1389"/>
      <c r="B1389"/>
      <c r="C1389"/>
      <c r="D1389"/>
      <c r="E1389"/>
      <c r="F1389"/>
      <c r="G1389"/>
      <c r="H1389"/>
      <c r="I1389"/>
      <c r="J1389"/>
      <c r="K1389"/>
      <c r="L1389"/>
      <c r="M1389"/>
      <c r="N1389"/>
      <c r="O1389"/>
      <c r="P1389"/>
      <c r="Q1389"/>
      <c r="R1389"/>
      <c r="S1389"/>
      <c r="T1389"/>
      <c r="U1389"/>
      <c r="V1389"/>
      <c r="W1389"/>
      <c r="X1389"/>
      <c r="Y1389"/>
      <c r="Z1389"/>
      <c r="AA1389"/>
      <c r="AB1389"/>
      <c r="AC1389"/>
      <c r="AD1389"/>
      <c r="AE1389"/>
    </row>
    <row r="1390" spans="1:31">
      <c r="A1390"/>
      <c r="B1390"/>
      <c r="C1390"/>
      <c r="D1390"/>
      <c r="E1390"/>
      <c r="F1390"/>
      <c r="G1390"/>
      <c r="H1390"/>
      <c r="I1390"/>
      <c r="J1390"/>
      <c r="K1390"/>
      <c r="L1390"/>
      <c r="M1390"/>
      <c r="N1390"/>
      <c r="O1390"/>
      <c r="P1390"/>
      <c r="Q1390"/>
      <c r="R1390"/>
      <c r="S1390"/>
      <c r="T1390"/>
      <c r="U1390"/>
      <c r="V1390"/>
      <c r="W1390"/>
      <c r="X1390"/>
      <c r="Y1390"/>
      <c r="Z1390"/>
      <c r="AA1390"/>
      <c r="AB1390"/>
      <c r="AC1390"/>
      <c r="AD1390"/>
      <c r="AE1390"/>
    </row>
    <row r="1391" spans="1:31">
      <c r="A1391"/>
      <c r="B1391"/>
      <c r="C1391"/>
      <c r="D1391"/>
      <c r="E1391"/>
      <c r="F1391"/>
      <c r="G1391"/>
      <c r="H1391"/>
      <c r="I1391"/>
      <c r="J1391"/>
      <c r="K1391"/>
      <c r="L1391"/>
      <c r="M1391"/>
      <c r="N1391"/>
      <c r="O1391"/>
      <c r="P1391"/>
      <c r="Q1391"/>
      <c r="R1391"/>
      <c r="S1391"/>
      <c r="T1391"/>
      <c r="U1391"/>
      <c r="V1391"/>
      <c r="W1391"/>
      <c r="X1391"/>
      <c r="Y1391"/>
      <c r="Z1391"/>
      <c r="AA1391"/>
      <c r="AB1391"/>
      <c r="AC1391"/>
      <c r="AD1391"/>
      <c r="AE1391"/>
    </row>
    <row r="1392" spans="1:31">
      <c r="A1392"/>
      <c r="B1392"/>
      <c r="C1392"/>
      <c r="D1392"/>
      <c r="E1392"/>
      <c r="F1392"/>
      <c r="G1392"/>
      <c r="H1392"/>
      <c r="I1392"/>
      <c r="J1392"/>
      <c r="K1392"/>
      <c r="L1392"/>
      <c r="M1392"/>
      <c r="N1392"/>
      <c r="O1392"/>
      <c r="P1392"/>
      <c r="Q1392"/>
      <c r="R1392"/>
      <c r="S1392"/>
      <c r="T1392"/>
      <c r="U1392"/>
      <c r="V1392"/>
      <c r="W1392"/>
      <c r="X1392"/>
      <c r="Y1392"/>
      <c r="Z1392"/>
      <c r="AA1392"/>
      <c r="AB1392"/>
      <c r="AC1392"/>
      <c r="AD1392"/>
      <c r="AE1392"/>
    </row>
    <row r="1393" spans="1:31">
      <c r="A1393"/>
      <c r="B1393"/>
      <c r="C1393"/>
      <c r="D1393"/>
      <c r="E1393"/>
      <c r="F1393"/>
      <c r="G1393"/>
      <c r="H1393"/>
      <c r="I1393"/>
      <c r="J1393"/>
      <c r="K1393"/>
      <c r="L1393"/>
      <c r="M1393"/>
      <c r="N1393"/>
      <c r="O1393"/>
      <c r="P1393"/>
      <c r="Q1393"/>
      <c r="R1393"/>
      <c r="S1393"/>
      <c r="T1393"/>
      <c r="U1393"/>
      <c r="V1393"/>
      <c r="W1393"/>
      <c r="X1393"/>
      <c r="Y1393"/>
      <c r="Z1393"/>
      <c r="AA1393"/>
      <c r="AB1393"/>
      <c r="AC1393"/>
      <c r="AD1393"/>
      <c r="AE1393"/>
    </row>
    <row r="1394" spans="1:31">
      <c r="A1394"/>
      <c r="B1394"/>
      <c r="C1394"/>
      <c r="D1394"/>
      <c r="E1394"/>
      <c r="F1394"/>
      <c r="G1394"/>
      <c r="H1394"/>
      <c r="I1394"/>
      <c r="J1394"/>
      <c r="K1394"/>
      <c r="L1394"/>
      <c r="M1394"/>
      <c r="N1394"/>
      <c r="O1394"/>
      <c r="P1394"/>
      <c r="Q1394"/>
      <c r="R1394"/>
      <c r="S1394"/>
      <c r="T1394"/>
      <c r="U1394"/>
      <c r="V1394"/>
      <c r="W1394"/>
      <c r="X1394"/>
      <c r="Y1394"/>
      <c r="Z1394"/>
      <c r="AA1394"/>
      <c r="AB1394"/>
      <c r="AC1394"/>
      <c r="AD1394"/>
      <c r="AE1394"/>
    </row>
    <row r="1395" spans="1:31">
      <c r="A1395"/>
      <c r="B1395"/>
      <c r="C1395"/>
      <c r="D1395"/>
      <c r="E1395"/>
      <c r="F1395"/>
      <c r="G1395"/>
      <c r="H1395"/>
      <c r="I1395"/>
      <c r="J1395"/>
      <c r="K1395"/>
      <c r="L1395"/>
      <c r="M1395"/>
      <c r="N1395"/>
      <c r="O1395"/>
      <c r="P1395"/>
      <c r="Q1395"/>
      <c r="R1395"/>
      <c r="S1395"/>
      <c r="T1395"/>
      <c r="U1395"/>
      <c r="V1395"/>
      <c r="W1395"/>
      <c r="X1395"/>
      <c r="Y1395"/>
      <c r="Z1395"/>
      <c r="AA1395"/>
      <c r="AB1395"/>
      <c r="AC1395"/>
      <c r="AD1395"/>
      <c r="AE1395"/>
    </row>
    <row r="1396" spans="1:31">
      <c r="A1396"/>
      <c r="B1396"/>
      <c r="C1396"/>
      <c r="D1396"/>
      <c r="E1396"/>
      <c r="F1396"/>
      <c r="G1396"/>
      <c r="H1396"/>
      <c r="I1396"/>
      <c r="J1396"/>
      <c r="K1396"/>
      <c r="L1396"/>
      <c r="M1396"/>
      <c r="N1396"/>
      <c r="O1396"/>
      <c r="P1396"/>
      <c r="Q1396"/>
      <c r="R1396"/>
      <c r="S1396"/>
      <c r="T1396"/>
      <c r="U1396"/>
      <c r="V1396"/>
      <c r="W1396"/>
      <c r="X1396"/>
      <c r="Y1396"/>
      <c r="Z1396"/>
      <c r="AA1396"/>
      <c r="AB1396"/>
      <c r="AC1396"/>
      <c r="AD1396"/>
      <c r="AE1396"/>
    </row>
    <row r="1397" spans="1:31">
      <c r="A1397"/>
      <c r="B1397"/>
      <c r="C1397"/>
      <c r="D1397"/>
      <c r="E1397"/>
      <c r="F1397"/>
      <c r="G1397"/>
      <c r="H1397"/>
      <c r="I1397"/>
      <c r="J1397"/>
      <c r="K1397"/>
      <c r="L1397"/>
      <c r="M1397"/>
      <c r="N1397"/>
      <c r="O1397"/>
      <c r="P1397"/>
      <c r="Q1397"/>
      <c r="R1397"/>
      <c r="S1397"/>
      <c r="T1397"/>
      <c r="U1397"/>
      <c r="V1397"/>
      <c r="W1397"/>
      <c r="X1397"/>
      <c r="Y1397"/>
      <c r="Z1397"/>
      <c r="AA1397"/>
      <c r="AB1397"/>
      <c r="AC1397"/>
      <c r="AD1397"/>
      <c r="AE1397"/>
    </row>
    <row r="1398" spans="1:31">
      <c r="A1398"/>
      <c r="B1398"/>
      <c r="C1398"/>
      <c r="D1398"/>
      <c r="E1398"/>
      <c r="F1398"/>
      <c r="G1398"/>
      <c r="H1398"/>
      <c r="I1398"/>
      <c r="J1398"/>
      <c r="K1398"/>
      <c r="L1398"/>
      <c r="M1398"/>
      <c r="N1398"/>
      <c r="O1398"/>
      <c r="P1398"/>
      <c r="Q1398"/>
      <c r="R1398"/>
      <c r="S1398"/>
      <c r="T1398"/>
      <c r="U1398"/>
      <c r="V1398"/>
      <c r="W1398"/>
      <c r="X1398"/>
      <c r="Y1398"/>
      <c r="Z1398"/>
      <c r="AA1398"/>
      <c r="AB1398"/>
      <c r="AC1398"/>
      <c r="AD1398"/>
      <c r="AE1398"/>
    </row>
    <row r="1399" spans="1:31">
      <c r="A1399"/>
      <c r="B1399"/>
      <c r="C1399"/>
      <c r="D1399"/>
      <c r="E1399"/>
      <c r="F1399"/>
      <c r="G1399"/>
      <c r="H1399"/>
      <c r="I1399"/>
      <c r="J1399"/>
      <c r="K1399"/>
      <c r="L1399"/>
      <c r="M1399"/>
      <c r="N1399"/>
      <c r="O1399"/>
      <c r="P1399"/>
      <c r="Q1399"/>
      <c r="R1399"/>
      <c r="S1399"/>
      <c r="T1399"/>
      <c r="U1399"/>
      <c r="V1399"/>
      <c r="W1399"/>
      <c r="X1399"/>
      <c r="Y1399"/>
      <c r="Z1399"/>
      <c r="AA1399"/>
      <c r="AB1399"/>
      <c r="AC1399"/>
      <c r="AD1399"/>
      <c r="AE1399"/>
    </row>
    <row r="1400" spans="1:31">
      <c r="A1400"/>
      <c r="B1400"/>
      <c r="C1400"/>
      <c r="D1400"/>
      <c r="E1400"/>
      <c r="F1400"/>
      <c r="G1400"/>
      <c r="H1400"/>
      <c r="I1400"/>
      <c r="J1400"/>
      <c r="K1400"/>
      <c r="L1400"/>
      <c r="M1400"/>
      <c r="N1400"/>
      <c r="O1400"/>
      <c r="P1400"/>
      <c r="Q1400"/>
      <c r="R1400"/>
      <c r="S1400"/>
      <c r="T1400"/>
      <c r="U1400"/>
      <c r="V1400"/>
      <c r="W1400"/>
      <c r="X1400"/>
      <c r="Y1400"/>
      <c r="Z1400"/>
      <c r="AA1400"/>
      <c r="AB1400"/>
      <c r="AC1400"/>
      <c r="AD1400"/>
      <c r="AE1400"/>
    </row>
    <row r="1401" spans="1:31">
      <c r="A1401"/>
      <c r="B1401"/>
      <c r="C1401"/>
      <c r="D1401"/>
      <c r="E1401"/>
      <c r="F1401"/>
      <c r="G1401"/>
      <c r="H1401"/>
      <c r="I1401"/>
      <c r="J1401"/>
      <c r="K1401"/>
      <c r="L1401"/>
      <c r="M1401"/>
      <c r="N1401"/>
      <c r="O1401"/>
      <c r="P1401"/>
      <c r="Q1401"/>
      <c r="R1401"/>
      <c r="S1401"/>
      <c r="T1401"/>
      <c r="U1401"/>
      <c r="V1401"/>
      <c r="W1401"/>
      <c r="X1401"/>
      <c r="Y1401"/>
      <c r="Z1401"/>
      <c r="AA1401"/>
      <c r="AB1401"/>
      <c r="AC1401"/>
      <c r="AD1401"/>
      <c r="AE1401"/>
    </row>
    <row r="1402" spans="1:31">
      <c r="A1402"/>
      <c r="B1402"/>
      <c r="C1402"/>
      <c r="D1402"/>
      <c r="E1402"/>
      <c r="F1402"/>
      <c r="G1402"/>
      <c r="H1402"/>
      <c r="I1402"/>
      <c r="J1402"/>
      <c r="K1402"/>
      <c r="L1402"/>
      <c r="M1402"/>
      <c r="N1402"/>
      <c r="O1402"/>
      <c r="P1402"/>
      <c r="Q1402"/>
      <c r="R1402"/>
      <c r="S1402"/>
      <c r="T1402"/>
      <c r="U1402"/>
      <c r="V1402"/>
      <c r="W1402"/>
      <c r="X1402"/>
      <c r="Y1402"/>
      <c r="Z1402"/>
      <c r="AA1402"/>
      <c r="AB1402"/>
      <c r="AC1402"/>
      <c r="AD1402"/>
      <c r="AE1402"/>
    </row>
    <row r="1403" spans="1:31">
      <c r="A1403"/>
      <c r="B1403"/>
      <c r="C1403"/>
      <c r="D1403"/>
      <c r="E1403"/>
      <c r="F1403"/>
      <c r="G1403"/>
      <c r="H1403"/>
      <c r="I1403"/>
      <c r="J1403"/>
      <c r="K1403"/>
      <c r="L1403"/>
      <c r="M1403"/>
      <c r="N1403"/>
      <c r="O1403"/>
      <c r="P1403"/>
      <c r="Q1403"/>
      <c r="R1403"/>
      <c r="S1403"/>
      <c r="T1403"/>
      <c r="U1403"/>
      <c r="V1403"/>
      <c r="W1403"/>
      <c r="X1403"/>
      <c r="Y1403"/>
      <c r="Z1403"/>
      <c r="AA1403"/>
      <c r="AB1403"/>
      <c r="AC1403"/>
      <c r="AD1403"/>
      <c r="AE1403"/>
    </row>
    <row r="1404" spans="1:31">
      <c r="A1404"/>
      <c r="B1404"/>
      <c r="C1404"/>
      <c r="D1404"/>
      <c r="E1404"/>
      <c r="F1404"/>
      <c r="G1404"/>
      <c r="H1404"/>
      <c r="I1404"/>
      <c r="J1404"/>
      <c r="K1404"/>
      <c r="L1404"/>
      <c r="M1404"/>
      <c r="N1404"/>
      <c r="O1404"/>
      <c r="P1404"/>
      <c r="Q1404"/>
      <c r="R1404"/>
      <c r="S1404"/>
      <c r="T1404"/>
      <c r="U1404"/>
      <c r="V1404"/>
      <c r="W1404"/>
      <c r="X1404"/>
      <c r="Y1404"/>
      <c r="Z1404"/>
      <c r="AA1404"/>
      <c r="AB1404"/>
      <c r="AC1404"/>
      <c r="AD1404"/>
      <c r="AE1404"/>
    </row>
    <row r="1405" spans="1:31">
      <c r="A1405"/>
      <c r="B1405"/>
      <c r="C1405"/>
      <c r="D1405"/>
      <c r="E1405"/>
      <c r="F1405"/>
      <c r="G1405"/>
      <c r="H1405"/>
      <c r="I1405"/>
      <c r="J1405"/>
      <c r="K1405"/>
      <c r="L1405"/>
      <c r="M1405"/>
      <c r="N1405"/>
      <c r="O1405"/>
      <c r="P1405"/>
      <c r="Q1405"/>
      <c r="R1405"/>
      <c r="S1405"/>
      <c r="T1405"/>
      <c r="U1405"/>
      <c r="V1405"/>
      <c r="W1405"/>
      <c r="X1405"/>
      <c r="Y1405"/>
      <c r="Z1405"/>
      <c r="AA1405"/>
      <c r="AB1405"/>
      <c r="AC1405"/>
      <c r="AD1405"/>
      <c r="AE1405"/>
    </row>
    <row r="1406" spans="1:31">
      <c r="A1406"/>
      <c r="B1406"/>
      <c r="C1406"/>
      <c r="D1406"/>
      <c r="E1406"/>
      <c r="F1406"/>
      <c r="G1406"/>
      <c r="H1406"/>
      <c r="I1406"/>
      <c r="J1406"/>
      <c r="K1406"/>
      <c r="L1406"/>
      <c r="M1406"/>
      <c r="N1406"/>
      <c r="O1406"/>
      <c r="P1406"/>
      <c r="Q1406"/>
      <c r="R1406"/>
      <c r="S1406"/>
      <c r="T1406"/>
      <c r="U1406"/>
      <c r="V1406"/>
      <c r="W1406"/>
      <c r="X1406"/>
      <c r="Y1406"/>
      <c r="Z1406"/>
      <c r="AA1406"/>
      <c r="AB1406"/>
      <c r="AC1406"/>
      <c r="AD1406"/>
      <c r="AE1406"/>
    </row>
    <row r="1407" spans="1:31">
      <c r="A1407"/>
      <c r="B1407"/>
      <c r="C1407"/>
      <c r="D1407"/>
      <c r="E1407"/>
      <c r="F1407"/>
      <c r="G1407"/>
      <c r="H1407"/>
      <c r="I1407"/>
      <c r="J1407"/>
      <c r="K1407"/>
      <c r="L1407"/>
      <c r="M1407"/>
      <c r="N1407"/>
      <c r="O1407"/>
      <c r="P1407"/>
      <c r="Q1407"/>
      <c r="R1407"/>
      <c r="S1407"/>
      <c r="T1407"/>
      <c r="U1407"/>
      <c r="V1407"/>
      <c r="W1407"/>
      <c r="X1407"/>
      <c r="Y1407"/>
      <c r="Z1407"/>
      <c r="AA1407"/>
      <c r="AB1407"/>
      <c r="AC1407"/>
      <c r="AD1407"/>
      <c r="AE1407"/>
    </row>
    <row r="1408" spans="1:31">
      <c r="A1408"/>
      <c r="B1408"/>
      <c r="C1408"/>
      <c r="D1408"/>
      <c r="E1408"/>
      <c r="F1408"/>
      <c r="G1408"/>
      <c r="H1408"/>
      <c r="I1408"/>
      <c r="J1408"/>
      <c r="K1408"/>
      <c r="L1408"/>
      <c r="M1408"/>
      <c r="N1408"/>
      <c r="O1408"/>
      <c r="P1408"/>
      <c r="Q1408"/>
      <c r="R1408"/>
      <c r="S1408"/>
      <c r="T1408"/>
      <c r="U1408"/>
      <c r="V1408"/>
      <c r="W1408"/>
      <c r="X1408"/>
      <c r="Y1408"/>
      <c r="Z1408"/>
      <c r="AA1408"/>
      <c r="AB1408"/>
      <c r="AC1408"/>
      <c r="AD1408"/>
      <c r="AE1408"/>
    </row>
    <row r="1409" spans="1:31">
      <c r="A1409"/>
      <c r="B1409"/>
      <c r="C1409"/>
      <c r="D1409"/>
      <c r="E1409"/>
      <c r="F1409"/>
      <c r="G1409"/>
      <c r="H1409"/>
      <c r="I1409"/>
      <c r="J1409"/>
      <c r="K1409"/>
      <c r="L1409"/>
      <c r="M1409"/>
      <c r="N1409"/>
      <c r="O1409"/>
      <c r="P1409"/>
      <c r="Q1409"/>
      <c r="R1409"/>
      <c r="S1409"/>
      <c r="T1409"/>
      <c r="U1409"/>
      <c r="V1409"/>
      <c r="W1409"/>
      <c r="X1409"/>
      <c r="Y1409"/>
      <c r="Z1409"/>
      <c r="AA1409"/>
      <c r="AB1409"/>
      <c r="AC1409"/>
      <c r="AD1409"/>
      <c r="AE1409"/>
    </row>
    <row r="1410" spans="1:31">
      <c r="A1410"/>
      <c r="B1410"/>
      <c r="C1410"/>
      <c r="D1410"/>
      <c r="E1410"/>
      <c r="F1410"/>
      <c r="G1410"/>
      <c r="H1410"/>
      <c r="I1410"/>
      <c r="J1410"/>
      <c r="K1410"/>
      <c r="L1410"/>
      <c r="M1410"/>
      <c r="N1410"/>
      <c r="O1410"/>
      <c r="P1410"/>
      <c r="Q1410"/>
      <c r="R1410"/>
      <c r="S1410"/>
      <c r="T1410"/>
      <c r="U1410"/>
      <c r="V1410"/>
      <c r="W1410"/>
      <c r="X1410"/>
      <c r="Y1410"/>
      <c r="Z1410"/>
      <c r="AA1410"/>
      <c r="AB1410"/>
      <c r="AC1410"/>
      <c r="AD1410"/>
      <c r="AE1410"/>
    </row>
    <row r="1411" spans="1:31">
      <c r="A1411"/>
      <c r="B1411"/>
      <c r="C1411"/>
      <c r="D1411"/>
      <c r="E1411"/>
      <c r="F1411"/>
      <c r="G1411"/>
      <c r="H1411"/>
      <c r="I1411"/>
      <c r="J1411"/>
      <c r="K1411"/>
      <c r="L1411"/>
      <c r="M1411"/>
      <c r="N1411"/>
      <c r="O1411"/>
      <c r="P1411"/>
      <c r="Q1411"/>
      <c r="R1411"/>
      <c r="S1411"/>
      <c r="T1411"/>
      <c r="U1411"/>
      <c r="V1411"/>
      <c r="W1411"/>
      <c r="X1411"/>
      <c r="Y1411"/>
      <c r="Z1411"/>
      <c r="AA1411"/>
      <c r="AB1411"/>
      <c r="AC1411"/>
      <c r="AD1411"/>
      <c r="AE1411"/>
    </row>
    <row r="1412" spans="1:31">
      <c r="A1412"/>
      <c r="B1412"/>
      <c r="C1412"/>
      <c r="D1412"/>
      <c r="E1412"/>
      <c r="F1412"/>
      <c r="G1412"/>
      <c r="H1412"/>
      <c r="I1412"/>
      <c r="J1412"/>
      <c r="K1412"/>
      <c r="L1412"/>
      <c r="M1412"/>
      <c r="N1412"/>
      <c r="O1412"/>
      <c r="P1412"/>
      <c r="Q1412"/>
      <c r="R1412"/>
      <c r="S1412"/>
      <c r="T1412"/>
      <c r="U1412"/>
      <c r="V1412"/>
      <c r="W1412"/>
      <c r="X1412"/>
      <c r="Y1412"/>
      <c r="Z1412"/>
      <c r="AA1412"/>
      <c r="AB1412"/>
      <c r="AC1412"/>
      <c r="AD1412"/>
      <c r="AE1412"/>
    </row>
    <row r="1413" spans="1:31">
      <c r="A1413"/>
      <c r="B1413"/>
      <c r="C1413"/>
      <c r="D1413"/>
      <c r="E1413"/>
      <c r="F1413"/>
      <c r="G1413"/>
      <c r="H1413"/>
      <c r="I1413"/>
      <c r="J1413"/>
      <c r="K1413"/>
      <c r="L1413"/>
      <c r="M1413"/>
      <c r="N1413"/>
      <c r="O1413"/>
      <c r="P1413"/>
      <c r="Q1413"/>
      <c r="R1413"/>
      <c r="S1413"/>
      <c r="T1413"/>
      <c r="U1413"/>
      <c r="V1413"/>
      <c r="W1413"/>
      <c r="X1413"/>
      <c r="Y1413"/>
      <c r="Z1413"/>
      <c r="AA1413"/>
      <c r="AB1413"/>
      <c r="AC1413"/>
      <c r="AD1413"/>
      <c r="AE1413"/>
    </row>
    <row r="1414" spans="1:31">
      <c r="A1414"/>
      <c r="B1414"/>
      <c r="C1414"/>
      <c r="D1414"/>
      <c r="E1414"/>
      <c r="F1414"/>
      <c r="G1414"/>
      <c r="H1414"/>
      <c r="I1414"/>
      <c r="J1414"/>
      <c r="K1414"/>
      <c r="L1414"/>
      <c r="M1414"/>
      <c r="N1414"/>
      <c r="O1414"/>
      <c r="P1414"/>
      <c r="Q1414"/>
      <c r="R1414"/>
      <c r="S1414"/>
      <c r="T1414"/>
      <c r="U1414"/>
      <c r="V1414"/>
      <c r="W1414"/>
      <c r="X1414"/>
      <c r="Y1414"/>
      <c r="Z1414"/>
      <c r="AA1414"/>
      <c r="AB1414"/>
      <c r="AC1414"/>
      <c r="AD1414"/>
      <c r="AE1414"/>
    </row>
    <row r="1415" spans="1:31">
      <c r="A1415"/>
      <c r="B1415"/>
      <c r="C1415"/>
      <c r="D1415"/>
      <c r="E1415"/>
      <c r="F1415"/>
      <c r="G1415"/>
      <c r="H1415"/>
      <c r="I1415"/>
      <c r="J1415"/>
      <c r="K1415"/>
      <c r="L1415"/>
      <c r="M1415"/>
      <c r="N1415"/>
      <c r="O1415"/>
      <c r="P1415"/>
      <c r="Q1415"/>
      <c r="R1415"/>
      <c r="S1415"/>
      <c r="T1415"/>
      <c r="U1415"/>
      <c r="V1415"/>
      <c r="W1415"/>
      <c r="X1415"/>
      <c r="Y1415"/>
      <c r="Z1415"/>
      <c r="AA1415"/>
      <c r="AB1415"/>
      <c r="AC1415"/>
      <c r="AD1415"/>
      <c r="AE1415"/>
    </row>
    <row r="1416" spans="1:31">
      <c r="A1416"/>
      <c r="B1416"/>
      <c r="C1416"/>
      <c r="D1416"/>
      <c r="E1416"/>
      <c r="F1416"/>
      <c r="G1416"/>
      <c r="H1416"/>
      <c r="I1416"/>
      <c r="J1416"/>
      <c r="K1416"/>
      <c r="L1416"/>
      <c r="M1416"/>
      <c r="N1416"/>
      <c r="O1416"/>
      <c r="P1416"/>
      <c r="Q1416"/>
      <c r="R1416"/>
      <c r="S1416"/>
      <c r="T1416"/>
      <c r="U1416"/>
      <c r="V1416"/>
      <c r="W1416"/>
      <c r="X1416"/>
      <c r="Y1416"/>
      <c r="Z1416"/>
      <c r="AA1416"/>
      <c r="AB1416"/>
      <c r="AC1416"/>
      <c r="AD1416"/>
      <c r="AE1416"/>
    </row>
    <row r="1417" spans="1:31">
      <c r="A1417"/>
      <c r="B1417"/>
      <c r="C1417"/>
      <c r="D1417"/>
      <c r="E1417"/>
      <c r="F1417"/>
      <c r="G1417"/>
      <c r="H1417"/>
      <c r="I1417"/>
      <c r="J1417"/>
      <c r="K1417"/>
      <c r="L1417"/>
      <c r="M1417"/>
      <c r="N1417"/>
      <c r="O1417"/>
      <c r="P1417"/>
      <c r="Q1417"/>
      <c r="R1417"/>
      <c r="S1417"/>
      <c r="T1417"/>
      <c r="U1417"/>
      <c r="V1417"/>
      <c r="W1417"/>
      <c r="X1417"/>
      <c r="Y1417"/>
      <c r="Z1417"/>
      <c r="AA1417"/>
      <c r="AB1417"/>
      <c r="AC1417"/>
      <c r="AD1417"/>
      <c r="AE1417"/>
    </row>
    <row r="1418" spans="1:31">
      <c r="A1418"/>
      <c r="B1418"/>
      <c r="C1418"/>
      <c r="D1418"/>
      <c r="E1418"/>
      <c r="F1418"/>
      <c r="G1418"/>
      <c r="H1418"/>
      <c r="I1418"/>
      <c r="J1418"/>
      <c r="K1418"/>
      <c r="L1418"/>
      <c r="M1418"/>
      <c r="N1418"/>
      <c r="O1418"/>
      <c r="P1418"/>
      <c r="Q1418"/>
      <c r="R1418"/>
      <c r="S1418"/>
      <c r="T1418"/>
      <c r="U1418"/>
      <c r="V1418"/>
      <c r="W1418"/>
      <c r="X1418"/>
      <c r="Y1418"/>
      <c r="Z1418"/>
      <c r="AA1418"/>
      <c r="AB1418"/>
      <c r="AC1418"/>
      <c r="AD1418"/>
      <c r="AE1418"/>
    </row>
    <row r="1419" spans="1:31">
      <c r="A1419"/>
      <c r="B1419"/>
      <c r="C1419"/>
      <c r="D1419"/>
      <c r="E1419"/>
      <c r="F1419"/>
      <c r="G1419"/>
      <c r="H1419"/>
      <c r="I1419"/>
      <c r="J1419"/>
      <c r="K1419"/>
      <c r="L1419"/>
      <c r="M1419"/>
      <c r="N1419"/>
      <c r="O1419"/>
      <c r="P1419"/>
      <c r="Q1419"/>
      <c r="R1419"/>
      <c r="S1419"/>
      <c r="T1419"/>
      <c r="U1419"/>
      <c r="V1419"/>
      <c r="W1419"/>
      <c r="X1419"/>
      <c r="Y1419"/>
      <c r="Z1419"/>
      <c r="AA1419"/>
      <c r="AB1419"/>
      <c r="AC1419"/>
      <c r="AD1419"/>
      <c r="AE1419"/>
    </row>
    <row r="1420" spans="1:31">
      <c r="A1420"/>
      <c r="B1420"/>
      <c r="C1420"/>
      <c r="D1420"/>
      <c r="E1420"/>
      <c r="F1420"/>
      <c r="G1420"/>
      <c r="H1420"/>
      <c r="I1420"/>
      <c r="J1420"/>
      <c r="K1420"/>
      <c r="L1420"/>
      <c r="M1420"/>
      <c r="N1420"/>
      <c r="O1420"/>
      <c r="P1420"/>
      <c r="Q1420"/>
      <c r="R1420"/>
      <c r="S1420"/>
      <c r="T1420"/>
      <c r="U1420"/>
      <c r="V1420"/>
      <c r="W1420"/>
      <c r="X1420"/>
      <c r="Y1420"/>
      <c r="Z1420"/>
      <c r="AA1420"/>
      <c r="AB1420"/>
      <c r="AC1420"/>
      <c r="AD1420"/>
      <c r="AE1420"/>
    </row>
    <row r="1421" spans="1:31">
      <c r="A1421"/>
      <c r="B1421"/>
      <c r="C1421"/>
      <c r="D1421"/>
      <c r="E1421"/>
      <c r="F1421"/>
      <c r="G1421"/>
      <c r="H1421"/>
      <c r="I1421"/>
      <c r="J1421"/>
      <c r="K1421"/>
      <c r="L1421"/>
      <c r="M1421"/>
      <c r="N1421"/>
      <c r="O1421"/>
      <c r="P1421"/>
      <c r="Q1421"/>
      <c r="R1421"/>
      <c r="S1421"/>
      <c r="T1421"/>
      <c r="U1421"/>
      <c r="V1421"/>
      <c r="W1421"/>
      <c r="X1421"/>
      <c r="Y1421"/>
      <c r="Z1421"/>
      <c r="AA1421"/>
      <c r="AB1421"/>
      <c r="AC1421"/>
      <c r="AD1421"/>
      <c r="AE1421"/>
    </row>
    <row r="1422" spans="1:31">
      <c r="A1422"/>
      <c r="B1422"/>
      <c r="C1422"/>
      <c r="D1422"/>
      <c r="E1422"/>
      <c r="F1422"/>
      <c r="G1422"/>
      <c r="H1422"/>
      <c r="I1422"/>
      <c r="J1422"/>
      <c r="K1422"/>
      <c r="L1422"/>
      <c r="M1422"/>
      <c r="N1422"/>
      <c r="O1422"/>
      <c r="P1422"/>
      <c r="Q1422"/>
      <c r="R1422"/>
      <c r="S1422"/>
      <c r="T1422"/>
      <c r="U1422"/>
      <c r="V1422"/>
      <c r="W1422"/>
      <c r="X1422"/>
      <c r="Y1422"/>
      <c r="Z1422"/>
      <c r="AA1422"/>
      <c r="AB1422"/>
      <c r="AC1422"/>
      <c r="AD1422"/>
      <c r="AE1422"/>
    </row>
    <row r="1423" spans="1:31">
      <c r="A1423"/>
      <c r="B1423"/>
      <c r="C1423"/>
      <c r="D1423"/>
      <c r="E1423"/>
      <c r="F1423"/>
      <c r="G1423"/>
      <c r="H1423"/>
      <c r="I1423"/>
      <c r="J1423"/>
      <c r="K1423"/>
      <c r="L1423"/>
      <c r="M1423"/>
      <c r="N1423"/>
      <c r="O1423"/>
      <c r="P1423"/>
      <c r="Q1423"/>
      <c r="R1423"/>
      <c r="S1423"/>
      <c r="T1423"/>
      <c r="U1423"/>
      <c r="V1423"/>
      <c r="W1423"/>
      <c r="X1423"/>
      <c r="Y1423"/>
      <c r="Z1423"/>
      <c r="AA1423"/>
      <c r="AB1423"/>
      <c r="AC1423"/>
      <c r="AD1423"/>
      <c r="AE1423"/>
    </row>
    <row r="1424" spans="1:31">
      <c r="A1424"/>
      <c r="B1424"/>
      <c r="C1424"/>
      <c r="D1424"/>
      <c r="E1424"/>
      <c r="F1424"/>
      <c r="G1424"/>
      <c r="H1424"/>
      <c r="I1424"/>
      <c r="J1424"/>
      <c r="K1424"/>
      <c r="L1424"/>
      <c r="M1424"/>
      <c r="N1424"/>
      <c r="O1424"/>
      <c r="P1424"/>
      <c r="Q1424"/>
      <c r="R1424"/>
      <c r="S1424"/>
      <c r="T1424"/>
      <c r="U1424"/>
      <c r="V1424"/>
      <c r="W1424"/>
      <c r="X1424"/>
      <c r="Y1424"/>
      <c r="Z1424"/>
      <c r="AA1424"/>
      <c r="AB1424"/>
      <c r="AC1424"/>
      <c r="AD1424"/>
      <c r="AE1424"/>
    </row>
    <row r="1425" spans="1:31">
      <c r="A1425"/>
      <c r="B1425"/>
      <c r="C1425"/>
      <c r="D1425"/>
      <c r="E1425"/>
      <c r="F1425"/>
      <c r="G1425"/>
      <c r="H1425"/>
      <c r="I1425"/>
      <c r="J1425"/>
      <c r="K1425"/>
      <c r="L1425"/>
      <c r="M1425"/>
      <c r="N1425"/>
      <c r="O1425"/>
      <c r="P1425"/>
      <c r="Q1425"/>
      <c r="R1425"/>
      <c r="S1425"/>
      <c r="T1425"/>
      <c r="U1425"/>
      <c r="V1425"/>
      <c r="W1425"/>
      <c r="X1425"/>
      <c r="Y1425"/>
      <c r="Z1425"/>
      <c r="AA1425"/>
      <c r="AB1425"/>
      <c r="AC1425"/>
      <c r="AD1425"/>
      <c r="AE1425"/>
    </row>
    <row r="1426" spans="1:31">
      <c r="A1426"/>
      <c r="B1426"/>
      <c r="C1426"/>
      <c r="D1426"/>
      <c r="E1426"/>
      <c r="F1426"/>
      <c r="G1426"/>
      <c r="H1426"/>
      <c r="I1426"/>
      <c r="J1426"/>
      <c r="K1426"/>
      <c r="L1426"/>
      <c r="M1426"/>
      <c r="N1426"/>
      <c r="O1426"/>
      <c r="P1426"/>
      <c r="Q1426"/>
      <c r="R1426"/>
      <c r="S1426"/>
      <c r="T1426"/>
      <c r="U1426"/>
      <c r="V1426"/>
      <c r="W1426"/>
      <c r="X1426"/>
      <c r="Y1426"/>
      <c r="Z1426"/>
      <c r="AA1426"/>
      <c r="AB1426"/>
      <c r="AC1426"/>
      <c r="AD1426"/>
      <c r="AE1426"/>
    </row>
    <row r="1427" spans="1:31">
      <c r="A1427"/>
      <c r="B1427"/>
      <c r="C1427"/>
      <c r="D1427"/>
      <c r="E1427"/>
      <c r="F1427"/>
      <c r="G1427"/>
      <c r="H1427"/>
      <c r="I1427"/>
      <c r="J1427"/>
      <c r="K1427"/>
      <c r="L1427"/>
      <c r="M1427"/>
      <c r="N1427"/>
      <c r="O1427"/>
      <c r="P1427"/>
      <c r="Q1427"/>
      <c r="R1427"/>
      <c r="S1427"/>
      <c r="T1427"/>
      <c r="U1427"/>
      <c r="V1427"/>
      <c r="W1427"/>
      <c r="X1427"/>
      <c r="Y1427"/>
      <c r="Z1427"/>
      <c r="AA1427"/>
      <c r="AB1427"/>
      <c r="AC1427"/>
      <c r="AD1427"/>
      <c r="AE1427"/>
    </row>
    <row r="1428" spans="1:31">
      <c r="A1428"/>
      <c r="B1428"/>
      <c r="C1428"/>
      <c r="D1428"/>
      <c r="E1428"/>
      <c r="F1428"/>
      <c r="G1428"/>
      <c r="H1428"/>
      <c r="I1428"/>
      <c r="J1428"/>
      <c r="K1428"/>
      <c r="L1428"/>
      <c r="M1428"/>
      <c r="N1428"/>
      <c r="O1428"/>
      <c r="P1428"/>
      <c r="Q1428"/>
      <c r="R1428"/>
      <c r="S1428"/>
      <c r="T1428"/>
      <c r="U1428"/>
      <c r="V1428"/>
      <c r="W1428"/>
      <c r="X1428"/>
      <c r="Y1428"/>
      <c r="Z1428"/>
      <c r="AA1428"/>
      <c r="AB1428"/>
      <c r="AC1428"/>
      <c r="AD1428"/>
      <c r="AE1428"/>
    </row>
    <row r="1429" spans="1:31">
      <c r="A1429"/>
      <c r="B1429"/>
      <c r="C1429"/>
      <c r="D1429"/>
      <c r="E1429"/>
      <c r="F1429"/>
      <c r="G1429"/>
      <c r="H1429"/>
      <c r="I1429"/>
      <c r="J1429"/>
      <c r="K1429"/>
      <c r="L1429"/>
      <c r="M1429"/>
      <c r="N1429"/>
      <c r="O1429"/>
      <c r="P1429"/>
      <c r="Q1429"/>
      <c r="R1429"/>
      <c r="S1429"/>
      <c r="T1429"/>
      <c r="U1429"/>
      <c r="V1429"/>
      <c r="W1429"/>
      <c r="X1429"/>
      <c r="Y1429"/>
      <c r="Z1429"/>
      <c r="AA1429"/>
      <c r="AB1429"/>
      <c r="AC1429"/>
      <c r="AD1429"/>
      <c r="AE1429"/>
    </row>
    <row r="1430" spans="1:31">
      <c r="A1430"/>
      <c r="B1430"/>
      <c r="C1430"/>
      <c r="D1430"/>
      <c r="E1430"/>
      <c r="F1430"/>
      <c r="G1430"/>
      <c r="H1430"/>
      <c r="I1430"/>
      <c r="J1430"/>
      <c r="K1430"/>
      <c r="L1430"/>
      <c r="M1430"/>
      <c r="N1430"/>
      <c r="O1430"/>
      <c r="P1430"/>
      <c r="Q1430"/>
      <c r="R1430"/>
      <c r="S1430"/>
      <c r="T1430"/>
      <c r="U1430"/>
      <c r="V1430"/>
      <c r="W1430"/>
      <c r="X1430"/>
      <c r="Y1430"/>
      <c r="Z1430"/>
      <c r="AA1430"/>
      <c r="AB1430"/>
      <c r="AC1430"/>
      <c r="AD1430"/>
      <c r="AE1430"/>
    </row>
    <row r="1431" spans="1:31">
      <c r="A1431"/>
      <c r="B1431"/>
      <c r="C1431"/>
      <c r="D1431"/>
      <c r="E1431"/>
      <c r="F1431"/>
      <c r="G1431"/>
      <c r="H1431"/>
      <c r="I1431"/>
      <c r="J1431"/>
      <c r="K1431"/>
      <c r="L1431"/>
      <c r="M1431"/>
      <c r="N1431"/>
      <c r="O1431"/>
      <c r="P1431"/>
      <c r="Q1431"/>
      <c r="R1431"/>
      <c r="S1431"/>
      <c r="T1431"/>
      <c r="U1431"/>
      <c r="V1431"/>
      <c r="W1431"/>
      <c r="X1431"/>
      <c r="Y1431"/>
      <c r="Z1431"/>
      <c r="AA1431"/>
      <c r="AB1431"/>
      <c r="AC1431"/>
      <c r="AD1431"/>
      <c r="AE1431"/>
    </row>
    <row r="1432" spans="1:31">
      <c r="A1432"/>
      <c r="B1432"/>
      <c r="C1432"/>
      <c r="D1432"/>
      <c r="E1432"/>
      <c r="F1432"/>
      <c r="G1432"/>
      <c r="H1432"/>
      <c r="I1432"/>
      <c r="J1432"/>
      <c r="K1432"/>
      <c r="L1432"/>
      <c r="M1432"/>
      <c r="N1432"/>
      <c r="O1432"/>
      <c r="P1432"/>
      <c r="Q1432"/>
      <c r="R1432"/>
      <c r="S1432"/>
      <c r="T1432"/>
      <c r="U1432"/>
      <c r="V1432"/>
      <c r="W1432"/>
      <c r="X1432"/>
      <c r="Y1432"/>
      <c r="Z1432"/>
      <c r="AA1432"/>
      <c r="AB1432"/>
      <c r="AC1432"/>
      <c r="AD1432"/>
      <c r="AE1432"/>
    </row>
    <row r="1433" spans="1:31">
      <c r="A1433"/>
      <c r="B1433"/>
      <c r="C1433"/>
      <c r="D1433"/>
      <c r="E1433"/>
      <c r="F1433"/>
      <c r="G1433"/>
      <c r="H1433"/>
      <c r="I1433"/>
      <c r="J1433"/>
      <c r="K1433"/>
      <c r="L1433"/>
      <c r="M1433"/>
      <c r="N1433"/>
      <c r="O1433"/>
      <c r="P1433"/>
      <c r="Q1433"/>
      <c r="R1433"/>
      <c r="S1433"/>
      <c r="T1433"/>
      <c r="U1433"/>
      <c r="V1433"/>
      <c r="W1433"/>
      <c r="X1433"/>
      <c r="Y1433"/>
      <c r="Z1433"/>
      <c r="AA1433"/>
      <c r="AB1433"/>
      <c r="AC1433"/>
      <c r="AD1433"/>
      <c r="AE1433"/>
    </row>
    <row r="1434" spans="1:31">
      <c r="A1434"/>
      <c r="B1434"/>
      <c r="C1434"/>
      <c r="D1434"/>
      <c r="E1434"/>
      <c r="F1434"/>
      <c r="G1434"/>
      <c r="H1434"/>
      <c r="I1434"/>
      <c r="J1434"/>
      <c r="K1434"/>
      <c r="L1434"/>
      <c r="M1434"/>
      <c r="N1434"/>
      <c r="O1434"/>
      <c r="P1434"/>
      <c r="Q1434"/>
      <c r="R1434"/>
      <c r="S1434"/>
      <c r="T1434"/>
      <c r="U1434"/>
      <c r="V1434"/>
      <c r="W1434"/>
      <c r="X1434"/>
      <c r="Y1434"/>
      <c r="Z1434"/>
      <c r="AA1434"/>
      <c r="AB1434"/>
      <c r="AC1434"/>
      <c r="AD1434"/>
      <c r="AE1434"/>
    </row>
    <row r="1435" spans="1:31">
      <c r="A1435"/>
      <c r="B1435"/>
      <c r="C1435"/>
      <c r="D1435"/>
      <c r="E1435"/>
      <c r="F1435"/>
      <c r="G1435"/>
      <c r="H1435"/>
      <c r="I1435"/>
      <c r="J1435"/>
      <c r="K1435"/>
      <c r="L1435"/>
      <c r="M1435"/>
      <c r="N1435"/>
      <c r="O1435"/>
      <c r="P1435"/>
      <c r="Q1435"/>
      <c r="R1435"/>
      <c r="S1435"/>
      <c r="T1435"/>
      <c r="U1435"/>
      <c r="V1435"/>
      <c r="W1435"/>
      <c r="X1435"/>
      <c r="Y1435"/>
      <c r="Z1435"/>
      <c r="AA1435"/>
      <c r="AB1435"/>
      <c r="AC1435"/>
      <c r="AD1435"/>
      <c r="AE1435"/>
    </row>
    <row r="1436" spans="1:31">
      <c r="A1436"/>
      <c r="B1436"/>
      <c r="C1436"/>
      <c r="D1436"/>
      <c r="E1436"/>
      <c r="F1436"/>
      <c r="G1436"/>
      <c r="H1436"/>
      <c r="I1436"/>
      <c r="J1436"/>
      <c r="K1436"/>
      <c r="L1436"/>
      <c r="M1436"/>
      <c r="N1436"/>
      <c r="O1436"/>
      <c r="P1436"/>
      <c r="Q1436"/>
      <c r="R1436"/>
      <c r="S1436"/>
      <c r="T1436"/>
      <c r="U1436"/>
      <c r="V1436"/>
      <c r="W1436"/>
      <c r="X1436"/>
      <c r="Y1436"/>
      <c r="Z1436"/>
      <c r="AA1436"/>
      <c r="AB1436"/>
      <c r="AC1436"/>
      <c r="AD1436"/>
      <c r="AE1436"/>
    </row>
    <row r="1437" spans="1:31">
      <c r="A1437"/>
      <c r="B1437"/>
      <c r="C1437"/>
      <c r="D1437"/>
      <c r="E1437"/>
      <c r="F1437"/>
      <c r="G1437"/>
      <c r="H1437"/>
      <c r="I1437"/>
      <c r="J1437"/>
      <c r="K1437"/>
      <c r="L1437"/>
      <c r="M1437"/>
      <c r="N1437"/>
      <c r="O1437"/>
      <c r="P1437"/>
      <c r="Q1437"/>
      <c r="R1437"/>
      <c r="S1437"/>
      <c r="T1437"/>
      <c r="U1437"/>
      <c r="V1437"/>
      <c r="W1437"/>
      <c r="X1437"/>
      <c r="Y1437"/>
      <c r="Z1437"/>
      <c r="AA1437"/>
      <c r="AB1437"/>
      <c r="AC1437"/>
      <c r="AD1437"/>
      <c r="AE1437"/>
    </row>
    <row r="1438" spans="1:31">
      <c r="A1438"/>
      <c r="B1438"/>
      <c r="C1438"/>
      <c r="D1438"/>
      <c r="E1438"/>
      <c r="F1438"/>
      <c r="G1438"/>
      <c r="H1438"/>
      <c r="I1438"/>
      <c r="J1438"/>
      <c r="K1438"/>
      <c r="L1438"/>
      <c r="M1438"/>
      <c r="N1438"/>
      <c r="O1438"/>
      <c r="P1438"/>
      <c r="Q1438"/>
      <c r="R1438"/>
      <c r="S1438"/>
      <c r="T1438"/>
      <c r="U1438"/>
      <c r="V1438"/>
      <c r="W1438"/>
      <c r="X1438"/>
      <c r="Y1438"/>
      <c r="Z1438"/>
      <c r="AA1438"/>
      <c r="AB1438"/>
      <c r="AC1438"/>
      <c r="AD1438"/>
      <c r="AE1438"/>
    </row>
    <row r="1439" spans="1:31">
      <c r="A1439"/>
      <c r="B1439"/>
      <c r="C1439"/>
      <c r="D1439"/>
      <c r="E1439"/>
      <c r="F1439"/>
      <c r="G1439"/>
      <c r="H1439"/>
      <c r="I1439"/>
      <c r="J1439"/>
      <c r="K1439"/>
      <c r="L1439"/>
      <c r="M1439"/>
      <c r="N1439"/>
      <c r="O1439"/>
      <c r="P1439"/>
      <c r="Q1439"/>
      <c r="R1439"/>
      <c r="S1439"/>
      <c r="T1439"/>
      <c r="U1439"/>
      <c r="V1439"/>
      <c r="W1439"/>
      <c r="X1439"/>
      <c r="Y1439"/>
      <c r="Z1439"/>
      <c r="AA1439"/>
      <c r="AB1439"/>
      <c r="AC1439"/>
      <c r="AD1439"/>
      <c r="AE1439"/>
    </row>
    <row r="1440" spans="1:31">
      <c r="A1440"/>
      <c r="B1440"/>
      <c r="C1440"/>
      <c r="D1440"/>
      <c r="E1440"/>
      <c r="F1440"/>
      <c r="G1440"/>
      <c r="H1440"/>
      <c r="I1440"/>
      <c r="J1440"/>
      <c r="K1440"/>
      <c r="L1440"/>
      <c r="M1440"/>
      <c r="N1440"/>
      <c r="O1440"/>
      <c r="P1440"/>
      <c r="Q1440"/>
      <c r="R1440"/>
      <c r="S1440"/>
      <c r="T1440"/>
      <c r="U1440"/>
      <c r="V1440"/>
      <c r="W1440"/>
      <c r="X1440"/>
      <c r="Y1440"/>
      <c r="Z1440"/>
      <c r="AA1440"/>
      <c r="AB1440"/>
      <c r="AC1440"/>
      <c r="AD1440"/>
      <c r="AE1440"/>
    </row>
    <row r="1441" spans="1:31">
      <c r="A1441"/>
      <c r="B1441"/>
      <c r="C1441"/>
      <c r="D1441"/>
      <c r="E1441"/>
      <c r="F1441"/>
      <c r="G1441"/>
      <c r="H1441"/>
      <c r="I1441"/>
      <c r="J1441"/>
      <c r="K1441"/>
      <c r="L1441"/>
      <c r="M1441"/>
      <c r="N1441"/>
      <c r="O1441"/>
      <c r="P1441"/>
      <c r="Q1441"/>
      <c r="R1441"/>
      <c r="S1441"/>
      <c r="T1441"/>
      <c r="U1441"/>
      <c r="V1441"/>
      <c r="W1441"/>
      <c r="X1441"/>
      <c r="Y1441"/>
      <c r="Z1441"/>
      <c r="AA1441"/>
      <c r="AB1441"/>
      <c r="AC1441"/>
      <c r="AD1441"/>
      <c r="AE1441"/>
    </row>
    <row r="1442" spans="1:31">
      <c r="A1442"/>
      <c r="B1442"/>
      <c r="C1442"/>
      <c r="D1442"/>
      <c r="E1442"/>
      <c r="F1442"/>
      <c r="G1442"/>
      <c r="H1442"/>
      <c r="I1442"/>
      <c r="J1442"/>
      <c r="K1442"/>
      <c r="L1442"/>
      <c r="M1442"/>
      <c r="N1442"/>
      <c r="O1442"/>
      <c r="P1442"/>
      <c r="Q1442"/>
      <c r="R1442"/>
      <c r="S1442"/>
      <c r="T1442"/>
      <c r="U1442"/>
      <c r="V1442"/>
      <c r="W1442"/>
      <c r="X1442"/>
      <c r="Y1442"/>
      <c r="Z1442"/>
      <c r="AA1442"/>
      <c r="AB1442"/>
      <c r="AC1442"/>
      <c r="AD1442"/>
      <c r="AE1442"/>
    </row>
    <row r="1443" spans="1:31">
      <c r="A1443"/>
      <c r="B1443"/>
      <c r="C1443"/>
      <c r="D1443"/>
      <c r="E1443"/>
      <c r="F1443"/>
      <c r="G1443"/>
      <c r="H1443"/>
      <c r="I1443"/>
      <c r="J1443"/>
      <c r="K1443"/>
      <c r="L1443"/>
      <c r="M1443"/>
      <c r="N1443"/>
      <c r="O1443"/>
      <c r="P1443"/>
      <c r="Q1443"/>
      <c r="R1443"/>
      <c r="S1443"/>
      <c r="T1443"/>
      <c r="U1443"/>
      <c r="V1443"/>
      <c r="W1443"/>
      <c r="X1443"/>
      <c r="Y1443"/>
      <c r="Z1443"/>
      <c r="AA1443"/>
      <c r="AB1443"/>
      <c r="AC1443"/>
      <c r="AD1443"/>
      <c r="AE1443"/>
    </row>
    <row r="1444" spans="1:31">
      <c r="A1444"/>
      <c r="B1444"/>
      <c r="C1444"/>
      <c r="D1444"/>
      <c r="E1444"/>
      <c r="F1444"/>
      <c r="G1444"/>
      <c r="H1444"/>
      <c r="I1444"/>
      <c r="J1444"/>
      <c r="K1444"/>
      <c r="L1444"/>
      <c r="M1444"/>
      <c r="N1444"/>
      <c r="O1444"/>
      <c r="P1444"/>
      <c r="Q1444"/>
      <c r="R1444"/>
      <c r="S1444"/>
      <c r="T1444"/>
      <c r="U1444"/>
      <c r="V1444"/>
      <c r="W1444"/>
      <c r="X1444"/>
      <c r="Y1444"/>
      <c r="Z1444"/>
      <c r="AA1444"/>
      <c r="AB1444"/>
      <c r="AC1444"/>
      <c r="AD1444"/>
      <c r="AE1444"/>
    </row>
    <row r="1445" spans="1:31">
      <c r="A1445"/>
      <c r="B1445"/>
      <c r="C1445"/>
      <c r="D1445"/>
      <c r="E1445"/>
      <c r="F1445"/>
      <c r="G1445"/>
      <c r="H1445"/>
      <c r="I1445"/>
      <c r="J1445"/>
      <c r="K1445"/>
      <c r="L1445"/>
      <c r="M1445"/>
      <c r="N1445"/>
      <c r="O1445"/>
      <c r="P1445"/>
      <c r="Q1445"/>
      <c r="R1445"/>
      <c r="S1445"/>
      <c r="T1445"/>
      <c r="U1445"/>
      <c r="V1445"/>
      <c r="W1445"/>
      <c r="X1445"/>
      <c r="Y1445"/>
      <c r="Z1445"/>
      <c r="AA1445"/>
      <c r="AB1445"/>
      <c r="AC1445"/>
      <c r="AD1445"/>
      <c r="AE1445"/>
    </row>
    <row r="1446" spans="1:31">
      <c r="A1446"/>
      <c r="B1446"/>
      <c r="C1446"/>
      <c r="D1446"/>
      <c r="E1446"/>
      <c r="F1446"/>
      <c r="G1446"/>
      <c r="H1446"/>
      <c r="I1446"/>
      <c r="J1446"/>
      <c r="K1446"/>
      <c r="L1446"/>
      <c r="M1446"/>
      <c r="N1446"/>
      <c r="O1446"/>
      <c r="P1446"/>
      <c r="Q1446"/>
      <c r="R1446"/>
      <c r="S1446"/>
      <c r="T1446"/>
      <c r="U1446"/>
      <c r="V1446"/>
      <c r="W1446"/>
      <c r="X1446"/>
      <c r="Y1446"/>
      <c r="Z1446"/>
      <c r="AA1446"/>
      <c r="AB1446"/>
      <c r="AC1446"/>
      <c r="AD1446"/>
      <c r="AE1446"/>
    </row>
    <row r="1447" spans="1:31">
      <c r="A1447"/>
      <c r="B1447"/>
      <c r="C1447"/>
      <c r="D1447"/>
      <c r="E1447"/>
      <c r="F1447"/>
      <c r="G1447"/>
      <c r="H1447"/>
      <c r="I1447"/>
      <c r="J1447"/>
      <c r="K1447"/>
      <c r="L1447"/>
      <c r="M1447"/>
      <c r="N1447"/>
      <c r="O1447"/>
      <c r="P1447"/>
      <c r="Q1447"/>
      <c r="R1447"/>
      <c r="S1447"/>
      <c r="T1447"/>
      <c r="U1447"/>
      <c r="V1447"/>
      <c r="W1447"/>
      <c r="X1447"/>
      <c r="Y1447"/>
      <c r="Z1447"/>
      <c r="AA1447"/>
      <c r="AB1447"/>
      <c r="AC1447"/>
      <c r="AD1447"/>
      <c r="AE1447"/>
    </row>
    <row r="1448" spans="1:31">
      <c r="A1448"/>
      <c r="B1448"/>
      <c r="C1448"/>
      <c r="D1448"/>
      <c r="E1448"/>
      <c r="F1448"/>
      <c r="G1448"/>
      <c r="H1448"/>
      <c r="I1448"/>
      <c r="J1448"/>
      <c r="K1448"/>
      <c r="L1448"/>
      <c r="M1448"/>
      <c r="N1448"/>
      <c r="O1448"/>
      <c r="P1448"/>
      <c r="Q1448"/>
      <c r="R1448"/>
      <c r="S1448"/>
      <c r="T1448"/>
      <c r="U1448"/>
      <c r="V1448"/>
      <c r="W1448"/>
      <c r="X1448"/>
      <c r="Y1448"/>
      <c r="Z1448"/>
      <c r="AA1448"/>
      <c r="AB1448"/>
      <c r="AC1448"/>
      <c r="AD1448"/>
      <c r="AE1448"/>
    </row>
    <row r="1449" spans="1:31">
      <c r="A1449"/>
      <c r="B1449"/>
      <c r="C1449"/>
      <c r="D1449"/>
      <c r="E1449"/>
      <c r="F1449"/>
      <c r="G1449"/>
      <c r="H1449"/>
      <c r="I1449"/>
      <c r="J1449"/>
      <c r="K1449"/>
      <c r="L1449"/>
      <c r="M1449"/>
      <c r="N1449"/>
      <c r="O1449"/>
      <c r="P1449"/>
      <c r="Q1449"/>
      <c r="R1449"/>
      <c r="S1449"/>
      <c r="T1449"/>
      <c r="U1449"/>
      <c r="V1449"/>
      <c r="W1449"/>
      <c r="X1449"/>
      <c r="Y1449"/>
      <c r="Z1449"/>
      <c r="AA1449"/>
      <c r="AB1449"/>
      <c r="AC1449"/>
      <c r="AD1449"/>
      <c r="AE1449"/>
    </row>
    <row r="1450" spans="1:31">
      <c r="A1450"/>
      <c r="B1450"/>
      <c r="C1450"/>
      <c r="D1450"/>
      <c r="E1450"/>
      <c r="F1450"/>
      <c r="G1450"/>
      <c r="H1450"/>
      <c r="I1450"/>
      <c r="J1450"/>
      <c r="K1450"/>
      <c r="L1450"/>
      <c r="M1450"/>
      <c r="N1450"/>
      <c r="O1450"/>
      <c r="P1450"/>
      <c r="Q1450"/>
      <c r="R1450"/>
      <c r="S1450"/>
      <c r="T1450"/>
      <c r="U1450"/>
      <c r="V1450"/>
      <c r="W1450"/>
      <c r="X1450"/>
      <c r="Y1450"/>
      <c r="Z1450"/>
      <c r="AA1450"/>
      <c r="AB1450"/>
      <c r="AC1450"/>
      <c r="AD1450"/>
      <c r="AE1450"/>
    </row>
    <row r="1451" spans="1:31">
      <c r="A1451"/>
      <c r="B1451"/>
      <c r="C1451"/>
      <c r="D1451"/>
      <c r="E1451"/>
      <c r="F1451"/>
      <c r="G1451"/>
      <c r="H1451"/>
      <c r="I1451"/>
      <c r="J1451"/>
      <c r="K1451"/>
      <c r="L1451"/>
      <c r="M1451"/>
      <c r="N1451"/>
      <c r="O1451"/>
      <c r="P1451"/>
      <c r="Q1451"/>
      <c r="R1451"/>
      <c r="S1451"/>
      <c r="T1451"/>
      <c r="U1451"/>
      <c r="V1451"/>
      <c r="W1451"/>
      <c r="X1451"/>
      <c r="Y1451"/>
      <c r="Z1451"/>
      <c r="AA1451"/>
      <c r="AB1451"/>
      <c r="AC1451"/>
      <c r="AD1451"/>
      <c r="AE1451"/>
    </row>
    <row r="1452" spans="1:31">
      <c r="A1452"/>
      <c r="B1452"/>
      <c r="C1452"/>
      <c r="D1452"/>
      <c r="E1452"/>
      <c r="F1452"/>
      <c r="G1452"/>
      <c r="H1452"/>
      <c r="I1452"/>
      <c r="J1452"/>
      <c r="K1452"/>
      <c r="L1452"/>
      <c r="M1452"/>
      <c r="N1452"/>
      <c r="O1452"/>
      <c r="P1452"/>
      <c r="Q1452"/>
      <c r="R1452"/>
      <c r="S1452"/>
      <c r="T1452"/>
      <c r="U1452"/>
      <c r="V1452"/>
      <c r="W1452"/>
      <c r="X1452"/>
      <c r="Y1452"/>
      <c r="Z1452"/>
      <c r="AA1452"/>
      <c r="AB1452"/>
      <c r="AC1452"/>
      <c r="AD1452"/>
      <c r="AE1452"/>
    </row>
    <row r="1453" spans="1:31">
      <c r="A1453"/>
      <c r="B1453"/>
      <c r="C1453"/>
      <c r="D1453"/>
      <c r="E1453"/>
      <c r="F1453"/>
      <c r="G1453"/>
      <c r="H1453"/>
      <c r="I1453"/>
      <c r="J1453"/>
      <c r="K1453"/>
      <c r="L1453"/>
      <c r="M1453"/>
      <c r="N1453"/>
      <c r="O1453"/>
      <c r="P1453"/>
      <c r="Q1453"/>
      <c r="R1453"/>
      <c r="S1453"/>
      <c r="T1453"/>
      <c r="U1453"/>
      <c r="V1453"/>
      <c r="W1453"/>
      <c r="X1453"/>
      <c r="Y1453"/>
      <c r="Z1453"/>
      <c r="AA1453"/>
      <c r="AB1453"/>
      <c r="AC1453"/>
      <c r="AD1453"/>
      <c r="AE1453"/>
    </row>
    <row r="1454" spans="1:31">
      <c r="A1454"/>
      <c r="B1454"/>
      <c r="C1454"/>
      <c r="D1454"/>
      <c r="E1454"/>
      <c r="F1454"/>
      <c r="G1454"/>
      <c r="H1454"/>
      <c r="I1454"/>
      <c r="J1454"/>
      <c r="K1454"/>
      <c r="L1454"/>
      <c r="M1454"/>
      <c r="N1454"/>
      <c r="O1454"/>
      <c r="P1454"/>
      <c r="Q1454"/>
      <c r="R1454"/>
      <c r="S1454"/>
      <c r="T1454"/>
      <c r="U1454"/>
      <c r="V1454"/>
      <c r="W1454"/>
      <c r="X1454"/>
      <c r="Y1454"/>
      <c r="Z1454"/>
      <c r="AA1454"/>
      <c r="AB1454"/>
      <c r="AC1454"/>
      <c r="AD1454"/>
      <c r="AE1454"/>
    </row>
    <row r="1455" spans="1:31">
      <c r="A1455"/>
      <c r="B1455"/>
      <c r="C1455"/>
      <c r="D1455"/>
      <c r="E1455"/>
      <c r="F1455"/>
      <c r="G1455"/>
      <c r="H1455"/>
      <c r="I1455"/>
      <c r="J1455"/>
      <c r="K1455"/>
      <c r="L1455"/>
      <c r="M1455"/>
      <c r="N1455"/>
      <c r="O1455"/>
      <c r="P1455"/>
      <c r="Q1455"/>
      <c r="R1455"/>
      <c r="S1455"/>
      <c r="T1455"/>
      <c r="U1455"/>
      <c r="V1455"/>
      <c r="W1455"/>
      <c r="X1455"/>
      <c r="Y1455"/>
      <c r="Z1455"/>
      <c r="AA1455"/>
      <c r="AB1455"/>
      <c r="AC1455"/>
      <c r="AD1455"/>
      <c r="AE1455"/>
    </row>
    <row r="1456" spans="1:31">
      <c r="A1456"/>
      <c r="B1456"/>
      <c r="C1456"/>
      <c r="D1456"/>
      <c r="E1456"/>
      <c r="F1456"/>
      <c r="G1456"/>
      <c r="H1456"/>
      <c r="I1456"/>
      <c r="J1456"/>
      <c r="K1456"/>
      <c r="L1456"/>
      <c r="M1456"/>
      <c r="N1456"/>
      <c r="O1456"/>
      <c r="P1456"/>
      <c r="Q1456"/>
      <c r="R1456"/>
      <c r="S1456"/>
      <c r="T1456"/>
      <c r="U1456"/>
      <c r="V1456"/>
      <c r="W1456"/>
      <c r="X1456"/>
      <c r="Y1456"/>
      <c r="Z1456"/>
      <c r="AA1456"/>
      <c r="AB1456"/>
      <c r="AC1456"/>
      <c r="AD1456"/>
      <c r="AE1456"/>
    </row>
    <row r="1457" spans="1:31">
      <c r="A1457"/>
      <c r="B1457"/>
      <c r="C1457"/>
      <c r="D1457"/>
      <c r="E1457"/>
      <c r="F1457"/>
      <c r="G1457"/>
      <c r="H1457"/>
      <c r="I1457"/>
      <c r="J1457"/>
      <c r="K1457"/>
      <c r="L1457"/>
      <c r="M1457"/>
      <c r="N1457"/>
      <c r="O1457"/>
      <c r="P1457"/>
      <c r="Q1457"/>
      <c r="R1457"/>
      <c r="S1457"/>
      <c r="T1457"/>
      <c r="U1457"/>
      <c r="V1457"/>
      <c r="W1457"/>
      <c r="X1457"/>
      <c r="Y1457"/>
      <c r="Z1457"/>
      <c r="AA1457"/>
      <c r="AB1457"/>
      <c r="AC1457"/>
      <c r="AD1457"/>
      <c r="AE1457"/>
    </row>
    <row r="1458" spans="1:31">
      <c r="A1458"/>
      <c r="B1458"/>
      <c r="C1458"/>
      <c r="D1458"/>
      <c r="E1458"/>
      <c r="F1458"/>
      <c r="G1458"/>
      <c r="H1458"/>
      <c r="I1458"/>
      <c r="J1458"/>
      <c r="K1458"/>
      <c r="L1458"/>
      <c r="M1458"/>
      <c r="N1458"/>
      <c r="O1458"/>
      <c r="P1458"/>
      <c r="Q1458"/>
      <c r="R1458"/>
      <c r="S1458"/>
      <c r="T1458"/>
      <c r="U1458"/>
      <c r="V1458"/>
      <c r="W1458"/>
      <c r="X1458"/>
      <c r="Y1458"/>
      <c r="Z1458"/>
      <c r="AA1458"/>
      <c r="AB1458"/>
      <c r="AC1458"/>
      <c r="AD1458"/>
      <c r="AE1458"/>
    </row>
    <row r="1459" spans="1:31">
      <c r="A1459"/>
      <c r="B1459"/>
      <c r="C1459"/>
      <c r="D1459"/>
      <c r="E1459"/>
      <c r="F1459"/>
      <c r="G1459"/>
      <c r="H1459"/>
      <c r="I1459"/>
      <c r="J1459"/>
      <c r="K1459"/>
      <c r="L1459"/>
      <c r="M1459"/>
      <c r="N1459"/>
      <c r="O1459"/>
      <c r="P1459"/>
      <c r="Q1459"/>
      <c r="R1459"/>
      <c r="S1459"/>
      <c r="T1459"/>
      <c r="U1459"/>
      <c r="V1459"/>
      <c r="W1459"/>
      <c r="X1459"/>
      <c r="Y1459"/>
      <c r="Z1459"/>
      <c r="AA1459"/>
      <c r="AB1459"/>
      <c r="AC1459"/>
      <c r="AD1459"/>
      <c r="AE1459"/>
    </row>
    <row r="1460" spans="1:31">
      <c r="A1460"/>
      <c r="B1460"/>
      <c r="C1460"/>
      <c r="D1460"/>
      <c r="E1460"/>
      <c r="F1460"/>
      <c r="G1460"/>
      <c r="H1460"/>
      <c r="I1460"/>
      <c r="J1460"/>
      <c r="K1460"/>
      <c r="L1460"/>
      <c r="M1460"/>
      <c r="N1460"/>
      <c r="O1460"/>
      <c r="P1460"/>
      <c r="Q1460"/>
      <c r="R1460"/>
      <c r="S1460"/>
      <c r="T1460"/>
      <c r="U1460"/>
      <c r="V1460"/>
      <c r="W1460"/>
      <c r="X1460"/>
      <c r="Y1460"/>
      <c r="Z1460"/>
      <c r="AA1460"/>
      <c r="AB1460"/>
      <c r="AC1460"/>
      <c r="AD1460"/>
      <c r="AE1460"/>
    </row>
    <row r="1461" spans="1:31">
      <c r="A1461"/>
      <c r="B1461"/>
      <c r="C1461"/>
      <c r="D1461"/>
      <c r="E1461"/>
      <c r="F1461"/>
      <c r="G1461"/>
      <c r="H1461"/>
      <c r="I1461"/>
      <c r="J1461"/>
      <c r="K1461"/>
      <c r="L1461"/>
      <c r="M1461"/>
      <c r="N1461"/>
      <c r="O1461"/>
      <c r="P1461"/>
      <c r="Q1461"/>
      <c r="R1461"/>
      <c r="S1461"/>
      <c r="T1461"/>
      <c r="U1461"/>
      <c r="V1461"/>
      <c r="W1461"/>
      <c r="X1461"/>
      <c r="Y1461"/>
      <c r="Z1461"/>
      <c r="AA1461"/>
      <c r="AB1461"/>
      <c r="AC1461"/>
      <c r="AD1461"/>
      <c r="AE1461"/>
    </row>
    <row r="1462" spans="1:31">
      <c r="A1462"/>
      <c r="B1462"/>
      <c r="C1462"/>
      <c r="D1462"/>
      <c r="E1462"/>
      <c r="F1462"/>
      <c r="G1462"/>
      <c r="H1462"/>
      <c r="I1462"/>
      <c r="J1462"/>
      <c r="K1462"/>
      <c r="L1462"/>
      <c r="M1462"/>
      <c r="N1462"/>
      <c r="O1462"/>
      <c r="P1462"/>
      <c r="Q1462"/>
      <c r="R1462"/>
      <c r="S1462"/>
      <c r="T1462"/>
      <c r="U1462"/>
      <c r="V1462"/>
      <c r="W1462"/>
      <c r="X1462"/>
      <c r="Y1462"/>
      <c r="Z1462"/>
      <c r="AA1462"/>
      <c r="AB1462"/>
      <c r="AC1462"/>
      <c r="AD1462"/>
      <c r="AE1462"/>
    </row>
    <row r="1463" spans="1:31">
      <c r="A1463"/>
      <c r="B1463"/>
      <c r="C1463"/>
      <c r="D1463"/>
      <c r="E1463"/>
      <c r="F1463"/>
      <c r="G1463"/>
      <c r="H1463"/>
      <c r="I1463"/>
      <c r="J1463"/>
      <c r="K1463"/>
      <c r="L1463"/>
      <c r="M1463"/>
      <c r="N1463"/>
      <c r="O1463"/>
      <c r="P1463"/>
      <c r="Q1463"/>
      <c r="R1463"/>
      <c r="S1463"/>
      <c r="T1463"/>
      <c r="U1463"/>
      <c r="V1463"/>
      <c r="W1463"/>
      <c r="X1463"/>
      <c r="Y1463"/>
      <c r="Z1463"/>
      <c r="AA1463"/>
      <c r="AB1463"/>
      <c r="AC1463"/>
      <c r="AD1463"/>
      <c r="AE1463"/>
    </row>
    <row r="1464" spans="1:31">
      <c r="A1464"/>
      <c r="B1464"/>
      <c r="C1464"/>
      <c r="D1464"/>
      <c r="E1464"/>
      <c r="F1464"/>
      <c r="G1464"/>
      <c r="H1464"/>
      <c r="I1464"/>
      <c r="J1464"/>
      <c r="K1464"/>
      <c r="L1464"/>
      <c r="M1464"/>
      <c r="N1464"/>
      <c r="O1464"/>
      <c r="P1464"/>
      <c r="Q1464"/>
      <c r="R1464"/>
      <c r="S1464"/>
      <c r="T1464"/>
      <c r="U1464"/>
      <c r="V1464"/>
      <c r="W1464"/>
      <c r="X1464"/>
      <c r="Y1464"/>
      <c r="Z1464"/>
      <c r="AA1464"/>
      <c r="AB1464"/>
      <c r="AC1464"/>
      <c r="AD1464"/>
      <c r="AE1464"/>
    </row>
    <row r="1465" spans="1:31">
      <c r="A1465"/>
      <c r="B1465"/>
      <c r="C1465"/>
      <c r="D1465"/>
      <c r="E1465"/>
      <c r="F1465"/>
      <c r="G1465"/>
      <c r="H1465"/>
      <c r="I1465"/>
      <c r="J1465"/>
      <c r="K1465"/>
      <c r="L1465"/>
      <c r="M1465"/>
      <c r="N1465"/>
      <c r="O1465"/>
      <c r="P1465"/>
      <c r="Q1465"/>
      <c r="R1465"/>
      <c r="S1465"/>
      <c r="T1465"/>
      <c r="U1465"/>
      <c r="V1465"/>
      <c r="W1465"/>
      <c r="X1465"/>
      <c r="Y1465"/>
      <c r="Z1465"/>
      <c r="AA1465"/>
      <c r="AB1465"/>
      <c r="AC1465"/>
      <c r="AD1465"/>
      <c r="AE1465"/>
    </row>
    <row r="1466" spans="1:31">
      <c r="A1466"/>
      <c r="B1466"/>
      <c r="C1466"/>
      <c r="D1466"/>
      <c r="E1466"/>
      <c r="F1466"/>
      <c r="G1466"/>
      <c r="H1466"/>
      <c r="I1466"/>
      <c r="J1466"/>
      <c r="K1466"/>
      <c r="L1466"/>
      <c r="M1466"/>
      <c r="N1466"/>
      <c r="O1466"/>
      <c r="P1466"/>
      <c r="Q1466"/>
      <c r="R1466"/>
      <c r="S1466"/>
      <c r="T1466"/>
      <c r="U1466"/>
      <c r="V1466"/>
      <c r="W1466"/>
      <c r="X1466"/>
      <c r="Y1466"/>
      <c r="Z1466"/>
      <c r="AA1466"/>
      <c r="AB1466"/>
      <c r="AC1466"/>
      <c r="AD1466"/>
      <c r="AE1466"/>
    </row>
    <row r="1467" spans="1:31">
      <c r="A1467"/>
      <c r="B1467"/>
      <c r="C1467"/>
      <c r="D1467"/>
      <c r="E1467"/>
      <c r="F1467"/>
      <c r="G1467"/>
      <c r="H1467"/>
      <c r="I1467"/>
      <c r="J1467"/>
      <c r="K1467"/>
      <c r="L1467"/>
      <c r="M1467"/>
      <c r="N1467"/>
      <c r="O1467"/>
      <c r="P1467"/>
      <c r="Q1467"/>
      <c r="R1467"/>
      <c r="S1467"/>
      <c r="T1467"/>
      <c r="U1467"/>
      <c r="V1467"/>
      <c r="W1467"/>
      <c r="X1467"/>
      <c r="Y1467"/>
      <c r="Z1467"/>
      <c r="AA1467"/>
      <c r="AB1467"/>
      <c r="AC1467"/>
      <c r="AD1467"/>
      <c r="AE1467"/>
    </row>
    <row r="1468" spans="1:31">
      <c r="A1468"/>
      <c r="B1468"/>
      <c r="C1468"/>
      <c r="D1468"/>
      <c r="E1468"/>
      <c r="F1468"/>
      <c r="G1468"/>
      <c r="H1468"/>
      <c r="I1468"/>
      <c r="J1468"/>
      <c r="K1468"/>
      <c r="L1468"/>
      <c r="M1468"/>
      <c r="N1468"/>
      <c r="O1468"/>
      <c r="P1468"/>
      <c r="Q1468"/>
      <c r="R1468"/>
      <c r="S1468"/>
      <c r="T1468"/>
      <c r="U1468"/>
      <c r="V1468"/>
      <c r="W1468"/>
      <c r="X1468"/>
      <c r="Y1468"/>
      <c r="Z1468"/>
      <c r="AA1468"/>
      <c r="AB1468"/>
      <c r="AC1468"/>
      <c r="AD1468"/>
      <c r="AE1468"/>
    </row>
    <row r="1469" spans="1:31">
      <c r="A1469"/>
      <c r="B1469"/>
      <c r="C1469"/>
      <c r="D1469"/>
      <c r="E1469"/>
      <c r="F1469"/>
      <c r="G1469"/>
      <c r="H1469"/>
      <c r="I1469"/>
      <c r="J1469"/>
      <c r="K1469"/>
      <c r="L1469"/>
      <c r="M1469"/>
      <c r="N1469"/>
      <c r="O1469"/>
      <c r="P1469"/>
      <c r="Q1469"/>
      <c r="R1469"/>
      <c r="S1469"/>
      <c r="T1469"/>
      <c r="U1469"/>
      <c r="V1469"/>
      <c r="W1469"/>
      <c r="X1469"/>
      <c r="Y1469"/>
      <c r="Z1469"/>
      <c r="AA1469"/>
      <c r="AB1469"/>
      <c r="AC1469"/>
      <c r="AD1469"/>
      <c r="AE1469"/>
    </row>
    <row r="1470" spans="1:31">
      <c r="A1470"/>
      <c r="B1470"/>
      <c r="C1470"/>
      <c r="D1470"/>
      <c r="E1470"/>
      <c r="F1470"/>
      <c r="G1470"/>
      <c r="H1470"/>
      <c r="I1470"/>
      <c r="J1470"/>
      <c r="K1470"/>
      <c r="L1470"/>
      <c r="M1470"/>
      <c r="N1470"/>
      <c r="O1470"/>
      <c r="P1470"/>
      <c r="Q1470"/>
      <c r="R1470"/>
      <c r="S1470"/>
      <c r="T1470"/>
      <c r="U1470"/>
      <c r="V1470"/>
      <c r="W1470"/>
      <c r="X1470"/>
      <c r="Y1470"/>
      <c r="Z1470"/>
      <c r="AA1470"/>
      <c r="AB1470"/>
      <c r="AC1470"/>
      <c r="AD1470"/>
      <c r="AE1470"/>
    </row>
    <row r="1471" spans="1:31">
      <c r="A1471"/>
      <c r="B1471"/>
      <c r="C1471"/>
      <c r="D1471"/>
      <c r="E1471"/>
      <c r="F1471"/>
      <c r="G1471"/>
      <c r="H1471"/>
      <c r="I1471"/>
      <c r="J1471"/>
      <c r="K1471"/>
      <c r="L1471"/>
      <c r="M1471"/>
      <c r="N1471"/>
      <c r="O1471"/>
      <c r="P1471"/>
      <c r="Q1471"/>
      <c r="R1471"/>
      <c r="S1471"/>
      <c r="T1471"/>
      <c r="U1471"/>
      <c r="V1471"/>
      <c r="W1471"/>
      <c r="X1471"/>
      <c r="Y1471"/>
      <c r="Z1471"/>
      <c r="AA1471"/>
      <c r="AB1471"/>
      <c r="AC1471"/>
      <c r="AD1471"/>
      <c r="AE1471"/>
    </row>
    <row r="1472" spans="1:31">
      <c r="A1472"/>
      <c r="B1472"/>
      <c r="C1472"/>
      <c r="D1472"/>
      <c r="E1472"/>
      <c r="F1472"/>
      <c r="G1472"/>
      <c r="H1472"/>
      <c r="I1472"/>
      <c r="J1472"/>
      <c r="K1472"/>
      <c r="L1472"/>
      <c r="M1472"/>
      <c r="N1472"/>
      <c r="O1472"/>
      <c r="P1472"/>
      <c r="Q1472"/>
      <c r="R1472"/>
      <c r="S1472"/>
      <c r="T1472"/>
      <c r="U1472"/>
      <c r="V1472"/>
      <c r="W1472"/>
      <c r="X1472"/>
      <c r="Y1472"/>
      <c r="Z1472"/>
      <c r="AA1472"/>
      <c r="AB1472"/>
      <c r="AC1472"/>
      <c r="AD1472"/>
      <c r="AE1472"/>
    </row>
    <row r="1473" spans="1:31">
      <c r="A1473"/>
      <c r="B1473"/>
      <c r="C1473"/>
      <c r="D1473"/>
      <c r="E1473"/>
      <c r="F1473"/>
      <c r="G1473"/>
      <c r="H1473"/>
      <c r="I1473"/>
      <c r="J1473"/>
      <c r="K1473"/>
      <c r="L1473"/>
      <c r="M1473"/>
      <c r="N1473"/>
      <c r="O1473"/>
      <c r="P1473"/>
      <c r="Q1473"/>
      <c r="R1473"/>
      <c r="S1473"/>
      <c r="T1473"/>
      <c r="U1473"/>
      <c r="V1473"/>
      <c r="W1473"/>
      <c r="X1473"/>
      <c r="Y1473"/>
      <c r="Z1473"/>
      <c r="AA1473"/>
      <c r="AB1473"/>
      <c r="AC1473"/>
      <c r="AD1473"/>
      <c r="AE1473"/>
    </row>
    <row r="1474" spans="1:31">
      <c r="A1474"/>
      <c r="B1474"/>
      <c r="C1474"/>
      <c r="D1474"/>
      <c r="E1474"/>
      <c r="F1474"/>
      <c r="G1474"/>
      <c r="H1474"/>
      <c r="I1474"/>
      <c r="J1474"/>
      <c r="K1474"/>
      <c r="L1474"/>
      <c r="M1474"/>
      <c r="N1474"/>
      <c r="O1474"/>
      <c r="P1474"/>
      <c r="Q1474"/>
      <c r="R1474"/>
      <c r="S1474"/>
      <c r="T1474"/>
      <c r="U1474"/>
      <c r="V1474"/>
      <c r="W1474"/>
      <c r="X1474"/>
      <c r="Y1474"/>
      <c r="Z1474"/>
      <c r="AA1474"/>
      <c r="AB1474"/>
      <c r="AC1474"/>
      <c r="AD1474"/>
      <c r="AE1474"/>
    </row>
    <row r="1475" spans="1:31">
      <c r="A1475"/>
      <c r="B1475"/>
      <c r="C1475"/>
      <c r="D1475"/>
      <c r="E1475"/>
      <c r="F1475"/>
      <c r="G1475"/>
      <c r="H1475"/>
      <c r="I1475"/>
      <c r="J1475"/>
      <c r="K1475"/>
      <c r="L1475"/>
      <c r="M1475"/>
      <c r="N1475"/>
      <c r="O1475"/>
      <c r="P1475"/>
      <c r="Q1475"/>
      <c r="R1475"/>
      <c r="S1475"/>
      <c r="T1475"/>
      <c r="U1475"/>
      <c r="V1475"/>
      <c r="W1475"/>
      <c r="X1475"/>
      <c r="Y1475"/>
      <c r="Z1475"/>
      <c r="AA1475"/>
      <c r="AB1475"/>
      <c r="AC1475"/>
      <c r="AD1475"/>
      <c r="AE1475"/>
    </row>
    <row r="1476" spans="1:31">
      <c r="A1476"/>
      <c r="B1476"/>
      <c r="C1476"/>
      <c r="D1476"/>
      <c r="E1476"/>
      <c r="F1476"/>
      <c r="G1476"/>
      <c r="H1476"/>
      <c r="I1476"/>
      <c r="J1476"/>
      <c r="K1476"/>
      <c r="L1476"/>
      <c r="M1476"/>
      <c r="N1476"/>
      <c r="O1476"/>
      <c r="P1476"/>
      <c r="Q1476"/>
      <c r="R1476"/>
      <c r="S1476"/>
      <c r="T1476"/>
      <c r="U1476"/>
      <c r="V1476"/>
      <c r="W1476"/>
      <c r="X1476"/>
      <c r="Y1476"/>
      <c r="Z1476"/>
      <c r="AA1476"/>
      <c r="AB1476"/>
      <c r="AC1476"/>
      <c r="AD1476"/>
      <c r="AE1476"/>
    </row>
    <row r="1477" spans="1:31">
      <c r="A1477"/>
      <c r="B1477"/>
      <c r="C1477"/>
      <c r="D1477"/>
      <c r="E1477"/>
      <c r="F1477"/>
      <c r="G1477"/>
      <c r="H1477"/>
      <c r="I1477"/>
      <c r="J1477"/>
      <c r="K1477"/>
      <c r="L1477"/>
      <c r="M1477"/>
      <c r="N1477"/>
      <c r="O1477"/>
      <c r="P1477"/>
      <c r="Q1477"/>
      <c r="R1477"/>
      <c r="S1477"/>
      <c r="T1477"/>
      <c r="U1477"/>
      <c r="V1477"/>
      <c r="W1477"/>
      <c r="X1477"/>
      <c r="Y1477"/>
      <c r="Z1477"/>
      <c r="AA1477"/>
      <c r="AB1477"/>
      <c r="AC1477"/>
      <c r="AD1477"/>
      <c r="AE1477"/>
    </row>
    <row r="1478" spans="1:31">
      <c r="A1478"/>
      <c r="B1478"/>
      <c r="C1478"/>
      <c r="D1478"/>
      <c r="E1478"/>
      <c r="F1478"/>
      <c r="G1478"/>
      <c r="H1478"/>
      <c r="I1478"/>
      <c r="J1478"/>
      <c r="K1478"/>
      <c r="L1478"/>
      <c r="M1478"/>
      <c r="N1478"/>
      <c r="O1478"/>
      <c r="P1478"/>
      <c r="Q1478"/>
      <c r="R1478"/>
      <c r="S1478"/>
      <c r="T1478"/>
      <c r="U1478"/>
      <c r="V1478"/>
      <c r="W1478"/>
      <c r="X1478"/>
      <c r="Y1478"/>
      <c r="Z1478"/>
      <c r="AA1478"/>
      <c r="AB1478"/>
      <c r="AC1478"/>
      <c r="AD1478"/>
      <c r="AE1478"/>
    </row>
    <row r="1479" spans="1:31">
      <c r="A1479"/>
      <c r="B1479"/>
      <c r="C1479"/>
      <c r="D1479"/>
      <c r="E1479"/>
      <c r="F1479"/>
      <c r="G1479"/>
      <c r="H1479"/>
      <c r="I1479"/>
      <c r="J1479"/>
      <c r="K1479"/>
      <c r="L1479"/>
      <c r="M1479"/>
      <c r="N1479"/>
      <c r="O1479"/>
      <c r="P1479"/>
      <c r="Q1479"/>
      <c r="R1479"/>
      <c r="S1479"/>
      <c r="T1479"/>
      <c r="U1479"/>
      <c r="V1479"/>
      <c r="W1479"/>
      <c r="X1479"/>
      <c r="Y1479"/>
      <c r="Z1479"/>
      <c r="AA1479"/>
      <c r="AB1479"/>
      <c r="AC1479"/>
      <c r="AD1479"/>
      <c r="AE1479"/>
    </row>
    <row r="1480" spans="1:31">
      <c r="A1480"/>
      <c r="B1480"/>
      <c r="C1480"/>
      <c r="D1480"/>
      <c r="E1480"/>
      <c r="F1480"/>
      <c r="G1480"/>
      <c r="H1480"/>
      <c r="I1480"/>
      <c r="J1480"/>
      <c r="K1480"/>
      <c r="L1480"/>
      <c r="M1480"/>
      <c r="N1480"/>
      <c r="O1480"/>
      <c r="P1480"/>
      <c r="Q1480"/>
      <c r="R1480"/>
      <c r="S1480"/>
      <c r="T1480"/>
      <c r="U1480"/>
      <c r="V1480"/>
      <c r="W1480"/>
      <c r="X1480"/>
      <c r="Y1480"/>
      <c r="Z1480"/>
      <c r="AA1480"/>
      <c r="AB1480"/>
      <c r="AC1480"/>
      <c r="AD1480"/>
      <c r="AE1480"/>
    </row>
    <row r="1481" spans="1:31">
      <c r="A1481"/>
      <c r="B1481"/>
      <c r="C1481"/>
      <c r="D1481"/>
      <c r="E1481"/>
      <c r="F1481"/>
      <c r="G1481"/>
      <c r="H1481"/>
      <c r="I1481"/>
      <c r="J1481"/>
      <c r="K1481"/>
      <c r="L1481"/>
      <c r="M1481"/>
      <c r="N1481"/>
      <c r="O1481"/>
      <c r="P1481"/>
      <c r="Q1481"/>
      <c r="R1481"/>
      <c r="S1481"/>
      <c r="T1481"/>
      <c r="U1481"/>
      <c r="V1481"/>
      <c r="W1481"/>
      <c r="X1481"/>
      <c r="Y1481"/>
      <c r="Z1481"/>
      <c r="AA1481"/>
      <c r="AB1481"/>
      <c r="AC1481"/>
      <c r="AD1481"/>
      <c r="AE1481"/>
    </row>
    <row r="1482" spans="1:31">
      <c r="A1482"/>
      <c r="B1482"/>
      <c r="C1482"/>
      <c r="D1482"/>
      <c r="E1482"/>
      <c r="F1482"/>
      <c r="G1482"/>
      <c r="H1482"/>
      <c r="I1482"/>
      <c r="J1482"/>
      <c r="K1482"/>
      <c r="L1482"/>
      <c r="M1482"/>
      <c r="N1482"/>
      <c r="O1482"/>
      <c r="P1482"/>
      <c r="Q1482"/>
      <c r="R1482"/>
      <c r="S1482"/>
      <c r="T1482"/>
      <c r="U1482"/>
      <c r="V1482"/>
      <c r="W1482"/>
      <c r="X1482"/>
      <c r="Y1482"/>
      <c r="Z1482"/>
      <c r="AA1482"/>
      <c r="AB1482"/>
      <c r="AC1482"/>
      <c r="AD1482"/>
      <c r="AE1482"/>
    </row>
    <row r="1483" spans="1:31">
      <c r="A1483"/>
      <c r="B1483"/>
      <c r="C1483"/>
      <c r="D1483"/>
      <c r="E1483"/>
      <c r="F1483"/>
      <c r="G1483"/>
      <c r="H1483"/>
      <c r="I1483"/>
      <c r="J1483"/>
      <c r="K1483"/>
      <c r="L1483"/>
      <c r="M1483"/>
      <c r="N1483"/>
      <c r="O1483"/>
      <c r="P1483"/>
      <c r="Q1483"/>
      <c r="R1483"/>
      <c r="S1483"/>
      <c r="T1483"/>
      <c r="U1483"/>
      <c r="V1483"/>
      <c r="W1483"/>
      <c r="X1483"/>
      <c r="Y1483"/>
      <c r="Z1483"/>
      <c r="AA1483"/>
      <c r="AB1483"/>
      <c r="AC1483"/>
      <c r="AD1483"/>
      <c r="AE1483"/>
    </row>
    <row r="1484" spans="1:31">
      <c r="A1484"/>
      <c r="B1484"/>
      <c r="C1484"/>
      <c r="D1484"/>
      <c r="E1484"/>
      <c r="F1484"/>
      <c r="G1484"/>
      <c r="H1484"/>
      <c r="I1484"/>
      <c r="J1484"/>
      <c r="K1484"/>
      <c r="L1484"/>
      <c r="M1484"/>
      <c r="N1484"/>
      <c r="O1484"/>
      <c r="P1484"/>
      <c r="Q1484"/>
      <c r="R1484"/>
      <c r="S1484"/>
      <c r="T1484"/>
      <c r="U1484"/>
      <c r="V1484"/>
      <c r="W1484"/>
      <c r="X1484"/>
      <c r="Y1484"/>
      <c r="Z1484"/>
      <c r="AA1484"/>
      <c r="AB1484"/>
      <c r="AC1484"/>
      <c r="AD1484"/>
      <c r="AE1484"/>
    </row>
    <row r="1485" spans="1:31">
      <c r="A1485"/>
      <c r="B1485"/>
      <c r="C1485"/>
      <c r="D1485"/>
      <c r="E1485"/>
      <c r="F1485"/>
      <c r="G1485"/>
      <c r="H1485"/>
      <c r="I1485"/>
      <c r="J1485"/>
      <c r="K1485"/>
      <c r="L1485"/>
      <c r="M1485"/>
      <c r="N1485"/>
      <c r="O1485"/>
      <c r="P1485"/>
      <c r="Q1485"/>
      <c r="R1485"/>
      <c r="S1485"/>
      <c r="T1485"/>
      <c r="U1485"/>
      <c r="V1485"/>
      <c r="W1485"/>
      <c r="X1485"/>
      <c r="Y1485"/>
      <c r="Z1485"/>
      <c r="AA1485"/>
      <c r="AB1485"/>
      <c r="AC1485"/>
      <c r="AD1485"/>
      <c r="AE1485"/>
    </row>
    <row r="1486" spans="1:31">
      <c r="A1486"/>
      <c r="B1486"/>
      <c r="C1486"/>
      <c r="D1486"/>
      <c r="E1486"/>
      <c r="F1486"/>
      <c r="G1486"/>
      <c r="H1486"/>
      <c r="I1486"/>
      <c r="J1486"/>
      <c r="K1486"/>
      <c r="L1486"/>
      <c r="M1486"/>
      <c r="N1486"/>
      <c r="O1486"/>
      <c r="P1486"/>
      <c r="Q1486"/>
      <c r="R1486"/>
      <c r="S1486"/>
      <c r="T1486"/>
      <c r="U1486"/>
      <c r="V1486"/>
      <c r="W1486"/>
      <c r="X1486"/>
      <c r="Y1486"/>
      <c r="Z1486"/>
      <c r="AA1486"/>
      <c r="AB1486"/>
      <c r="AC1486"/>
      <c r="AD1486"/>
      <c r="AE1486"/>
    </row>
    <row r="1487" spans="1:31">
      <c r="A1487"/>
      <c r="B1487"/>
      <c r="C1487"/>
      <c r="D1487"/>
      <c r="E1487"/>
      <c r="F1487"/>
      <c r="G1487"/>
      <c r="H1487"/>
      <c r="I1487"/>
      <c r="J1487"/>
      <c r="K1487"/>
      <c r="L1487"/>
      <c r="M1487"/>
      <c r="N1487"/>
      <c r="O1487"/>
      <c r="P1487"/>
      <c r="Q1487"/>
      <c r="R1487"/>
      <c r="S1487"/>
      <c r="T1487"/>
      <c r="U1487"/>
      <c r="V1487"/>
      <c r="W1487"/>
      <c r="X1487"/>
      <c r="Y1487"/>
      <c r="Z1487"/>
      <c r="AA1487"/>
      <c r="AB1487"/>
      <c r="AC1487"/>
      <c r="AD1487"/>
      <c r="AE1487"/>
    </row>
    <row r="1488" spans="1:31">
      <c r="A1488"/>
      <c r="B1488"/>
      <c r="C1488"/>
      <c r="D1488"/>
      <c r="E1488"/>
      <c r="F1488"/>
      <c r="G1488"/>
      <c r="H1488"/>
      <c r="I1488"/>
      <c r="J1488"/>
      <c r="K1488"/>
      <c r="L1488"/>
      <c r="M1488"/>
      <c r="N1488"/>
      <c r="O1488"/>
      <c r="P1488"/>
      <c r="Q1488"/>
      <c r="R1488"/>
      <c r="S1488"/>
      <c r="T1488"/>
      <c r="U1488"/>
      <c r="V1488"/>
      <c r="W1488"/>
      <c r="X1488"/>
      <c r="Y1488"/>
      <c r="Z1488"/>
      <c r="AA1488"/>
      <c r="AB1488"/>
      <c r="AC1488"/>
      <c r="AD1488"/>
      <c r="AE1488"/>
    </row>
    <row r="1489" spans="1:31">
      <c r="A1489"/>
      <c r="B1489"/>
      <c r="C1489"/>
      <c r="D1489"/>
      <c r="E1489"/>
      <c r="F1489"/>
      <c r="G1489"/>
      <c r="H1489"/>
      <c r="I1489"/>
      <c r="J1489"/>
      <c r="K1489"/>
      <c r="L1489"/>
      <c r="M1489"/>
      <c r="N1489"/>
      <c r="O1489"/>
      <c r="P1489"/>
      <c r="Q1489"/>
      <c r="R1489"/>
      <c r="S1489"/>
      <c r="T1489"/>
      <c r="U1489"/>
      <c r="V1489"/>
      <c r="W1489"/>
      <c r="X1489"/>
      <c r="Y1489"/>
      <c r="Z1489"/>
      <c r="AA1489"/>
      <c r="AB1489"/>
      <c r="AC1489"/>
      <c r="AD1489"/>
      <c r="AE1489"/>
    </row>
    <row r="1490" spans="1:31">
      <c r="A1490"/>
      <c r="B1490"/>
      <c r="C1490"/>
      <c r="D1490"/>
      <c r="E1490"/>
      <c r="F1490"/>
      <c r="G1490"/>
      <c r="H1490"/>
      <c r="I1490"/>
      <c r="J1490"/>
      <c r="K1490"/>
      <c r="L1490"/>
      <c r="M1490"/>
      <c r="N1490"/>
      <c r="O1490"/>
      <c r="P1490"/>
      <c r="Q1490"/>
      <c r="R1490"/>
      <c r="S1490"/>
      <c r="T1490"/>
      <c r="U1490"/>
      <c r="V1490"/>
      <c r="W1490"/>
      <c r="X1490"/>
      <c r="Y1490"/>
      <c r="Z1490"/>
      <c r="AA1490"/>
      <c r="AB1490"/>
      <c r="AC1490"/>
      <c r="AD1490"/>
      <c r="AE1490"/>
    </row>
    <row r="1491" spans="1:31">
      <c r="A1491"/>
      <c r="B1491"/>
      <c r="C1491"/>
      <c r="D1491"/>
      <c r="E1491"/>
      <c r="F1491"/>
      <c r="G1491"/>
      <c r="H1491"/>
      <c r="I1491"/>
      <c r="J1491"/>
      <c r="K1491"/>
      <c r="L1491"/>
      <c r="M1491"/>
      <c r="N1491"/>
      <c r="O1491"/>
      <c r="P1491"/>
      <c r="Q1491"/>
      <c r="R1491"/>
      <c r="S1491"/>
      <c r="T1491"/>
      <c r="U1491"/>
      <c r="V1491"/>
      <c r="W1491"/>
      <c r="X1491"/>
      <c r="Y1491"/>
      <c r="Z1491"/>
      <c r="AA1491"/>
      <c r="AB1491"/>
      <c r="AC1491"/>
      <c r="AD1491"/>
      <c r="AE1491"/>
    </row>
    <row r="1492" spans="1:31">
      <c r="A1492"/>
      <c r="B1492"/>
      <c r="C1492"/>
      <c r="D1492"/>
      <c r="E1492"/>
      <c r="F1492"/>
      <c r="G1492"/>
      <c r="H1492"/>
      <c r="I1492"/>
      <c r="J1492"/>
      <c r="K1492"/>
      <c r="L1492"/>
      <c r="M1492"/>
      <c r="N1492"/>
      <c r="O1492"/>
      <c r="P1492"/>
      <c r="Q1492"/>
      <c r="R1492"/>
      <c r="S1492"/>
      <c r="T1492"/>
      <c r="U1492"/>
      <c r="V1492"/>
      <c r="W1492"/>
      <c r="X1492"/>
      <c r="Y1492"/>
      <c r="Z1492"/>
      <c r="AA1492"/>
      <c r="AB1492"/>
      <c r="AC1492"/>
      <c r="AD1492"/>
      <c r="AE1492"/>
    </row>
    <row r="1493" spans="1:31">
      <c r="A1493"/>
      <c r="B1493"/>
      <c r="C1493"/>
      <c r="D1493"/>
      <c r="E1493"/>
      <c r="F1493"/>
      <c r="G1493"/>
      <c r="H1493"/>
      <c r="I1493"/>
      <c r="J1493"/>
      <c r="K1493"/>
      <c r="L1493"/>
      <c r="M1493"/>
      <c r="N1493"/>
      <c r="O1493"/>
      <c r="P1493"/>
      <c r="Q1493"/>
      <c r="R1493"/>
      <c r="S1493"/>
      <c r="T1493"/>
      <c r="U1493"/>
      <c r="V1493"/>
      <c r="W1493"/>
      <c r="X1493"/>
      <c r="Y1493"/>
      <c r="Z1493"/>
      <c r="AA1493"/>
      <c r="AB1493"/>
      <c r="AC1493"/>
      <c r="AD1493"/>
      <c r="AE1493"/>
    </row>
    <row r="1494" spans="1:31">
      <c r="A1494"/>
      <c r="B1494"/>
      <c r="C1494"/>
      <c r="D1494"/>
      <c r="E1494"/>
      <c r="F1494"/>
      <c r="G1494"/>
      <c r="H1494"/>
      <c r="I1494"/>
      <c r="J1494"/>
      <c r="K1494"/>
      <c r="L1494"/>
      <c r="M1494"/>
      <c r="N1494"/>
      <c r="O1494"/>
      <c r="P1494"/>
      <c r="Q1494"/>
      <c r="R1494"/>
      <c r="S1494"/>
      <c r="T1494"/>
      <c r="U1494"/>
      <c r="V1494"/>
      <c r="W1494"/>
      <c r="X1494"/>
      <c r="Y1494"/>
      <c r="Z1494"/>
      <c r="AA1494"/>
      <c r="AB1494"/>
      <c r="AC1494"/>
      <c r="AD1494"/>
      <c r="AE1494"/>
    </row>
    <row r="1495" spans="1:31">
      <c r="A1495"/>
      <c r="B1495"/>
      <c r="C1495"/>
      <c r="D1495"/>
      <c r="E1495"/>
      <c r="F1495"/>
      <c r="G1495"/>
      <c r="H1495"/>
      <c r="I1495"/>
      <c r="J1495"/>
      <c r="K1495"/>
      <c r="L1495"/>
      <c r="M1495"/>
      <c r="N1495"/>
      <c r="O1495"/>
      <c r="P1495"/>
      <c r="Q1495"/>
      <c r="R1495"/>
      <c r="S1495"/>
      <c r="T1495"/>
      <c r="U1495"/>
      <c r="V1495"/>
      <c r="W1495"/>
      <c r="X1495"/>
      <c r="Y1495"/>
      <c r="Z1495"/>
      <c r="AA1495"/>
      <c r="AB1495"/>
      <c r="AC1495"/>
      <c r="AD1495"/>
      <c r="AE1495"/>
    </row>
    <row r="1496" spans="1:31">
      <c r="A1496"/>
      <c r="B1496"/>
      <c r="C1496"/>
      <c r="D1496"/>
      <c r="E1496"/>
      <c r="F1496"/>
      <c r="G1496"/>
      <c r="H1496"/>
      <c r="I1496"/>
      <c r="J1496"/>
      <c r="K1496"/>
      <c r="L1496"/>
      <c r="M1496"/>
      <c r="N1496"/>
      <c r="O1496"/>
      <c r="P1496"/>
      <c r="Q1496"/>
      <c r="R1496"/>
      <c r="S1496"/>
      <c r="T1496"/>
      <c r="U1496"/>
      <c r="V1496"/>
      <c r="W1496"/>
      <c r="X1496"/>
      <c r="Y1496"/>
      <c r="Z1496"/>
      <c r="AA1496"/>
      <c r="AB1496"/>
      <c r="AC1496"/>
      <c r="AD1496"/>
      <c r="AE1496"/>
    </row>
    <row r="1497" spans="1:31">
      <c r="A1497"/>
      <c r="B1497"/>
      <c r="C1497"/>
      <c r="D1497"/>
      <c r="E1497"/>
      <c r="F1497"/>
      <c r="G1497"/>
      <c r="H1497"/>
      <c r="I1497"/>
      <c r="J1497"/>
      <c r="K1497"/>
      <c r="L1497"/>
      <c r="M1497"/>
      <c r="N1497"/>
      <c r="O1497"/>
      <c r="P1497"/>
      <c r="Q1497"/>
      <c r="R1497"/>
      <c r="S1497"/>
      <c r="T1497"/>
      <c r="U1497"/>
      <c r="V1497"/>
      <c r="W1497"/>
      <c r="X1497"/>
      <c r="Y1497"/>
      <c r="Z1497"/>
      <c r="AA1497"/>
      <c r="AB1497"/>
      <c r="AC1497"/>
      <c r="AD1497"/>
      <c r="AE1497"/>
    </row>
    <row r="1498" spans="1:31">
      <c r="A1498"/>
      <c r="B1498"/>
      <c r="C1498"/>
      <c r="D1498"/>
      <c r="E1498"/>
      <c r="F1498"/>
      <c r="G1498"/>
      <c r="H1498"/>
      <c r="I1498"/>
      <c r="J1498"/>
      <c r="K1498"/>
      <c r="L1498"/>
      <c r="M1498"/>
      <c r="N1498"/>
      <c r="O1498"/>
      <c r="P1498"/>
      <c r="Q1498"/>
      <c r="R1498"/>
      <c r="S1498"/>
      <c r="T1498"/>
      <c r="U1498"/>
      <c r="V1498"/>
      <c r="W1498"/>
      <c r="X1498"/>
      <c r="Y1498"/>
      <c r="Z1498"/>
      <c r="AA1498"/>
      <c r="AB1498"/>
      <c r="AC1498"/>
      <c r="AD1498"/>
      <c r="AE1498"/>
    </row>
    <row r="1499" spans="1:31">
      <c r="A1499"/>
      <c r="B1499"/>
      <c r="C1499"/>
      <c r="D1499"/>
      <c r="E1499"/>
      <c r="F1499"/>
      <c r="G1499"/>
      <c r="H1499"/>
      <c r="I1499"/>
      <c r="J1499"/>
      <c r="K1499"/>
      <c r="L1499"/>
      <c r="M1499"/>
      <c r="N1499"/>
      <c r="O1499"/>
      <c r="P1499"/>
      <c r="Q1499"/>
      <c r="R1499"/>
      <c r="S1499"/>
      <c r="T1499"/>
      <c r="U1499"/>
      <c r="V1499"/>
      <c r="W1499"/>
      <c r="X1499"/>
      <c r="Y1499"/>
      <c r="Z1499"/>
      <c r="AA1499"/>
      <c r="AB1499"/>
      <c r="AC1499"/>
      <c r="AD1499"/>
      <c r="AE1499"/>
    </row>
    <row r="1500" spans="1:31">
      <c r="A1500"/>
      <c r="B1500"/>
      <c r="C1500"/>
      <c r="D1500"/>
      <c r="E1500"/>
      <c r="F1500"/>
      <c r="G1500"/>
      <c r="H1500"/>
      <c r="I1500"/>
      <c r="J1500"/>
      <c r="K1500"/>
      <c r="L1500"/>
      <c r="M1500"/>
      <c r="N1500"/>
      <c r="O1500"/>
      <c r="P1500"/>
      <c r="Q1500"/>
      <c r="R1500"/>
      <c r="S1500"/>
      <c r="T1500"/>
      <c r="U1500"/>
      <c r="V1500"/>
      <c r="W1500"/>
      <c r="X1500"/>
      <c r="Y1500"/>
      <c r="Z1500"/>
      <c r="AA1500"/>
      <c r="AB1500"/>
      <c r="AC1500"/>
      <c r="AD1500"/>
      <c r="AE1500"/>
    </row>
    <row r="1501" spans="1:31">
      <c r="A1501"/>
      <c r="B1501"/>
      <c r="C1501"/>
      <c r="D1501"/>
      <c r="E1501"/>
      <c r="F1501"/>
      <c r="G1501"/>
      <c r="H1501"/>
      <c r="I1501"/>
      <c r="J1501"/>
      <c r="K1501"/>
      <c r="L1501"/>
      <c r="M1501"/>
      <c r="N1501"/>
      <c r="O1501"/>
      <c r="P1501"/>
      <c r="Q1501"/>
      <c r="R1501"/>
      <c r="S1501"/>
      <c r="T1501"/>
      <c r="U1501"/>
      <c r="V1501"/>
      <c r="W1501"/>
      <c r="X1501"/>
      <c r="Y1501"/>
      <c r="Z1501"/>
      <c r="AA1501"/>
      <c r="AB1501"/>
      <c r="AC1501"/>
      <c r="AD1501"/>
      <c r="AE1501"/>
    </row>
    <row r="1502" spans="1:31">
      <c r="A1502"/>
      <c r="B1502"/>
      <c r="C1502"/>
      <c r="D1502"/>
      <c r="E1502"/>
      <c r="F1502"/>
      <c r="G1502"/>
      <c r="H1502"/>
      <c r="I1502"/>
      <c r="J1502"/>
      <c r="K1502"/>
      <c r="L1502"/>
      <c r="M1502"/>
      <c r="N1502"/>
      <c r="O1502"/>
      <c r="P1502"/>
      <c r="Q1502"/>
      <c r="R1502"/>
      <c r="S1502"/>
      <c r="T1502"/>
      <c r="U1502"/>
      <c r="V1502"/>
      <c r="W1502"/>
      <c r="X1502"/>
      <c r="Y1502"/>
      <c r="Z1502"/>
      <c r="AA1502"/>
      <c r="AB1502"/>
      <c r="AC1502"/>
      <c r="AD1502"/>
      <c r="AE1502"/>
    </row>
    <row r="1503" spans="1:31">
      <c r="A1503"/>
      <c r="B1503"/>
      <c r="C1503"/>
      <c r="D1503"/>
      <c r="E1503"/>
      <c r="F1503"/>
      <c r="G1503"/>
      <c r="H1503"/>
      <c r="I1503"/>
      <c r="J1503"/>
      <c r="K1503"/>
      <c r="L1503"/>
      <c r="M1503"/>
      <c r="N1503"/>
      <c r="O1503"/>
      <c r="P1503"/>
      <c r="Q1503"/>
      <c r="R1503"/>
      <c r="S1503"/>
      <c r="T1503"/>
      <c r="U1503"/>
      <c r="V1503"/>
      <c r="W1503"/>
      <c r="X1503"/>
      <c r="Y1503"/>
      <c r="Z1503"/>
      <c r="AA1503"/>
      <c r="AB1503"/>
      <c r="AC1503"/>
      <c r="AD1503"/>
      <c r="AE1503"/>
    </row>
    <row r="1504" spans="1:31">
      <c r="A1504"/>
      <c r="B1504"/>
      <c r="C1504"/>
      <c r="D1504"/>
      <c r="E1504"/>
      <c r="F1504"/>
      <c r="G1504"/>
      <c r="H1504"/>
      <c r="I1504"/>
      <c r="J1504"/>
      <c r="K1504"/>
      <c r="L1504"/>
      <c r="M1504"/>
      <c r="N1504"/>
      <c r="O1504"/>
      <c r="P1504"/>
      <c r="Q1504"/>
      <c r="R1504"/>
      <c r="S1504"/>
      <c r="T1504"/>
      <c r="U1504"/>
      <c r="V1504"/>
      <c r="W1504"/>
      <c r="X1504"/>
      <c r="Y1504"/>
      <c r="Z1504"/>
      <c r="AA1504"/>
      <c r="AB1504"/>
      <c r="AC1504"/>
      <c r="AD1504"/>
      <c r="AE1504"/>
    </row>
    <row r="1505" spans="1:31">
      <c r="A1505"/>
      <c r="B1505"/>
      <c r="C1505"/>
      <c r="D1505"/>
      <c r="E1505"/>
      <c r="F1505"/>
      <c r="G1505"/>
      <c r="H1505"/>
      <c r="I1505"/>
      <c r="J1505"/>
      <c r="K1505"/>
      <c r="L1505"/>
      <c r="M1505"/>
      <c r="N1505"/>
      <c r="O1505"/>
      <c r="P1505"/>
      <c r="Q1505"/>
      <c r="R1505"/>
      <c r="S1505"/>
      <c r="T1505"/>
      <c r="U1505"/>
      <c r="V1505"/>
      <c r="W1505"/>
      <c r="X1505"/>
      <c r="Y1505"/>
      <c r="Z1505"/>
      <c r="AA1505"/>
      <c r="AB1505"/>
      <c r="AC1505"/>
      <c r="AD1505"/>
      <c r="AE1505"/>
    </row>
    <row r="1506" spans="1:31">
      <c r="A1506"/>
      <c r="B1506"/>
      <c r="C1506"/>
      <c r="D1506"/>
      <c r="E1506"/>
      <c r="F1506"/>
      <c r="G1506"/>
      <c r="H1506"/>
      <c r="I1506"/>
      <c r="J1506"/>
      <c r="K1506"/>
      <c r="L1506"/>
      <c r="M1506"/>
      <c r="N1506"/>
      <c r="O1506"/>
      <c r="P1506"/>
      <c r="Q1506"/>
      <c r="R1506"/>
      <c r="S1506"/>
      <c r="T1506"/>
      <c r="U1506"/>
      <c r="V1506"/>
      <c r="W1506"/>
      <c r="X1506"/>
      <c r="Y1506"/>
      <c r="Z1506"/>
      <c r="AA1506"/>
      <c r="AB1506"/>
      <c r="AC1506"/>
      <c r="AD1506"/>
      <c r="AE1506"/>
    </row>
    <row r="1507" spans="1:31">
      <c r="A1507"/>
      <c r="B1507"/>
      <c r="C1507"/>
      <c r="D1507"/>
      <c r="E1507"/>
      <c r="F1507"/>
      <c r="G1507"/>
      <c r="H1507"/>
      <c r="I1507"/>
      <c r="J1507"/>
      <c r="K1507"/>
      <c r="L1507"/>
      <c r="M1507"/>
      <c r="N1507"/>
      <c r="O1507"/>
      <c r="P1507"/>
      <c r="Q1507"/>
      <c r="R1507"/>
      <c r="S1507"/>
      <c r="T1507"/>
      <c r="U1507"/>
      <c r="V1507"/>
      <c r="W1507"/>
      <c r="X1507"/>
      <c r="Y1507"/>
      <c r="Z1507"/>
      <c r="AA1507"/>
      <c r="AB1507"/>
      <c r="AC1507"/>
      <c r="AD1507"/>
      <c r="AE1507"/>
    </row>
    <row r="1508" spans="1:31">
      <c r="A1508"/>
      <c r="B1508"/>
      <c r="C1508"/>
      <c r="D1508"/>
      <c r="E1508"/>
      <c r="F1508"/>
      <c r="G1508"/>
      <c r="H1508"/>
      <c r="I1508"/>
      <c r="J1508"/>
      <c r="K1508"/>
      <c r="L1508"/>
      <c r="M1508"/>
      <c r="N1508"/>
      <c r="O1508"/>
      <c r="P1508"/>
      <c r="Q1508"/>
      <c r="R1508"/>
      <c r="S1508"/>
      <c r="T1508"/>
      <c r="U1508"/>
      <c r="V1508"/>
      <c r="W1508"/>
      <c r="X1508"/>
      <c r="Y1508"/>
      <c r="Z1508"/>
      <c r="AA1508"/>
      <c r="AB1508"/>
      <c r="AC1508"/>
      <c r="AD1508"/>
      <c r="AE1508"/>
    </row>
    <row r="1509" spans="1:31">
      <c r="A1509"/>
      <c r="B1509"/>
      <c r="C1509"/>
      <c r="D1509"/>
      <c r="E1509"/>
      <c r="F1509"/>
      <c r="G1509"/>
      <c r="H1509"/>
      <c r="I1509"/>
      <c r="J1509"/>
      <c r="K1509"/>
      <c r="L1509"/>
      <c r="M1509"/>
      <c r="N1509"/>
      <c r="O1509"/>
      <c r="P1509"/>
      <c r="Q1509"/>
      <c r="R1509"/>
      <c r="S1509"/>
      <c r="T1509"/>
      <c r="U1509"/>
      <c r="V1509"/>
      <c r="W1509"/>
      <c r="X1509"/>
      <c r="Y1509"/>
      <c r="Z1509"/>
      <c r="AA1509"/>
      <c r="AB1509"/>
      <c r="AC1509"/>
      <c r="AD1509"/>
      <c r="AE1509"/>
    </row>
    <row r="1510" spans="1:31">
      <c r="A1510"/>
      <c r="B1510"/>
      <c r="C1510"/>
      <c r="D1510"/>
      <c r="E1510"/>
      <c r="F1510"/>
      <c r="G1510"/>
      <c r="H1510"/>
      <c r="I1510"/>
      <c r="J1510"/>
      <c r="K1510"/>
      <c r="L1510"/>
      <c r="M1510"/>
      <c r="N1510"/>
      <c r="O1510"/>
      <c r="P1510"/>
      <c r="Q1510"/>
      <c r="R1510"/>
      <c r="S1510"/>
      <c r="T1510"/>
      <c r="U1510"/>
      <c r="V1510"/>
      <c r="W1510"/>
      <c r="X1510"/>
      <c r="Y1510"/>
      <c r="Z1510"/>
      <c r="AA1510"/>
      <c r="AB1510"/>
      <c r="AC1510"/>
      <c r="AD1510"/>
      <c r="AE1510"/>
    </row>
    <row r="1511" spans="1:31">
      <c r="A1511"/>
      <c r="B1511"/>
      <c r="C1511"/>
      <c r="D1511"/>
      <c r="E1511"/>
      <c r="F1511"/>
      <c r="G1511"/>
      <c r="H1511"/>
      <c r="I1511"/>
      <c r="J1511"/>
      <c r="K1511"/>
      <c r="L1511"/>
      <c r="M1511"/>
      <c r="N1511"/>
      <c r="O1511"/>
      <c r="P1511"/>
      <c r="Q1511"/>
      <c r="R1511"/>
      <c r="S1511"/>
      <c r="T1511"/>
      <c r="U1511"/>
      <c r="V1511"/>
      <c r="W1511"/>
      <c r="X1511"/>
      <c r="Y1511"/>
      <c r="Z1511"/>
      <c r="AA1511"/>
      <c r="AB1511"/>
      <c r="AC1511"/>
      <c r="AD1511"/>
      <c r="AE1511"/>
    </row>
    <row r="1512" spans="1:31">
      <c r="A1512"/>
      <c r="B1512"/>
      <c r="C1512"/>
      <c r="D1512"/>
      <c r="E1512"/>
      <c r="F1512"/>
      <c r="G1512"/>
      <c r="H1512"/>
      <c r="I1512"/>
      <c r="J1512"/>
      <c r="K1512"/>
      <c r="L1512"/>
      <c r="M1512"/>
      <c r="N1512"/>
      <c r="O1512"/>
      <c r="P1512"/>
      <c r="Q1512"/>
      <c r="R1512"/>
      <c r="S1512"/>
      <c r="T1512"/>
      <c r="U1512"/>
      <c r="V1512"/>
      <c r="W1512"/>
      <c r="X1512"/>
      <c r="Y1512"/>
      <c r="Z1512"/>
      <c r="AA1512"/>
      <c r="AB1512"/>
      <c r="AC1512"/>
      <c r="AD1512"/>
      <c r="AE1512"/>
    </row>
    <row r="1513" spans="1:31">
      <c r="A1513"/>
      <c r="B1513"/>
      <c r="C1513"/>
      <c r="D1513"/>
      <c r="E1513"/>
      <c r="F1513"/>
      <c r="G1513"/>
      <c r="H1513"/>
      <c r="I1513"/>
      <c r="J1513"/>
      <c r="K1513"/>
      <c r="L1513"/>
      <c r="M1513"/>
      <c r="N1513"/>
      <c r="O1513"/>
      <c r="P1513"/>
      <c r="Q1513"/>
      <c r="R1513"/>
      <c r="S1513"/>
      <c r="T1513"/>
      <c r="U1513"/>
      <c r="V1513"/>
      <c r="W1513"/>
      <c r="X1513"/>
      <c r="Y1513"/>
      <c r="Z1513"/>
      <c r="AA1513"/>
      <c r="AB1513"/>
      <c r="AC1513"/>
      <c r="AD1513"/>
      <c r="AE1513"/>
    </row>
    <row r="1514" spans="1:31">
      <c r="A1514"/>
      <c r="B1514"/>
      <c r="C1514"/>
      <c r="D1514"/>
      <c r="E1514"/>
      <c r="F1514"/>
      <c r="G1514"/>
      <c r="H1514"/>
      <c r="I1514"/>
      <c r="J1514"/>
      <c r="K1514"/>
      <c r="L1514"/>
      <c r="M1514"/>
      <c r="N1514"/>
      <c r="O1514"/>
      <c r="P1514"/>
      <c r="Q1514"/>
      <c r="R1514"/>
      <c r="S1514"/>
      <c r="T1514"/>
      <c r="U1514"/>
      <c r="V1514"/>
      <c r="W1514"/>
      <c r="X1514"/>
      <c r="Y1514"/>
      <c r="Z1514"/>
      <c r="AA1514"/>
      <c r="AB1514"/>
      <c r="AC1514"/>
      <c r="AD1514"/>
      <c r="AE1514"/>
    </row>
    <row r="1515" spans="1:31">
      <c r="A1515"/>
      <c r="B1515"/>
      <c r="C1515"/>
      <c r="D1515"/>
      <c r="E1515"/>
      <c r="F1515"/>
      <c r="G1515"/>
      <c r="H1515"/>
      <c r="I1515"/>
      <c r="J1515"/>
      <c r="K1515"/>
      <c r="L1515"/>
      <c r="M1515"/>
      <c r="N1515"/>
      <c r="O1515"/>
      <c r="P1515"/>
      <c r="Q1515"/>
      <c r="R1515"/>
      <c r="S1515"/>
      <c r="T1515"/>
      <c r="U1515"/>
      <c r="V1515"/>
      <c r="W1515"/>
      <c r="X1515"/>
      <c r="Y1515"/>
      <c r="Z1515"/>
      <c r="AA1515"/>
      <c r="AB1515"/>
      <c r="AC1515"/>
      <c r="AD1515"/>
      <c r="AE1515"/>
    </row>
    <row r="1516" spans="1:31">
      <c r="A1516"/>
      <c r="B1516"/>
      <c r="C1516"/>
      <c r="D1516"/>
      <c r="E1516"/>
      <c r="F1516"/>
      <c r="G1516"/>
      <c r="H1516"/>
      <c r="I1516"/>
      <c r="J1516"/>
      <c r="K1516"/>
      <c r="L1516"/>
      <c r="M1516"/>
      <c r="N1516"/>
      <c r="O1516"/>
      <c r="P1516"/>
      <c r="Q1516"/>
      <c r="R1516"/>
      <c r="S1516"/>
      <c r="T1516"/>
      <c r="U1516"/>
      <c r="V1516"/>
      <c r="W1516"/>
      <c r="X1516"/>
      <c r="Y1516"/>
      <c r="Z1516"/>
      <c r="AA1516"/>
      <c r="AB1516"/>
      <c r="AC1516"/>
      <c r="AD1516"/>
      <c r="AE1516"/>
    </row>
    <row r="1517" spans="1:31">
      <c r="A1517"/>
      <c r="B1517"/>
      <c r="C1517"/>
      <c r="D1517"/>
      <c r="E1517"/>
      <c r="F1517"/>
      <c r="G1517"/>
      <c r="H1517"/>
      <c r="I1517"/>
      <c r="J1517"/>
      <c r="K1517"/>
      <c r="L1517"/>
      <c r="M1517"/>
      <c r="N1517"/>
      <c r="O1517"/>
      <c r="P1517"/>
      <c r="Q1517"/>
      <c r="R1517"/>
      <c r="S1517"/>
      <c r="T1517"/>
      <c r="U1517"/>
      <c r="V1517"/>
      <c r="W1517"/>
      <c r="X1517"/>
      <c r="Y1517"/>
      <c r="Z1517"/>
      <c r="AA1517"/>
      <c r="AB1517"/>
      <c r="AC1517"/>
      <c r="AD1517"/>
      <c r="AE1517"/>
    </row>
    <row r="1518" spans="1:31">
      <c r="A1518"/>
      <c r="B1518"/>
      <c r="C1518"/>
      <c r="D1518"/>
      <c r="E1518"/>
      <c r="F1518"/>
      <c r="G1518"/>
      <c r="H1518"/>
      <c r="I1518"/>
      <c r="J1518"/>
      <c r="K1518"/>
      <c r="L1518"/>
      <c r="M1518"/>
      <c r="N1518"/>
      <c r="O1518"/>
      <c r="P1518"/>
      <c r="Q1518"/>
      <c r="R1518"/>
      <c r="S1518"/>
      <c r="T1518"/>
      <c r="U1518"/>
      <c r="V1518"/>
      <c r="W1518"/>
      <c r="X1518"/>
      <c r="Y1518"/>
      <c r="Z1518"/>
      <c r="AA1518"/>
      <c r="AB1518"/>
      <c r="AC1518"/>
      <c r="AD1518"/>
      <c r="AE1518"/>
    </row>
    <row r="1519" spans="1:31">
      <c r="A1519"/>
      <c r="B1519"/>
      <c r="C1519"/>
      <c r="D1519"/>
      <c r="E1519"/>
      <c r="F1519"/>
      <c r="G1519"/>
      <c r="H1519"/>
      <c r="I1519"/>
      <c r="J1519"/>
      <c r="K1519"/>
      <c r="L1519"/>
      <c r="M1519"/>
      <c r="N1519"/>
      <c r="O1519"/>
      <c r="P1519"/>
      <c r="Q1519"/>
      <c r="R1519"/>
      <c r="S1519"/>
      <c r="T1519"/>
      <c r="U1519"/>
      <c r="V1519"/>
      <c r="W1519"/>
      <c r="X1519"/>
      <c r="Y1519"/>
      <c r="Z1519"/>
      <c r="AA1519"/>
      <c r="AB1519"/>
      <c r="AC1519"/>
      <c r="AD1519"/>
      <c r="AE1519"/>
    </row>
    <row r="1520" spans="1:31">
      <c r="A1520"/>
      <c r="B1520"/>
      <c r="C1520"/>
      <c r="D1520"/>
      <c r="E1520"/>
      <c r="F1520"/>
      <c r="G1520"/>
      <c r="H1520"/>
      <c r="I1520"/>
      <c r="J1520"/>
      <c r="K1520"/>
      <c r="L1520"/>
      <c r="M1520"/>
      <c r="N1520"/>
      <c r="O1520"/>
      <c r="P1520"/>
      <c r="Q1520"/>
      <c r="R1520"/>
      <c r="S1520"/>
      <c r="T1520"/>
      <c r="U1520"/>
      <c r="V1520"/>
      <c r="W1520"/>
      <c r="X1520"/>
      <c r="Y1520"/>
      <c r="Z1520"/>
      <c r="AA1520"/>
      <c r="AB1520"/>
      <c r="AC1520"/>
      <c r="AD1520"/>
      <c r="AE1520"/>
    </row>
    <row r="1521" spans="1:31">
      <c r="A1521"/>
      <c r="B1521"/>
      <c r="C1521"/>
      <c r="D1521"/>
      <c r="E1521"/>
      <c r="F1521"/>
      <c r="G1521"/>
      <c r="H1521"/>
      <c r="I1521"/>
      <c r="J1521"/>
      <c r="K1521"/>
      <c r="L1521"/>
      <c r="M1521"/>
      <c r="N1521"/>
      <c r="O1521"/>
      <c r="P1521"/>
      <c r="Q1521"/>
      <c r="R1521"/>
      <c r="S1521"/>
      <c r="T1521"/>
      <c r="U1521"/>
      <c r="V1521"/>
      <c r="W1521"/>
      <c r="X1521"/>
      <c r="Y1521"/>
      <c r="Z1521"/>
      <c r="AA1521"/>
      <c r="AB1521"/>
      <c r="AC1521"/>
      <c r="AD1521"/>
      <c r="AE1521"/>
    </row>
    <row r="1522" spans="1:31">
      <c r="A1522"/>
      <c r="B1522"/>
      <c r="C1522"/>
      <c r="D1522"/>
      <c r="E1522"/>
      <c r="F1522"/>
      <c r="G1522"/>
      <c r="H1522"/>
      <c r="I1522"/>
      <c r="J1522"/>
      <c r="K1522"/>
      <c r="L1522"/>
      <c r="M1522"/>
      <c r="N1522"/>
      <c r="O1522"/>
      <c r="P1522"/>
      <c r="Q1522"/>
      <c r="R1522"/>
      <c r="S1522"/>
      <c r="T1522"/>
      <c r="U1522"/>
      <c r="V1522"/>
      <c r="W1522"/>
      <c r="X1522"/>
      <c r="Y1522"/>
      <c r="Z1522"/>
      <c r="AA1522"/>
      <c r="AB1522"/>
      <c r="AC1522"/>
      <c r="AD1522"/>
      <c r="AE1522"/>
    </row>
    <row r="1523" spans="1:31">
      <c r="A1523"/>
      <c r="B1523"/>
      <c r="C1523"/>
      <c r="D1523"/>
      <c r="E1523"/>
      <c r="F1523"/>
      <c r="G1523"/>
      <c r="H1523"/>
      <c r="I1523"/>
      <c r="J1523"/>
      <c r="K1523"/>
      <c r="L1523"/>
      <c r="M1523"/>
      <c r="N1523"/>
      <c r="O1523"/>
      <c r="P1523"/>
      <c r="Q1523"/>
      <c r="R1523"/>
      <c r="S1523"/>
      <c r="T1523"/>
      <c r="U1523"/>
      <c r="V1523"/>
      <c r="W1523"/>
      <c r="X1523"/>
      <c r="Y1523"/>
      <c r="Z1523"/>
      <c r="AA1523"/>
      <c r="AB1523"/>
      <c r="AC1523"/>
      <c r="AD1523"/>
      <c r="AE1523"/>
    </row>
    <row r="1524" spans="1:31">
      <c r="A1524"/>
      <c r="B1524"/>
      <c r="C1524"/>
      <c r="D1524"/>
      <c r="E1524"/>
      <c r="F1524"/>
      <c r="G1524"/>
      <c r="H1524"/>
      <c r="I1524"/>
      <c r="J1524"/>
      <c r="K1524"/>
      <c r="L1524"/>
      <c r="M1524"/>
      <c r="N1524"/>
      <c r="O1524"/>
      <c r="P1524"/>
      <c r="Q1524"/>
      <c r="R1524"/>
      <c r="S1524"/>
      <c r="T1524"/>
      <c r="U1524"/>
      <c r="V1524"/>
      <c r="W1524"/>
      <c r="X1524"/>
      <c r="Y1524"/>
      <c r="Z1524"/>
      <c r="AA1524"/>
      <c r="AB1524"/>
      <c r="AC1524"/>
      <c r="AD1524"/>
      <c r="AE1524"/>
    </row>
    <row r="1525" spans="1:31">
      <c r="A1525"/>
      <c r="B1525"/>
      <c r="C1525"/>
      <c r="D1525"/>
      <c r="E1525"/>
      <c r="F1525"/>
      <c r="G1525"/>
      <c r="H1525"/>
      <c r="I1525"/>
      <c r="J1525"/>
      <c r="K1525"/>
      <c r="L1525"/>
      <c r="M1525"/>
      <c r="N1525"/>
      <c r="O1525"/>
      <c r="P1525"/>
      <c r="Q1525"/>
      <c r="R1525"/>
      <c r="S1525"/>
      <c r="T1525"/>
      <c r="U1525"/>
      <c r="V1525"/>
      <c r="W1525"/>
      <c r="X1525"/>
      <c r="Y1525"/>
      <c r="Z1525"/>
      <c r="AA1525"/>
      <c r="AB1525"/>
      <c r="AC1525"/>
      <c r="AD1525"/>
      <c r="AE1525"/>
    </row>
    <row r="1526" spans="1:31">
      <c r="A1526"/>
      <c r="B1526"/>
      <c r="C1526"/>
      <c r="D1526"/>
      <c r="E1526"/>
      <c r="F1526"/>
      <c r="G1526"/>
      <c r="H1526"/>
      <c r="I1526"/>
      <c r="J1526"/>
      <c r="K1526"/>
      <c r="L1526"/>
      <c r="M1526"/>
      <c r="N1526"/>
      <c r="O1526"/>
      <c r="P1526"/>
      <c r="Q1526"/>
      <c r="R1526"/>
      <c r="S1526"/>
      <c r="T1526"/>
      <c r="U1526"/>
      <c r="V1526"/>
      <c r="W1526"/>
      <c r="X1526"/>
      <c r="Y1526"/>
      <c r="Z1526"/>
      <c r="AA1526"/>
      <c r="AB1526"/>
      <c r="AC1526"/>
      <c r="AD1526"/>
      <c r="AE1526"/>
    </row>
    <row r="1527" spans="1:31">
      <c r="A1527"/>
      <c r="B1527"/>
      <c r="C1527"/>
      <c r="D1527"/>
      <c r="E1527"/>
      <c r="F1527"/>
      <c r="G1527"/>
      <c r="H1527"/>
      <c r="I1527"/>
      <c r="J1527"/>
      <c r="K1527"/>
      <c r="L1527"/>
      <c r="M1527"/>
      <c r="N1527"/>
      <c r="O1527"/>
      <c r="P1527"/>
      <c r="Q1527"/>
      <c r="R1527"/>
      <c r="S1527"/>
      <c r="T1527"/>
      <c r="U1527"/>
      <c r="V1527"/>
      <c r="W1527"/>
      <c r="X1527"/>
      <c r="Y1527"/>
      <c r="Z1527"/>
      <c r="AA1527"/>
      <c r="AB1527"/>
      <c r="AC1527"/>
      <c r="AD1527"/>
      <c r="AE1527"/>
    </row>
    <row r="1528" spans="1:31">
      <c r="A1528"/>
      <c r="B1528"/>
      <c r="C1528"/>
      <c r="D1528"/>
      <c r="E1528"/>
      <c r="F1528"/>
      <c r="G1528"/>
      <c r="H1528"/>
      <c r="I1528"/>
      <c r="J1528"/>
      <c r="K1528"/>
      <c r="L1528"/>
      <c r="M1528"/>
      <c r="N1528"/>
      <c r="O1528"/>
      <c r="P1528"/>
      <c r="Q1528"/>
      <c r="R1528"/>
      <c r="S1528"/>
      <c r="T1528"/>
      <c r="U1528"/>
      <c r="V1528"/>
      <c r="W1528"/>
      <c r="X1528"/>
      <c r="Y1528"/>
      <c r="Z1528"/>
      <c r="AA1528"/>
      <c r="AB1528"/>
      <c r="AC1528"/>
      <c r="AD1528"/>
      <c r="AE1528"/>
    </row>
    <row r="1529" spans="1:31">
      <c r="A1529"/>
      <c r="B1529"/>
      <c r="C1529"/>
      <c r="D1529"/>
      <c r="E1529"/>
      <c r="F1529"/>
      <c r="G1529"/>
      <c r="H1529"/>
      <c r="I1529"/>
      <c r="J1529"/>
      <c r="K1529"/>
      <c r="L1529"/>
      <c r="M1529"/>
      <c r="N1529"/>
      <c r="O1529"/>
      <c r="P1529"/>
      <c r="Q1529"/>
      <c r="R1529"/>
      <c r="S1529"/>
      <c r="T1529"/>
      <c r="U1529"/>
      <c r="V1529"/>
      <c r="W1529"/>
      <c r="X1529"/>
      <c r="Y1529"/>
      <c r="Z1529"/>
      <c r="AA1529"/>
      <c r="AB1529"/>
      <c r="AC1529"/>
      <c r="AD1529"/>
      <c r="AE1529"/>
    </row>
    <row r="1530" spans="1:31">
      <c r="A1530"/>
      <c r="B1530"/>
      <c r="C1530"/>
      <c r="D1530"/>
      <c r="E1530"/>
      <c r="F1530"/>
      <c r="G1530"/>
      <c r="H1530"/>
      <c r="I1530"/>
      <c r="J1530"/>
      <c r="K1530"/>
      <c r="L1530"/>
      <c r="M1530"/>
      <c r="N1530"/>
      <c r="O1530"/>
      <c r="P1530"/>
      <c r="Q1530"/>
      <c r="R1530"/>
      <c r="S1530"/>
      <c r="T1530"/>
      <c r="U1530"/>
      <c r="V1530"/>
      <c r="W1530"/>
      <c r="X1530"/>
      <c r="Y1530"/>
      <c r="Z1530"/>
      <c r="AA1530"/>
      <c r="AB1530"/>
      <c r="AC1530"/>
      <c r="AD1530"/>
      <c r="AE1530"/>
    </row>
    <row r="1531" spans="1:31">
      <c r="A1531"/>
      <c r="B1531"/>
      <c r="C1531"/>
      <c r="D1531"/>
      <c r="E1531"/>
      <c r="F1531"/>
      <c r="G1531"/>
      <c r="H1531"/>
      <c r="I1531"/>
      <c r="J1531"/>
      <c r="K1531"/>
      <c r="L1531"/>
      <c r="M1531"/>
      <c r="N1531"/>
      <c r="O1531"/>
      <c r="P1531"/>
      <c r="Q1531"/>
      <c r="R1531"/>
      <c r="S1531"/>
      <c r="T1531"/>
      <c r="U1531"/>
      <c r="V1531"/>
      <c r="W1531"/>
      <c r="X1531"/>
      <c r="Y1531"/>
      <c r="Z1531"/>
      <c r="AA1531"/>
      <c r="AB1531"/>
      <c r="AC1531"/>
      <c r="AD1531"/>
      <c r="AE1531"/>
    </row>
    <row r="1532" spans="1:31">
      <c r="A1532"/>
      <c r="B1532"/>
      <c r="C1532"/>
      <c r="D1532"/>
      <c r="E1532"/>
      <c r="F1532"/>
      <c r="G1532"/>
      <c r="H1532"/>
      <c r="I1532"/>
      <c r="J1532"/>
      <c r="K1532"/>
      <c r="L1532"/>
      <c r="M1532"/>
      <c r="N1532"/>
      <c r="O1532"/>
      <c r="P1532"/>
      <c r="Q1532"/>
      <c r="R1532"/>
      <c r="S1532"/>
      <c r="T1532"/>
      <c r="U1532"/>
      <c r="V1532"/>
      <c r="W1532"/>
      <c r="X1532"/>
      <c r="Y1532"/>
      <c r="Z1532"/>
      <c r="AA1532"/>
      <c r="AB1532"/>
      <c r="AC1532"/>
      <c r="AD1532"/>
      <c r="AE1532"/>
    </row>
    <row r="1533" spans="1:31">
      <c r="A1533"/>
      <c r="B1533"/>
      <c r="C1533"/>
      <c r="D1533"/>
      <c r="E1533"/>
      <c r="F1533"/>
      <c r="G1533"/>
      <c r="H1533"/>
      <c r="I1533"/>
      <c r="J1533"/>
      <c r="K1533"/>
      <c r="L1533"/>
      <c r="M1533"/>
      <c r="N1533"/>
      <c r="O1533"/>
      <c r="P1533"/>
      <c r="Q1533"/>
      <c r="R1533"/>
      <c r="S1533"/>
      <c r="T1533"/>
      <c r="U1533"/>
      <c r="V1533"/>
      <c r="W1533"/>
      <c r="X1533"/>
      <c r="Y1533"/>
      <c r="Z1533"/>
      <c r="AA1533"/>
      <c r="AB1533"/>
      <c r="AC1533"/>
      <c r="AD1533"/>
      <c r="AE1533"/>
    </row>
    <row r="1534" spans="1:31">
      <c r="A1534"/>
      <c r="B1534"/>
      <c r="C1534"/>
      <c r="D1534"/>
      <c r="E1534"/>
      <c r="F1534"/>
      <c r="G1534"/>
      <c r="H1534"/>
      <c r="I1534"/>
      <c r="J1534"/>
      <c r="K1534"/>
      <c r="L1534"/>
      <c r="M1534"/>
      <c r="N1534"/>
      <c r="O1534"/>
      <c r="P1534"/>
      <c r="Q1534"/>
      <c r="R1534"/>
      <c r="S1534"/>
      <c r="T1534"/>
      <c r="U1534"/>
      <c r="V1534"/>
      <c r="W1534"/>
      <c r="X1534"/>
      <c r="Y1534"/>
      <c r="Z1534"/>
      <c r="AA1534"/>
      <c r="AB1534"/>
      <c r="AC1534"/>
      <c r="AD1534"/>
      <c r="AE1534"/>
    </row>
    <row r="1535" spans="1:31">
      <c r="A1535"/>
      <c r="B1535"/>
      <c r="C1535"/>
      <c r="D1535"/>
      <c r="E1535"/>
      <c r="F1535"/>
      <c r="G1535"/>
      <c r="H1535"/>
      <c r="I1535"/>
      <c r="J1535"/>
      <c r="K1535"/>
      <c r="L1535"/>
      <c r="M1535"/>
      <c r="N1535"/>
      <c r="O1535"/>
      <c r="P1535"/>
      <c r="Q1535"/>
      <c r="R1535"/>
      <c r="S1535"/>
      <c r="T1535"/>
      <c r="U1535"/>
      <c r="V1535"/>
      <c r="W1535"/>
      <c r="X1535"/>
      <c r="Y1535"/>
      <c r="Z1535"/>
      <c r="AA1535"/>
      <c r="AB1535"/>
      <c r="AC1535"/>
      <c r="AD1535"/>
      <c r="AE1535"/>
    </row>
    <row r="1536" spans="1:31">
      <c r="A1536"/>
      <c r="B1536"/>
      <c r="C1536"/>
      <c r="D1536"/>
      <c r="E1536"/>
      <c r="F1536"/>
      <c r="G1536"/>
      <c r="H1536"/>
      <c r="I1536"/>
      <c r="J1536"/>
      <c r="K1536"/>
      <c r="L1536"/>
      <c r="M1536"/>
      <c r="N1536"/>
      <c r="O1536"/>
      <c r="P1536"/>
      <c r="Q1536"/>
      <c r="R1536"/>
      <c r="S1536"/>
      <c r="T1536"/>
      <c r="U1536"/>
      <c r="V1536"/>
      <c r="W1536"/>
      <c r="X1536"/>
      <c r="Y1536"/>
      <c r="Z1536"/>
      <c r="AA1536"/>
      <c r="AB1536"/>
      <c r="AC1536"/>
      <c r="AD1536"/>
      <c r="AE1536"/>
    </row>
    <row r="1537" spans="1:31">
      <c r="A1537"/>
      <c r="B1537"/>
      <c r="C1537"/>
      <c r="D1537"/>
      <c r="E1537"/>
      <c r="F1537"/>
      <c r="G1537"/>
      <c r="H1537"/>
      <c r="I1537"/>
      <c r="J1537"/>
      <c r="K1537"/>
      <c r="L1537"/>
      <c r="M1537"/>
      <c r="N1537"/>
      <c r="O1537"/>
      <c r="P1537"/>
      <c r="Q1537"/>
      <c r="R1537"/>
      <c r="S1537"/>
      <c r="T1537"/>
      <c r="U1537"/>
      <c r="V1537"/>
      <c r="W1537"/>
      <c r="X1537"/>
      <c r="Y1537"/>
      <c r="Z1537"/>
      <c r="AA1537"/>
      <c r="AB1537"/>
      <c r="AC1537"/>
      <c r="AD1537"/>
      <c r="AE1537"/>
    </row>
    <row r="1538" spans="1:31">
      <c r="A1538"/>
      <c r="B1538"/>
      <c r="C1538"/>
      <c r="D1538"/>
      <c r="E1538"/>
      <c r="F1538"/>
      <c r="G1538"/>
      <c r="H1538"/>
      <c r="I1538"/>
      <c r="J1538"/>
      <c r="K1538"/>
      <c r="L1538"/>
      <c r="M1538"/>
      <c r="N1538"/>
      <c r="O1538"/>
      <c r="P1538"/>
      <c r="Q1538"/>
      <c r="R1538"/>
      <c r="S1538"/>
      <c r="T1538"/>
      <c r="U1538"/>
      <c r="V1538"/>
      <c r="W1538"/>
      <c r="X1538"/>
      <c r="Y1538"/>
      <c r="Z1538"/>
      <c r="AA1538"/>
      <c r="AB1538"/>
      <c r="AC1538"/>
      <c r="AD1538"/>
      <c r="AE1538"/>
    </row>
    <row r="1539" spans="1:31">
      <c r="A1539"/>
      <c r="B1539"/>
      <c r="C1539"/>
      <c r="D1539"/>
      <c r="E1539"/>
      <c r="F1539"/>
      <c r="G1539"/>
      <c r="H1539"/>
      <c r="I1539"/>
      <c r="J1539"/>
      <c r="K1539"/>
      <c r="L1539"/>
      <c r="M1539"/>
      <c r="N1539"/>
      <c r="O1539"/>
      <c r="P1539"/>
      <c r="Q1539"/>
      <c r="R1539"/>
      <c r="S1539"/>
      <c r="T1539"/>
      <c r="U1539"/>
      <c r="V1539"/>
      <c r="W1539"/>
      <c r="X1539"/>
      <c r="Y1539"/>
      <c r="Z1539"/>
      <c r="AA1539"/>
      <c r="AB1539"/>
      <c r="AC1539"/>
      <c r="AD1539"/>
      <c r="AE1539"/>
    </row>
    <row r="1540" spans="1:31">
      <c r="A1540"/>
      <c r="B1540"/>
      <c r="C1540"/>
      <c r="D1540"/>
      <c r="E1540"/>
      <c r="F1540"/>
      <c r="G1540"/>
      <c r="H1540"/>
      <c r="I1540"/>
      <c r="J1540"/>
      <c r="K1540"/>
      <c r="L1540"/>
      <c r="M1540"/>
      <c r="N1540"/>
      <c r="O1540"/>
      <c r="P1540"/>
      <c r="Q1540"/>
      <c r="R1540"/>
      <c r="S1540"/>
      <c r="T1540"/>
      <c r="U1540"/>
      <c r="V1540"/>
      <c r="W1540"/>
      <c r="X1540"/>
      <c r="Y1540"/>
      <c r="Z1540"/>
      <c r="AA1540"/>
      <c r="AB1540"/>
      <c r="AC1540"/>
      <c r="AD1540"/>
      <c r="AE1540"/>
    </row>
    <row r="1541" spans="1:31">
      <c r="A1541"/>
      <c r="B1541"/>
      <c r="C1541"/>
      <c r="D1541"/>
      <c r="E1541"/>
      <c r="F1541"/>
      <c r="G1541"/>
      <c r="H1541"/>
      <c r="I1541"/>
      <c r="J1541"/>
      <c r="K1541"/>
      <c r="L1541"/>
      <c r="M1541"/>
      <c r="N1541"/>
      <c r="O1541"/>
      <c r="P1541"/>
      <c r="Q1541"/>
      <c r="R1541"/>
      <c r="S1541"/>
      <c r="T1541"/>
      <c r="U1541"/>
      <c r="V1541"/>
      <c r="W1541"/>
      <c r="X1541"/>
      <c r="Y1541"/>
      <c r="Z1541"/>
      <c r="AA1541"/>
      <c r="AB1541"/>
      <c r="AC1541"/>
      <c r="AD1541"/>
      <c r="AE1541"/>
    </row>
    <row r="1542" spans="1:31">
      <c r="A1542"/>
      <c r="B1542"/>
      <c r="C1542"/>
      <c r="D1542"/>
      <c r="E1542"/>
      <c r="F1542"/>
      <c r="G1542"/>
      <c r="H1542"/>
      <c r="I1542"/>
      <c r="J1542"/>
      <c r="K1542"/>
      <c r="L1542"/>
      <c r="M1542"/>
      <c r="N1542"/>
      <c r="O1542"/>
      <c r="P1542"/>
      <c r="Q1542"/>
      <c r="R1542"/>
      <c r="S1542"/>
      <c r="T1542"/>
      <c r="U1542"/>
      <c r="V1542"/>
      <c r="W1542"/>
      <c r="X1542"/>
      <c r="Y1542"/>
      <c r="Z1542"/>
      <c r="AA1542"/>
      <c r="AB1542"/>
      <c r="AC1542"/>
      <c r="AD1542"/>
      <c r="AE1542"/>
    </row>
    <row r="1543" spans="1:31">
      <c r="A1543"/>
      <c r="B1543"/>
      <c r="C1543"/>
      <c r="D1543"/>
      <c r="E1543"/>
      <c r="F1543"/>
      <c r="G1543"/>
      <c r="H1543"/>
      <c r="I1543"/>
      <c r="J1543"/>
      <c r="K1543"/>
      <c r="L1543"/>
      <c r="M1543"/>
      <c r="N1543"/>
      <c r="O1543"/>
      <c r="P1543"/>
      <c r="Q1543"/>
      <c r="R1543"/>
      <c r="S1543"/>
      <c r="T1543"/>
      <c r="U1543"/>
      <c r="V1543"/>
      <c r="W1543"/>
      <c r="X1543"/>
      <c r="Y1543"/>
      <c r="Z1543"/>
      <c r="AA1543"/>
      <c r="AB1543"/>
      <c r="AC1543"/>
      <c r="AD1543"/>
      <c r="AE1543"/>
    </row>
    <row r="1544" spans="1:31">
      <c r="A1544"/>
      <c r="B1544"/>
      <c r="C1544"/>
      <c r="D1544"/>
      <c r="E1544"/>
      <c r="F1544"/>
      <c r="G1544"/>
      <c r="H1544"/>
      <c r="I1544"/>
      <c r="J1544"/>
      <c r="K1544"/>
      <c r="L1544"/>
      <c r="M1544"/>
      <c r="N1544"/>
      <c r="O1544"/>
      <c r="P1544"/>
      <c r="Q1544"/>
      <c r="R1544"/>
      <c r="S1544"/>
      <c r="T1544"/>
      <c r="U1544"/>
      <c r="V1544"/>
      <c r="W1544"/>
      <c r="X1544"/>
      <c r="Y1544"/>
      <c r="Z1544"/>
      <c r="AA1544"/>
      <c r="AB1544"/>
      <c r="AC1544"/>
      <c r="AD1544"/>
      <c r="AE1544"/>
    </row>
    <row r="1545" spans="1:31">
      <c r="A1545"/>
      <c r="B1545"/>
      <c r="C1545"/>
      <c r="D1545"/>
      <c r="E1545"/>
      <c r="F1545"/>
      <c r="G1545"/>
      <c r="H1545"/>
      <c r="I1545"/>
      <c r="J1545"/>
      <c r="K1545"/>
      <c r="L1545"/>
      <c r="M1545"/>
      <c r="N1545"/>
      <c r="O1545"/>
      <c r="P1545"/>
      <c r="Q1545"/>
      <c r="R1545"/>
      <c r="S1545"/>
      <c r="T1545"/>
      <c r="U1545"/>
      <c r="V1545"/>
      <c r="W1545"/>
      <c r="X1545"/>
      <c r="Y1545"/>
      <c r="Z1545"/>
      <c r="AA1545"/>
      <c r="AB1545"/>
      <c r="AC1545"/>
      <c r="AD1545"/>
      <c r="AE1545"/>
    </row>
    <row r="1546" spans="1:31">
      <c r="A1546"/>
      <c r="B1546"/>
      <c r="C1546"/>
      <c r="D1546"/>
      <c r="E1546"/>
      <c r="F1546"/>
      <c r="G1546"/>
      <c r="H1546"/>
      <c r="I1546"/>
      <c r="J1546"/>
      <c r="K1546"/>
      <c r="L1546"/>
      <c r="M1546"/>
      <c r="N1546"/>
      <c r="O1546"/>
      <c r="P1546"/>
      <c r="Q1546"/>
      <c r="R1546"/>
      <c r="S1546"/>
      <c r="T1546"/>
      <c r="U1546"/>
      <c r="V1546"/>
      <c r="W1546"/>
      <c r="X1546"/>
      <c r="Y1546"/>
      <c r="Z1546"/>
      <c r="AA1546"/>
      <c r="AB1546"/>
      <c r="AC1546"/>
      <c r="AD1546"/>
      <c r="AE1546"/>
    </row>
    <row r="1547" spans="1:31">
      <c r="A1547"/>
      <c r="B1547"/>
      <c r="C1547"/>
      <c r="D1547"/>
      <c r="E1547"/>
      <c r="F1547"/>
      <c r="G1547"/>
      <c r="H1547"/>
      <c r="I1547"/>
      <c r="J1547"/>
      <c r="K1547"/>
      <c r="L1547"/>
      <c r="M1547"/>
      <c r="N1547"/>
      <c r="O1547"/>
      <c r="P1547"/>
      <c r="Q1547"/>
      <c r="R1547"/>
      <c r="S1547"/>
      <c r="T1547"/>
      <c r="U1547"/>
      <c r="V1547"/>
      <c r="W1547"/>
      <c r="X1547"/>
      <c r="Y1547"/>
      <c r="Z1547"/>
      <c r="AA1547"/>
      <c r="AB1547"/>
      <c r="AC1547"/>
      <c r="AD1547"/>
      <c r="AE1547"/>
    </row>
    <row r="1548" spans="1:31">
      <c r="A1548"/>
      <c r="B1548"/>
      <c r="C1548"/>
      <c r="D1548"/>
      <c r="E1548"/>
      <c r="F1548"/>
      <c r="G1548"/>
      <c r="H1548"/>
      <c r="I1548"/>
      <c r="J1548"/>
      <c r="K1548"/>
      <c r="L1548"/>
      <c r="M1548"/>
      <c r="N1548"/>
      <c r="O1548"/>
      <c r="P1548"/>
      <c r="Q1548"/>
      <c r="R1548"/>
      <c r="S1548"/>
      <c r="T1548"/>
      <c r="U1548"/>
      <c r="V1548"/>
      <c r="W1548"/>
      <c r="X1548"/>
      <c r="Y1548"/>
      <c r="Z1548"/>
      <c r="AA1548"/>
      <c r="AB1548"/>
      <c r="AC1548"/>
      <c r="AD1548"/>
      <c r="AE1548"/>
    </row>
    <row r="1549" spans="1:31">
      <c r="A1549"/>
      <c r="B1549"/>
      <c r="C1549"/>
      <c r="D1549"/>
      <c r="E1549"/>
      <c r="F1549"/>
      <c r="G1549"/>
      <c r="H1549"/>
      <c r="I1549"/>
      <c r="J1549"/>
      <c r="K1549"/>
      <c r="L1549"/>
      <c r="M1549"/>
      <c r="N1549"/>
      <c r="O1549"/>
      <c r="P1549"/>
      <c r="Q1549"/>
      <c r="R1549"/>
      <c r="S1549"/>
      <c r="T1549"/>
      <c r="U1549"/>
      <c r="V1549"/>
      <c r="W1549"/>
      <c r="X1549"/>
      <c r="Y1549"/>
      <c r="Z1549"/>
      <c r="AA1549"/>
      <c r="AB1549"/>
      <c r="AC1549"/>
      <c r="AD1549"/>
      <c r="AE1549"/>
    </row>
    <row r="1550" spans="1:31">
      <c r="A1550"/>
      <c r="B1550"/>
      <c r="C1550"/>
      <c r="D1550"/>
      <c r="E1550"/>
      <c r="F1550"/>
      <c r="G1550"/>
      <c r="H1550"/>
      <c r="I1550"/>
      <c r="J1550"/>
      <c r="K1550"/>
      <c r="L1550"/>
      <c r="M1550"/>
      <c r="N1550"/>
      <c r="O1550"/>
      <c r="P1550"/>
      <c r="Q1550"/>
      <c r="R1550"/>
      <c r="S1550"/>
      <c r="T1550"/>
      <c r="U1550"/>
      <c r="V1550"/>
      <c r="W1550"/>
      <c r="X1550"/>
      <c r="Y1550"/>
      <c r="Z1550"/>
      <c r="AA1550"/>
      <c r="AB1550"/>
      <c r="AC1550"/>
      <c r="AD1550"/>
      <c r="AE1550"/>
    </row>
    <row r="1551" spans="1:31">
      <c r="A1551"/>
      <c r="B1551"/>
      <c r="C1551"/>
      <c r="D1551"/>
      <c r="E1551"/>
      <c r="F1551"/>
      <c r="G1551"/>
      <c r="H1551"/>
      <c r="I1551"/>
      <c r="J1551"/>
      <c r="K1551"/>
      <c r="L1551"/>
      <c r="M1551"/>
      <c r="N1551"/>
      <c r="O1551"/>
      <c r="P1551"/>
      <c r="Q1551"/>
      <c r="R1551"/>
      <c r="S1551"/>
      <c r="T1551"/>
      <c r="U1551"/>
      <c r="V1551"/>
      <c r="W1551"/>
      <c r="X1551"/>
      <c r="Y1551"/>
      <c r="Z1551"/>
      <c r="AA1551"/>
      <c r="AB1551"/>
      <c r="AC1551"/>
      <c r="AD1551"/>
      <c r="AE1551"/>
    </row>
    <row r="1552" spans="1:31">
      <c r="A1552"/>
      <c r="B1552"/>
      <c r="C1552"/>
      <c r="D1552"/>
      <c r="E1552"/>
      <c r="F1552"/>
      <c r="G1552"/>
      <c r="H1552"/>
      <c r="I1552"/>
      <c r="J1552"/>
      <c r="K1552"/>
      <c r="L1552"/>
      <c r="M1552"/>
      <c r="N1552"/>
      <c r="O1552"/>
      <c r="P1552"/>
      <c r="Q1552"/>
      <c r="R1552"/>
      <c r="S1552"/>
      <c r="T1552"/>
      <c r="U1552"/>
      <c r="V1552"/>
      <c r="W1552"/>
      <c r="X1552"/>
      <c r="Y1552"/>
      <c r="Z1552"/>
      <c r="AA1552"/>
      <c r="AB1552"/>
      <c r="AC1552"/>
      <c r="AD1552"/>
      <c r="AE1552"/>
    </row>
    <row r="1553" spans="1:31">
      <c r="A1553"/>
      <c r="B1553"/>
      <c r="C1553"/>
      <c r="D1553"/>
      <c r="E1553"/>
      <c r="F1553"/>
      <c r="G1553"/>
      <c r="H1553"/>
      <c r="I1553"/>
      <c r="J1553"/>
      <c r="K1553"/>
      <c r="L1553"/>
      <c r="M1553"/>
      <c r="N1553"/>
      <c r="O1553"/>
      <c r="P1553"/>
      <c r="Q1553"/>
      <c r="R1553"/>
      <c r="S1553"/>
      <c r="T1553"/>
      <c r="U1553"/>
      <c r="V1553"/>
      <c r="W1553"/>
      <c r="X1553"/>
      <c r="Y1553"/>
      <c r="Z1553"/>
      <c r="AA1553"/>
      <c r="AB1553"/>
      <c r="AC1553"/>
      <c r="AD1553"/>
      <c r="AE1553"/>
    </row>
    <row r="1554" spans="1:31">
      <c r="A1554"/>
      <c r="B1554"/>
      <c r="C1554"/>
      <c r="D1554"/>
      <c r="E1554"/>
      <c r="F1554"/>
      <c r="G1554"/>
      <c r="H1554"/>
      <c r="I1554"/>
      <c r="J1554"/>
      <c r="K1554"/>
      <c r="L1554"/>
      <c r="M1554"/>
      <c r="N1554"/>
      <c r="O1554"/>
      <c r="P1554"/>
      <c r="Q1554"/>
      <c r="R1554"/>
      <c r="S1554"/>
      <c r="T1554"/>
      <c r="U1554"/>
      <c r="V1554"/>
      <c r="W1554"/>
      <c r="X1554"/>
      <c r="Y1554"/>
      <c r="Z1554"/>
      <c r="AA1554"/>
      <c r="AB1554"/>
      <c r="AC1554"/>
      <c r="AD1554"/>
      <c r="AE1554"/>
    </row>
    <row r="1555" spans="1:31">
      <c r="A1555"/>
      <c r="B1555"/>
      <c r="C1555"/>
      <c r="D1555"/>
      <c r="E1555"/>
      <c r="F1555"/>
      <c r="G1555"/>
      <c r="H1555"/>
      <c r="I1555"/>
      <c r="J1555"/>
      <c r="K1555"/>
      <c r="L1555"/>
      <c r="M1555"/>
      <c r="N1555"/>
      <c r="O1555"/>
      <c r="P1555"/>
      <c r="Q1555"/>
      <c r="R1555"/>
      <c r="S1555"/>
      <c r="T1555"/>
      <c r="U1555"/>
      <c r="V1555"/>
      <c r="W1555"/>
      <c r="X1555"/>
      <c r="Y1555"/>
      <c r="Z1555"/>
      <c r="AA1555"/>
      <c r="AB1555"/>
      <c r="AC1555"/>
      <c r="AD1555"/>
      <c r="AE1555"/>
    </row>
    <row r="1556" spans="1:31">
      <c r="A1556"/>
      <c r="B1556"/>
      <c r="C1556"/>
      <c r="D1556"/>
      <c r="E1556"/>
      <c r="F1556"/>
      <c r="G1556"/>
      <c r="H1556"/>
      <c r="I1556"/>
      <c r="J1556"/>
      <c r="K1556"/>
      <c r="L1556"/>
      <c r="M1556"/>
      <c r="N1556"/>
      <c r="O1556"/>
      <c r="P1556"/>
      <c r="Q1556"/>
      <c r="R1556"/>
      <c r="S1556"/>
      <c r="T1556"/>
      <c r="U1556"/>
      <c r="V1556"/>
      <c r="W1556"/>
      <c r="X1556"/>
      <c r="Y1556"/>
      <c r="Z1556"/>
      <c r="AA1556"/>
      <c r="AB1556"/>
      <c r="AC1556"/>
      <c r="AD1556"/>
      <c r="AE1556"/>
    </row>
    <row r="1557" spans="1:31">
      <c r="A1557"/>
      <c r="B1557"/>
      <c r="C1557"/>
      <c r="D1557"/>
      <c r="E1557"/>
      <c r="F1557"/>
      <c r="G1557"/>
      <c r="H1557"/>
      <c r="I1557"/>
      <c r="J1557"/>
      <c r="K1557"/>
      <c r="L1557"/>
      <c r="M1557"/>
      <c r="N1557"/>
      <c r="O1557"/>
      <c r="P1557"/>
      <c r="Q1557"/>
      <c r="R1557"/>
      <c r="S1557"/>
      <c r="T1557"/>
      <c r="U1557"/>
      <c r="V1557"/>
      <c r="W1557"/>
      <c r="X1557"/>
      <c r="Y1557"/>
      <c r="Z1557"/>
      <c r="AA1557"/>
      <c r="AB1557"/>
      <c r="AC1557"/>
      <c r="AD1557"/>
      <c r="AE1557"/>
    </row>
    <row r="1558" spans="1:31">
      <c r="A1558"/>
      <c r="B1558"/>
      <c r="C1558"/>
      <c r="D1558"/>
      <c r="E1558"/>
      <c r="F1558"/>
      <c r="G1558"/>
      <c r="H1558"/>
      <c r="I1558"/>
      <c r="J1558"/>
      <c r="K1558"/>
      <c r="L1558"/>
      <c r="M1558"/>
      <c r="N1558"/>
      <c r="O1558"/>
      <c r="P1558"/>
      <c r="Q1558"/>
      <c r="R1558"/>
      <c r="S1558"/>
      <c r="T1558"/>
      <c r="U1558"/>
      <c r="V1558"/>
      <c r="W1558"/>
      <c r="X1558"/>
      <c r="Y1558"/>
      <c r="Z1558"/>
      <c r="AA1558"/>
      <c r="AB1558"/>
      <c r="AC1558"/>
      <c r="AD1558"/>
      <c r="AE1558"/>
    </row>
    <row r="1559" spans="1:31">
      <c r="A1559"/>
      <c r="B1559"/>
      <c r="C1559"/>
      <c r="D1559"/>
      <c r="E1559"/>
      <c r="F1559"/>
      <c r="G1559"/>
      <c r="H1559"/>
      <c r="I1559"/>
      <c r="J1559"/>
      <c r="K1559"/>
      <c r="L1559"/>
      <c r="M1559"/>
      <c r="N1559"/>
      <c r="O1559"/>
      <c r="P1559"/>
      <c r="Q1559"/>
      <c r="R1559"/>
      <c r="S1559"/>
      <c r="T1559"/>
      <c r="U1559"/>
      <c r="V1559"/>
      <c r="W1559"/>
      <c r="X1559"/>
      <c r="Y1559"/>
      <c r="Z1559"/>
      <c r="AA1559"/>
      <c r="AB1559"/>
      <c r="AC1559"/>
      <c r="AD1559"/>
      <c r="AE1559"/>
    </row>
    <row r="1560" spans="1:31">
      <c r="A1560"/>
      <c r="B1560"/>
      <c r="C1560"/>
      <c r="D1560"/>
      <c r="E1560"/>
      <c r="F1560"/>
      <c r="G1560"/>
      <c r="H1560"/>
      <c r="I1560"/>
      <c r="J1560"/>
      <c r="K1560"/>
      <c r="L1560"/>
      <c r="M1560"/>
      <c r="N1560"/>
      <c r="O1560"/>
      <c r="P1560"/>
      <c r="Q1560"/>
      <c r="R1560"/>
      <c r="S1560"/>
      <c r="T1560"/>
      <c r="U1560"/>
      <c r="V1560"/>
      <c r="W1560"/>
      <c r="X1560"/>
      <c r="Y1560"/>
      <c r="Z1560"/>
      <c r="AA1560"/>
      <c r="AB1560"/>
      <c r="AC1560"/>
      <c r="AD1560"/>
      <c r="AE1560"/>
    </row>
    <row r="1561" spans="1:31">
      <c r="A1561"/>
      <c r="B1561"/>
      <c r="C1561"/>
      <c r="D1561"/>
      <c r="E1561"/>
      <c r="F1561"/>
      <c r="G1561"/>
      <c r="H1561"/>
      <c r="I1561"/>
      <c r="J1561"/>
      <c r="K1561"/>
      <c r="L1561"/>
      <c r="M1561"/>
      <c r="N1561"/>
      <c r="O1561"/>
      <c r="P1561"/>
      <c r="Q1561"/>
      <c r="R1561"/>
      <c r="S1561"/>
      <c r="T1561"/>
      <c r="U1561"/>
      <c r="V1561"/>
      <c r="W1561"/>
      <c r="X1561"/>
      <c r="Y1561"/>
      <c r="Z1561"/>
      <c r="AA1561"/>
      <c r="AB1561"/>
      <c r="AC1561"/>
      <c r="AD1561"/>
      <c r="AE1561"/>
    </row>
    <row r="1562" spans="1:31">
      <c r="A1562"/>
      <c r="B1562"/>
      <c r="C1562"/>
      <c r="D1562"/>
      <c r="E1562"/>
      <c r="F1562"/>
      <c r="G1562"/>
      <c r="H1562"/>
      <c r="I1562"/>
      <c r="J1562"/>
      <c r="K1562"/>
      <c r="L1562"/>
      <c r="M1562"/>
      <c r="N1562"/>
      <c r="O1562"/>
      <c r="P1562"/>
      <c r="Q1562"/>
      <c r="R1562"/>
      <c r="S1562"/>
      <c r="T1562"/>
      <c r="U1562"/>
      <c r="V1562"/>
      <c r="W1562"/>
      <c r="X1562"/>
      <c r="Y1562"/>
      <c r="Z1562"/>
      <c r="AA1562"/>
      <c r="AB1562"/>
      <c r="AC1562"/>
      <c r="AD1562"/>
      <c r="AE1562"/>
    </row>
    <row r="1563" spans="1:31">
      <c r="A1563"/>
      <c r="B1563"/>
      <c r="C1563"/>
      <c r="D1563"/>
      <c r="E1563"/>
      <c r="F1563"/>
      <c r="G1563"/>
      <c r="H1563"/>
      <c r="I1563"/>
      <c r="J1563"/>
      <c r="K1563"/>
      <c r="L1563"/>
      <c r="M1563"/>
      <c r="N1563"/>
      <c r="O1563"/>
      <c r="P1563"/>
      <c r="Q1563"/>
      <c r="R1563"/>
      <c r="S1563"/>
      <c r="T1563"/>
      <c r="U1563"/>
      <c r="V1563"/>
      <c r="W1563"/>
      <c r="X1563"/>
      <c r="Y1563"/>
      <c r="Z1563"/>
      <c r="AA1563"/>
      <c r="AB1563"/>
      <c r="AC1563"/>
      <c r="AD1563"/>
      <c r="AE1563"/>
    </row>
    <row r="1564" spans="1:31">
      <c r="A1564"/>
      <c r="B1564"/>
      <c r="C1564"/>
      <c r="D1564"/>
      <c r="E1564"/>
      <c r="F1564"/>
      <c r="G1564"/>
      <c r="H1564"/>
      <c r="I1564"/>
      <c r="J1564"/>
      <c r="K1564"/>
      <c r="L1564"/>
      <c r="M1564"/>
      <c r="N1564"/>
      <c r="O1564"/>
      <c r="P1564"/>
      <c r="Q1564"/>
      <c r="R1564"/>
      <c r="S1564"/>
      <c r="T1564"/>
      <c r="U1564"/>
      <c r="V1564"/>
      <c r="W1564"/>
      <c r="X1564"/>
      <c r="Y1564"/>
      <c r="Z1564"/>
      <c r="AA1564"/>
      <c r="AB1564"/>
      <c r="AC1564"/>
      <c r="AD1564"/>
      <c r="AE1564"/>
    </row>
    <row r="1565" spans="1:31">
      <c r="A1565"/>
      <c r="B1565"/>
      <c r="C1565"/>
      <c r="D1565"/>
      <c r="E1565"/>
      <c r="F1565"/>
      <c r="G1565"/>
      <c r="H1565"/>
      <c r="I1565"/>
      <c r="J1565"/>
      <c r="K1565"/>
      <c r="L1565"/>
      <c r="M1565"/>
      <c r="N1565"/>
      <c r="O1565"/>
      <c r="P1565"/>
      <c r="Q1565"/>
      <c r="R1565"/>
      <c r="S1565"/>
      <c r="T1565"/>
      <c r="U1565"/>
      <c r="V1565"/>
      <c r="W1565"/>
      <c r="X1565"/>
      <c r="Y1565"/>
      <c r="Z1565"/>
      <c r="AA1565"/>
      <c r="AB1565"/>
      <c r="AC1565"/>
      <c r="AD1565"/>
      <c r="AE1565"/>
    </row>
    <row r="1566" spans="1:31">
      <c r="A1566"/>
      <c r="B1566"/>
      <c r="C1566"/>
      <c r="D1566"/>
      <c r="E1566"/>
      <c r="F1566"/>
      <c r="G1566"/>
      <c r="H1566"/>
      <c r="I1566"/>
      <c r="J1566"/>
      <c r="K1566"/>
      <c r="L1566"/>
      <c r="M1566"/>
      <c r="N1566"/>
      <c r="O1566"/>
      <c r="P1566"/>
      <c r="Q1566"/>
      <c r="R1566"/>
      <c r="S1566"/>
      <c r="T1566"/>
      <c r="U1566"/>
      <c r="V1566"/>
      <c r="W1566"/>
      <c r="X1566"/>
      <c r="Y1566"/>
      <c r="Z1566"/>
      <c r="AA1566"/>
      <c r="AB1566"/>
      <c r="AC1566"/>
      <c r="AD1566"/>
      <c r="AE1566"/>
    </row>
    <row r="1567" spans="1:31">
      <c r="A1567"/>
      <c r="B1567"/>
      <c r="C1567"/>
      <c r="D1567"/>
      <c r="E1567"/>
      <c r="F1567"/>
      <c r="G1567"/>
      <c r="H1567"/>
      <c r="I1567"/>
      <c r="J1567"/>
      <c r="K1567"/>
      <c r="L1567"/>
      <c r="M1567"/>
      <c r="N1567"/>
      <c r="O1567"/>
      <c r="P1567"/>
      <c r="Q1567"/>
      <c r="R1567"/>
      <c r="S1567"/>
      <c r="T1567"/>
      <c r="U1567"/>
      <c r="V1567"/>
      <c r="W1567"/>
      <c r="X1567"/>
      <c r="Y1567"/>
      <c r="Z1567"/>
      <c r="AA1567"/>
      <c r="AB1567"/>
      <c r="AC1567"/>
      <c r="AD1567"/>
      <c r="AE1567"/>
    </row>
    <row r="1568" spans="1:31">
      <c r="A1568"/>
      <c r="B1568"/>
      <c r="C1568"/>
      <c r="D1568"/>
      <c r="E1568"/>
      <c r="F1568"/>
      <c r="G1568"/>
      <c r="H1568"/>
      <c r="I1568"/>
      <c r="J1568"/>
      <c r="K1568"/>
      <c r="L1568"/>
      <c r="M1568"/>
      <c r="N1568"/>
      <c r="O1568"/>
      <c r="P1568"/>
      <c r="Q1568"/>
      <c r="R1568"/>
      <c r="S1568"/>
      <c r="T1568"/>
      <c r="U1568"/>
      <c r="V1568"/>
      <c r="W1568"/>
      <c r="X1568"/>
      <c r="Y1568"/>
      <c r="Z1568"/>
      <c r="AA1568"/>
      <c r="AB1568"/>
      <c r="AC1568"/>
      <c r="AD1568"/>
      <c r="AE1568"/>
    </row>
    <row r="1569" spans="1:31">
      <c r="A1569"/>
      <c r="B1569"/>
      <c r="C1569"/>
      <c r="D1569"/>
      <c r="E1569"/>
      <c r="F1569"/>
      <c r="G1569"/>
      <c r="H1569"/>
      <c r="I1569"/>
      <c r="J1569"/>
      <c r="K1569"/>
      <c r="L1569"/>
      <c r="M1569"/>
      <c r="N1569"/>
      <c r="O1569"/>
      <c r="P1569"/>
      <c r="Q1569"/>
      <c r="R1569"/>
      <c r="S1569"/>
      <c r="T1569"/>
      <c r="U1569"/>
      <c r="V1569"/>
      <c r="W1569"/>
      <c r="X1569"/>
      <c r="Y1569"/>
      <c r="Z1569"/>
      <c r="AA1569"/>
      <c r="AB1569"/>
      <c r="AC1569"/>
      <c r="AD1569"/>
      <c r="AE1569"/>
    </row>
    <row r="1570" spans="1:31">
      <c r="A1570"/>
      <c r="B1570"/>
      <c r="C1570"/>
      <c r="D1570"/>
      <c r="E1570"/>
      <c r="F1570"/>
      <c r="G1570"/>
      <c r="H1570"/>
      <c r="I1570"/>
      <c r="J1570"/>
      <c r="K1570"/>
      <c r="L1570"/>
      <c r="M1570"/>
      <c r="N1570"/>
      <c r="O1570"/>
      <c r="P1570"/>
      <c r="Q1570"/>
      <c r="R1570"/>
      <c r="S1570"/>
      <c r="T1570"/>
      <c r="U1570"/>
      <c r="V1570"/>
      <c r="W1570"/>
      <c r="X1570"/>
      <c r="Y1570"/>
      <c r="Z1570"/>
      <c r="AA1570"/>
      <c r="AB1570"/>
      <c r="AC1570"/>
      <c r="AD1570"/>
      <c r="AE1570"/>
    </row>
    <row r="1571" spans="1:31">
      <c r="A1571"/>
      <c r="B1571"/>
      <c r="C1571"/>
      <c r="D1571"/>
      <c r="E1571"/>
      <c r="F1571"/>
      <c r="G1571"/>
      <c r="H1571"/>
      <c r="I1571"/>
      <c r="J1571"/>
      <c r="K1571"/>
      <c r="L1571"/>
      <c r="M1571"/>
      <c r="N1571"/>
      <c r="O1571"/>
      <c r="P1571"/>
      <c r="Q1571"/>
      <c r="R1571"/>
      <c r="S1571"/>
      <c r="T1571"/>
      <c r="U1571"/>
      <c r="V1571"/>
      <c r="W1571"/>
      <c r="X1571"/>
      <c r="Y1571"/>
      <c r="Z1571"/>
      <c r="AA1571"/>
      <c r="AB1571"/>
      <c r="AC1571"/>
      <c r="AD1571"/>
      <c r="AE1571"/>
    </row>
    <row r="1572" spans="1:31">
      <c r="A1572"/>
      <c r="B1572"/>
      <c r="C1572"/>
      <c r="D1572"/>
      <c r="E1572"/>
      <c r="F1572"/>
      <c r="G1572"/>
      <c r="H1572"/>
      <c r="I1572"/>
      <c r="J1572"/>
      <c r="K1572"/>
      <c r="L1572"/>
      <c r="M1572"/>
      <c r="N1572"/>
      <c r="O1572"/>
      <c r="P1572"/>
      <c r="Q1572"/>
      <c r="R1572"/>
      <c r="S1572"/>
      <c r="T1572"/>
      <c r="U1572"/>
      <c r="V1572"/>
      <c r="W1572"/>
      <c r="X1572"/>
      <c r="Y1572"/>
      <c r="Z1572"/>
      <c r="AA1572"/>
      <c r="AB1572"/>
      <c r="AC1572"/>
      <c r="AD1572"/>
      <c r="AE1572"/>
    </row>
    <row r="1573" spans="1:31">
      <c r="A1573"/>
      <c r="B1573"/>
      <c r="C1573"/>
      <c r="D1573"/>
      <c r="E1573"/>
      <c r="F1573"/>
      <c r="G1573"/>
      <c r="H1573"/>
      <c r="I1573"/>
      <c r="J1573"/>
      <c r="K1573"/>
      <c r="L1573"/>
      <c r="M1573"/>
      <c r="N1573"/>
      <c r="O1573"/>
      <c r="P1573"/>
      <c r="Q1573"/>
      <c r="R1573"/>
      <c r="S1573"/>
      <c r="T1573"/>
      <c r="U1573"/>
      <c r="V1573"/>
      <c r="W1573"/>
      <c r="X1573"/>
      <c r="Y1573"/>
      <c r="Z1573"/>
      <c r="AA1573"/>
      <c r="AB1573"/>
      <c r="AC1573"/>
      <c r="AD1573"/>
      <c r="AE1573"/>
    </row>
    <row r="1574" spans="1:31">
      <c r="A1574"/>
      <c r="B1574"/>
      <c r="C1574"/>
      <c r="D1574"/>
      <c r="E1574"/>
      <c r="F1574"/>
      <c r="G1574"/>
      <c r="H1574"/>
      <c r="I1574"/>
      <c r="J1574"/>
      <c r="K1574"/>
      <c r="L1574"/>
      <c r="M1574"/>
      <c r="N1574"/>
      <c r="O1574"/>
      <c r="P1574"/>
      <c r="Q1574"/>
      <c r="R1574"/>
      <c r="S1574"/>
      <c r="T1574"/>
      <c r="U1574"/>
      <c r="V1574"/>
      <c r="W1574"/>
      <c r="X1574"/>
      <c r="Y1574"/>
      <c r="Z1574"/>
      <c r="AA1574"/>
      <c r="AB1574"/>
      <c r="AC1574"/>
      <c r="AD1574"/>
      <c r="AE1574"/>
    </row>
    <row r="1575" spans="1:31">
      <c r="A1575"/>
      <c r="B1575"/>
      <c r="C1575"/>
      <c r="D1575"/>
      <c r="E1575"/>
      <c r="F1575"/>
      <c r="G1575"/>
      <c r="H1575"/>
      <c r="I1575"/>
      <c r="J1575"/>
      <c r="K1575"/>
      <c r="L1575"/>
      <c r="M1575"/>
      <c r="N1575"/>
      <c r="O1575"/>
      <c r="P1575"/>
      <c r="Q1575"/>
      <c r="R1575"/>
      <c r="S1575"/>
      <c r="T1575"/>
      <c r="U1575"/>
      <c r="V1575"/>
      <c r="W1575"/>
      <c r="X1575"/>
      <c r="Y1575"/>
      <c r="Z1575"/>
      <c r="AA1575"/>
      <c r="AB1575"/>
      <c r="AC1575"/>
      <c r="AD1575"/>
      <c r="AE1575"/>
    </row>
    <row r="1576" spans="1:31">
      <c r="A1576"/>
      <c r="B1576"/>
      <c r="C1576"/>
      <c r="D1576"/>
      <c r="E1576"/>
      <c r="F1576"/>
      <c r="G1576"/>
      <c r="H1576"/>
      <c r="I1576"/>
      <c r="J1576"/>
      <c r="K1576"/>
      <c r="L1576"/>
      <c r="M1576"/>
      <c r="N1576"/>
      <c r="O1576"/>
      <c r="P1576"/>
      <c r="Q1576"/>
      <c r="R1576"/>
      <c r="S1576"/>
      <c r="T1576"/>
      <c r="U1576"/>
      <c r="V1576"/>
      <c r="W1576"/>
      <c r="X1576"/>
      <c r="Y1576"/>
      <c r="Z1576"/>
      <c r="AA1576"/>
      <c r="AB1576"/>
      <c r="AC1576"/>
      <c r="AD1576"/>
      <c r="AE1576"/>
    </row>
    <row r="1577" spans="1:31">
      <c r="A1577"/>
      <c r="B1577"/>
      <c r="C1577"/>
      <c r="D1577"/>
      <c r="E1577"/>
      <c r="F1577"/>
      <c r="G1577"/>
      <c r="H1577"/>
      <c r="I1577"/>
      <c r="J1577"/>
      <c r="K1577"/>
      <c r="L1577"/>
      <c r="M1577"/>
      <c r="N1577"/>
      <c r="O1577"/>
      <c r="P1577"/>
      <c r="Q1577"/>
      <c r="R1577"/>
      <c r="S1577"/>
      <c r="T1577"/>
      <c r="U1577"/>
      <c r="V1577"/>
      <c r="W1577"/>
      <c r="X1577"/>
      <c r="Y1577"/>
      <c r="Z1577"/>
      <c r="AA1577"/>
      <c r="AB1577"/>
      <c r="AC1577"/>
      <c r="AD1577"/>
      <c r="AE1577"/>
    </row>
    <row r="1578" spans="1:31">
      <c r="A1578"/>
      <c r="B1578"/>
      <c r="C1578"/>
      <c r="D1578"/>
      <c r="E1578"/>
      <c r="F1578"/>
      <c r="G1578"/>
      <c r="H1578"/>
      <c r="I1578"/>
      <c r="J1578"/>
      <c r="K1578"/>
      <c r="L1578"/>
      <c r="M1578"/>
      <c r="N1578"/>
      <c r="O1578"/>
      <c r="P1578"/>
      <c r="Q1578"/>
      <c r="R1578"/>
      <c r="S1578"/>
      <c r="T1578"/>
      <c r="U1578"/>
      <c r="V1578"/>
      <c r="W1578"/>
      <c r="X1578"/>
      <c r="Y1578"/>
      <c r="Z1578"/>
      <c r="AA1578"/>
      <c r="AB1578"/>
      <c r="AC1578"/>
      <c r="AD1578"/>
      <c r="AE1578"/>
    </row>
    <row r="1579" spans="1:31">
      <c r="A1579"/>
      <c r="B1579"/>
      <c r="C1579"/>
      <c r="D1579"/>
      <c r="E1579"/>
      <c r="F1579"/>
      <c r="G1579"/>
      <c r="H1579"/>
      <c r="I1579"/>
      <c r="J1579"/>
      <c r="K1579"/>
      <c r="L1579"/>
      <c r="M1579"/>
      <c r="N1579"/>
      <c r="O1579"/>
      <c r="P1579"/>
      <c r="Q1579"/>
      <c r="R1579"/>
      <c r="S1579"/>
      <c r="T1579"/>
      <c r="U1579"/>
      <c r="V1579"/>
      <c r="W1579"/>
      <c r="X1579"/>
      <c r="Y1579"/>
      <c r="Z1579"/>
      <c r="AA1579"/>
      <c r="AB1579"/>
      <c r="AC1579"/>
      <c r="AD1579"/>
      <c r="AE1579"/>
    </row>
    <row r="1580" spans="1:31">
      <c r="A1580"/>
      <c r="B1580"/>
      <c r="C1580"/>
      <c r="D1580"/>
      <c r="E1580"/>
      <c r="F1580"/>
      <c r="G1580"/>
      <c r="H1580"/>
      <c r="I1580"/>
      <c r="J1580"/>
      <c r="K1580"/>
      <c r="L1580"/>
      <c r="M1580"/>
      <c r="N1580"/>
      <c r="O1580"/>
      <c r="P1580"/>
      <c r="Q1580"/>
      <c r="R1580"/>
      <c r="S1580"/>
      <c r="T1580"/>
      <c r="U1580"/>
      <c r="V1580"/>
      <c r="W1580"/>
      <c r="X1580"/>
      <c r="Y1580"/>
      <c r="Z1580"/>
      <c r="AA1580"/>
      <c r="AB1580"/>
      <c r="AC1580"/>
      <c r="AD1580"/>
      <c r="AE1580"/>
    </row>
    <row r="1581" spans="1:31">
      <c r="A1581"/>
      <c r="B1581"/>
      <c r="C1581"/>
      <c r="D1581"/>
      <c r="E1581"/>
      <c r="F1581"/>
      <c r="G1581"/>
      <c r="H1581"/>
      <c r="I1581"/>
      <c r="J1581"/>
      <c r="K1581"/>
      <c r="L1581"/>
      <c r="M1581"/>
      <c r="N1581"/>
      <c r="O1581"/>
      <c r="P1581"/>
      <c r="Q1581"/>
      <c r="R1581"/>
      <c r="S1581"/>
      <c r="T1581"/>
      <c r="U1581"/>
      <c r="V1581"/>
      <c r="W1581"/>
      <c r="X1581"/>
      <c r="Y1581"/>
      <c r="Z1581"/>
      <c r="AA1581"/>
      <c r="AB1581"/>
      <c r="AC1581"/>
      <c r="AD1581"/>
      <c r="AE1581"/>
    </row>
    <row r="1582" spans="1:31">
      <c r="A1582"/>
      <c r="B1582"/>
      <c r="C1582"/>
      <c r="D1582"/>
      <c r="E1582"/>
      <c r="F1582"/>
      <c r="G1582"/>
      <c r="H1582"/>
      <c r="I1582"/>
      <c r="J1582"/>
      <c r="K1582"/>
      <c r="L1582"/>
      <c r="M1582"/>
      <c r="N1582"/>
      <c r="O1582"/>
      <c r="P1582"/>
      <c r="Q1582"/>
      <c r="R1582"/>
      <c r="S1582"/>
      <c r="T1582"/>
      <c r="U1582"/>
      <c r="V1582"/>
      <c r="W1582"/>
      <c r="X1582"/>
      <c r="Y1582"/>
      <c r="Z1582"/>
      <c r="AA1582"/>
      <c r="AB1582"/>
      <c r="AC1582"/>
      <c r="AD1582"/>
      <c r="AE1582"/>
    </row>
    <row r="1583" spans="1:31">
      <c r="A1583"/>
      <c r="B1583"/>
      <c r="C1583"/>
      <c r="D1583"/>
      <c r="E1583"/>
      <c r="F1583"/>
      <c r="G1583"/>
      <c r="H1583"/>
      <c r="I1583"/>
      <c r="J1583"/>
      <c r="K1583"/>
      <c r="L1583"/>
      <c r="M1583"/>
      <c r="N1583"/>
      <c r="O1583"/>
      <c r="P1583"/>
      <c r="Q1583"/>
      <c r="R1583"/>
      <c r="S1583"/>
      <c r="T1583"/>
      <c r="U1583"/>
      <c r="V1583"/>
      <c r="W1583"/>
      <c r="X1583"/>
      <c r="Y1583"/>
      <c r="Z1583"/>
      <c r="AA1583"/>
      <c r="AB1583"/>
      <c r="AC1583"/>
      <c r="AD1583"/>
      <c r="AE1583"/>
    </row>
    <row r="1584" spans="1:31">
      <c r="A1584"/>
      <c r="B1584"/>
      <c r="C1584"/>
      <c r="D1584"/>
      <c r="E1584"/>
      <c r="F1584"/>
      <c r="G1584"/>
      <c r="H1584"/>
      <c r="I1584"/>
      <c r="J1584"/>
      <c r="K1584"/>
      <c r="L1584"/>
      <c r="M1584"/>
      <c r="N1584"/>
      <c r="O1584"/>
      <c r="P1584"/>
      <c r="Q1584"/>
      <c r="R1584"/>
      <c r="S1584"/>
      <c r="T1584"/>
      <c r="U1584"/>
      <c r="V1584"/>
      <c r="W1584"/>
      <c r="X1584"/>
      <c r="Y1584"/>
      <c r="Z1584"/>
      <c r="AA1584"/>
      <c r="AB1584"/>
      <c r="AC1584"/>
      <c r="AD1584"/>
      <c r="AE1584"/>
    </row>
    <row r="1585" spans="1:31">
      <c r="A1585"/>
      <c r="B1585"/>
      <c r="C1585"/>
      <c r="D1585"/>
      <c r="E1585"/>
      <c r="F1585"/>
      <c r="G1585"/>
      <c r="H1585"/>
      <c r="I1585"/>
      <c r="J1585"/>
      <c r="K1585"/>
      <c r="L1585"/>
      <c r="M1585"/>
      <c r="N1585"/>
      <c r="O1585"/>
      <c r="P1585"/>
      <c r="Q1585"/>
      <c r="R1585"/>
      <c r="S1585"/>
      <c r="T1585"/>
      <c r="U1585"/>
      <c r="V1585"/>
      <c r="W1585"/>
      <c r="X1585"/>
      <c r="Y1585"/>
      <c r="Z1585"/>
      <c r="AA1585"/>
      <c r="AB1585"/>
      <c r="AC1585"/>
      <c r="AD1585"/>
      <c r="AE1585"/>
    </row>
    <row r="1586" spans="1:31">
      <c r="A1586"/>
      <c r="B1586"/>
      <c r="C1586"/>
      <c r="D1586"/>
      <c r="E1586"/>
      <c r="F1586"/>
      <c r="G1586"/>
      <c r="H1586"/>
      <c r="I1586"/>
      <c r="J1586"/>
      <c r="K1586"/>
      <c r="L1586"/>
      <c r="M1586"/>
      <c r="N1586"/>
      <c r="O1586"/>
      <c r="P1586"/>
      <c r="Q1586"/>
      <c r="R1586"/>
      <c r="S1586"/>
      <c r="T1586"/>
      <c r="U1586"/>
      <c r="V1586"/>
      <c r="W1586"/>
      <c r="X1586"/>
      <c r="Y1586"/>
      <c r="Z1586"/>
      <c r="AA1586"/>
      <c r="AB1586"/>
      <c r="AC1586"/>
      <c r="AD1586"/>
      <c r="AE1586"/>
    </row>
    <row r="1587" spans="1:31">
      <c r="A1587"/>
      <c r="B1587"/>
      <c r="C1587"/>
      <c r="D1587"/>
      <c r="E1587"/>
      <c r="F1587"/>
      <c r="G1587"/>
      <c r="H1587"/>
      <c r="I1587"/>
      <c r="J1587"/>
      <c r="K1587"/>
      <c r="L1587"/>
      <c r="M1587"/>
      <c r="N1587"/>
      <c r="O1587"/>
      <c r="P1587"/>
      <c r="Q1587"/>
      <c r="R1587"/>
      <c r="S1587"/>
      <c r="T1587"/>
      <c r="U1587"/>
      <c r="V1587"/>
      <c r="W1587"/>
      <c r="X1587"/>
      <c r="Y1587"/>
      <c r="Z1587"/>
      <c r="AA1587"/>
      <c r="AB1587"/>
      <c r="AC1587"/>
      <c r="AD1587"/>
      <c r="AE1587"/>
    </row>
    <row r="1588" spans="1:31">
      <c r="A1588"/>
      <c r="B1588"/>
      <c r="C1588"/>
      <c r="D1588"/>
      <c r="E1588"/>
      <c r="F1588"/>
      <c r="G1588"/>
      <c r="H1588"/>
      <c r="I1588"/>
      <c r="J1588"/>
      <c r="K1588"/>
      <c r="L1588"/>
      <c r="M1588"/>
      <c r="N1588"/>
      <c r="O1588"/>
      <c r="P1588"/>
      <c r="Q1588"/>
      <c r="R1588"/>
      <c r="S1588"/>
      <c r="T1588"/>
      <c r="U1588"/>
      <c r="V1588"/>
      <c r="W1588"/>
      <c r="X1588"/>
      <c r="Y1588"/>
      <c r="Z1588"/>
      <c r="AA1588"/>
      <c r="AB1588"/>
      <c r="AC1588"/>
      <c r="AD1588"/>
      <c r="AE1588"/>
    </row>
    <row r="1589" spans="1:31">
      <c r="A1589"/>
      <c r="B1589"/>
      <c r="C1589"/>
      <c r="D1589"/>
      <c r="E1589"/>
      <c r="F1589"/>
      <c r="G1589"/>
      <c r="H1589"/>
      <c r="I1589"/>
      <c r="J1589"/>
      <c r="K1589"/>
      <c r="L1589"/>
      <c r="M1589"/>
      <c r="N1589"/>
      <c r="O1589"/>
      <c r="P1589"/>
      <c r="Q1589"/>
      <c r="R1589"/>
      <c r="S1589"/>
      <c r="T1589"/>
      <c r="U1589"/>
      <c r="V1589"/>
      <c r="W1589"/>
      <c r="X1589"/>
      <c r="Y1589"/>
      <c r="Z1589"/>
      <c r="AA1589"/>
      <c r="AB1589"/>
      <c r="AC1589"/>
      <c r="AD1589"/>
      <c r="AE1589"/>
    </row>
    <row r="1590" spans="1:31">
      <c r="A1590"/>
      <c r="B1590"/>
      <c r="C1590"/>
      <c r="D1590"/>
      <c r="E1590"/>
      <c r="F1590"/>
      <c r="G1590"/>
      <c r="H1590"/>
      <c r="I1590"/>
      <c r="J1590"/>
      <c r="K1590"/>
      <c r="L1590"/>
      <c r="M1590"/>
      <c r="N1590"/>
      <c r="O1590"/>
      <c r="P1590"/>
      <c r="Q1590"/>
      <c r="R1590"/>
      <c r="S1590"/>
      <c r="T1590"/>
      <c r="U1590"/>
      <c r="V1590"/>
      <c r="W1590"/>
      <c r="X1590"/>
      <c r="Y1590"/>
      <c r="Z1590"/>
      <c r="AA1590"/>
      <c r="AB1590"/>
      <c r="AC1590"/>
      <c r="AD1590"/>
      <c r="AE1590"/>
    </row>
    <row r="1591" spans="1:31">
      <c r="A1591"/>
      <c r="B1591"/>
      <c r="C1591"/>
      <c r="D1591"/>
      <c r="E1591"/>
      <c r="F1591"/>
      <c r="G1591"/>
      <c r="H1591"/>
      <c r="I1591"/>
      <c r="J1591"/>
      <c r="K1591"/>
      <c r="L1591"/>
      <c r="M1591"/>
      <c r="N1591"/>
      <c r="O1591"/>
      <c r="P1591"/>
      <c r="Q1591"/>
      <c r="R1591"/>
      <c r="S1591"/>
      <c r="T1591"/>
      <c r="U1591"/>
      <c r="V1591"/>
      <c r="W1591"/>
      <c r="X1591"/>
      <c r="Y1591"/>
      <c r="Z1591"/>
      <c r="AA1591"/>
      <c r="AB1591"/>
      <c r="AC1591"/>
      <c r="AD1591"/>
      <c r="AE1591"/>
    </row>
    <row r="1592" spans="1:31">
      <c r="A1592"/>
      <c r="B1592"/>
      <c r="C1592"/>
      <c r="D1592"/>
      <c r="E1592"/>
      <c r="F1592"/>
      <c r="G1592"/>
      <c r="H1592"/>
      <c r="I1592"/>
      <c r="J1592"/>
      <c r="K1592"/>
      <c r="L1592"/>
      <c r="M1592"/>
      <c r="N1592"/>
      <c r="O1592"/>
      <c r="P1592"/>
      <c r="Q1592"/>
      <c r="R1592"/>
      <c r="S1592"/>
      <c r="T1592"/>
      <c r="U1592"/>
      <c r="V1592"/>
      <c r="W1592"/>
      <c r="X1592"/>
      <c r="Y1592"/>
      <c r="Z1592"/>
      <c r="AA1592"/>
      <c r="AB1592"/>
      <c r="AC1592"/>
      <c r="AD1592"/>
      <c r="AE1592"/>
    </row>
    <row r="1593" spans="1:31">
      <c r="A1593"/>
      <c r="B1593"/>
      <c r="C1593"/>
      <c r="D1593"/>
      <c r="E1593"/>
      <c r="F1593"/>
      <c r="G1593"/>
      <c r="H1593"/>
      <c r="I1593"/>
      <c r="J1593"/>
      <c r="K1593"/>
      <c r="L1593"/>
      <c r="M1593"/>
      <c r="N1593"/>
      <c r="O1593"/>
      <c r="P1593"/>
      <c r="Q1593"/>
      <c r="R1593"/>
      <c r="S1593"/>
      <c r="T1593"/>
      <c r="U1593"/>
      <c r="V1593"/>
      <c r="W1593"/>
      <c r="X1593"/>
      <c r="Y1593"/>
      <c r="Z1593"/>
      <c r="AA1593"/>
      <c r="AB1593"/>
      <c r="AC1593"/>
      <c r="AD1593"/>
      <c r="AE1593"/>
    </row>
    <row r="1594" spans="1:31">
      <c r="A1594"/>
      <c r="B1594"/>
      <c r="C1594"/>
      <c r="D1594"/>
      <c r="E1594"/>
      <c r="F1594"/>
      <c r="G1594"/>
      <c r="H1594"/>
      <c r="I1594"/>
      <c r="J1594"/>
      <c r="K1594"/>
      <c r="L1594"/>
      <c r="M1594"/>
      <c r="N1594"/>
      <c r="O1594"/>
      <c r="P1594"/>
      <c r="Q1594"/>
      <c r="R1594"/>
      <c r="S1594"/>
      <c r="T1594"/>
      <c r="U1594"/>
      <c r="V1594"/>
      <c r="W1594"/>
      <c r="X1594"/>
      <c r="Y1594"/>
      <c r="Z1594"/>
      <c r="AA1594"/>
      <c r="AB1594"/>
      <c r="AC1594"/>
      <c r="AD1594"/>
      <c r="AE1594"/>
    </row>
    <row r="1595" spans="1:31">
      <c r="A1595"/>
      <c r="B1595"/>
      <c r="C1595"/>
      <c r="D1595"/>
      <c r="E1595"/>
      <c r="F1595"/>
      <c r="G1595"/>
      <c r="H1595"/>
      <c r="I1595"/>
      <c r="J1595"/>
      <c r="K1595"/>
      <c r="L1595"/>
      <c r="M1595"/>
      <c r="N1595"/>
      <c r="O1595"/>
      <c r="P1595"/>
      <c r="Q1595"/>
      <c r="R1595"/>
      <c r="S1595"/>
      <c r="T1595"/>
      <c r="U1595"/>
      <c r="V1595"/>
      <c r="W1595"/>
      <c r="X1595"/>
      <c r="Y1595"/>
      <c r="Z1595"/>
      <c r="AA1595"/>
      <c r="AB1595"/>
      <c r="AC1595"/>
      <c r="AD1595"/>
      <c r="AE1595"/>
    </row>
    <row r="1596" spans="1:31">
      <c r="A1596"/>
      <c r="B1596"/>
      <c r="C1596"/>
      <c r="D1596"/>
      <c r="E1596"/>
      <c r="F1596"/>
      <c r="G1596"/>
      <c r="H1596"/>
      <c r="I1596"/>
      <c r="J1596"/>
      <c r="K1596"/>
      <c r="L1596"/>
      <c r="M1596"/>
      <c r="N1596"/>
      <c r="O1596"/>
      <c r="P1596"/>
      <c r="Q1596"/>
      <c r="R1596"/>
      <c r="S1596"/>
      <c r="T1596"/>
      <c r="U1596"/>
      <c r="V1596"/>
      <c r="W1596"/>
      <c r="X1596"/>
      <c r="Y1596"/>
      <c r="Z1596"/>
      <c r="AA1596"/>
      <c r="AB1596"/>
      <c r="AC1596"/>
      <c r="AD1596"/>
      <c r="AE1596"/>
    </row>
    <row r="1597" spans="1:31">
      <c r="A1597"/>
      <c r="B1597"/>
      <c r="C1597"/>
      <c r="D1597"/>
      <c r="E1597"/>
      <c r="F1597"/>
      <c r="G1597"/>
      <c r="H1597"/>
      <c r="I1597"/>
      <c r="J1597"/>
      <c r="K1597"/>
      <c r="L1597"/>
      <c r="M1597"/>
      <c r="N1597"/>
      <c r="O1597"/>
      <c r="P1597"/>
      <c r="Q1597"/>
      <c r="R1597"/>
      <c r="S1597"/>
      <c r="T1597"/>
      <c r="U1597"/>
      <c r="V1597"/>
      <c r="W1597"/>
      <c r="X1597"/>
      <c r="Y1597"/>
      <c r="Z1597"/>
      <c r="AA1597"/>
      <c r="AB1597"/>
      <c r="AC1597"/>
      <c r="AD1597"/>
      <c r="AE1597"/>
    </row>
    <row r="1598" spans="1:31">
      <c r="A1598"/>
      <c r="B1598"/>
      <c r="C1598"/>
      <c r="D1598"/>
      <c r="E1598"/>
      <c r="F1598"/>
      <c r="G1598"/>
      <c r="H1598"/>
      <c r="I1598"/>
      <c r="J1598"/>
      <c r="K1598"/>
      <c r="L1598"/>
      <c r="M1598"/>
      <c r="N1598"/>
      <c r="O1598"/>
      <c r="P1598"/>
      <c r="Q1598"/>
      <c r="R1598"/>
      <c r="S1598"/>
      <c r="T1598"/>
      <c r="U1598"/>
      <c r="V1598"/>
      <c r="W1598"/>
      <c r="X1598"/>
      <c r="Y1598"/>
      <c r="Z1598"/>
      <c r="AA1598"/>
      <c r="AB1598"/>
      <c r="AC1598"/>
      <c r="AD1598"/>
      <c r="AE1598"/>
    </row>
    <row r="1599" spans="1:31">
      <c r="A1599"/>
      <c r="B1599"/>
      <c r="C1599"/>
      <c r="D1599"/>
      <c r="E1599"/>
      <c r="F1599"/>
      <c r="G1599"/>
      <c r="H1599"/>
      <c r="I1599"/>
      <c r="J1599"/>
      <c r="K1599"/>
      <c r="L1599"/>
      <c r="M1599"/>
      <c r="N1599"/>
      <c r="O1599"/>
      <c r="P1599"/>
      <c r="Q1599"/>
      <c r="R1599"/>
      <c r="S1599"/>
      <c r="T1599"/>
      <c r="U1599"/>
      <c r="V1599"/>
      <c r="W1599"/>
      <c r="X1599"/>
      <c r="Y1599"/>
      <c r="Z1599"/>
      <c r="AA1599"/>
      <c r="AB1599"/>
      <c r="AC1599"/>
      <c r="AD1599"/>
      <c r="AE1599"/>
    </row>
    <row r="1600" spans="1:31">
      <c r="A1600"/>
      <c r="B1600"/>
      <c r="C1600"/>
      <c r="D1600"/>
      <c r="E1600"/>
      <c r="F1600"/>
      <c r="G1600"/>
      <c r="H1600"/>
      <c r="I1600"/>
      <c r="J1600"/>
      <c r="K1600"/>
      <c r="L1600"/>
      <c r="M1600"/>
      <c r="N1600"/>
      <c r="O1600"/>
      <c r="P1600"/>
      <c r="Q1600"/>
      <c r="R1600"/>
      <c r="S1600"/>
      <c r="T1600"/>
      <c r="U1600"/>
      <c r="V1600"/>
      <c r="W1600"/>
      <c r="X1600"/>
      <c r="Y1600"/>
      <c r="Z1600"/>
      <c r="AA1600"/>
      <c r="AB1600"/>
      <c r="AC1600"/>
      <c r="AD1600"/>
      <c r="AE1600"/>
    </row>
    <row r="1601" spans="1:31">
      <c r="A1601"/>
      <c r="B1601"/>
      <c r="C1601"/>
      <c r="D1601"/>
      <c r="E1601"/>
      <c r="F1601"/>
      <c r="G1601"/>
      <c r="H1601"/>
      <c r="I1601"/>
      <c r="J1601"/>
      <c r="K1601"/>
      <c r="L1601"/>
      <c r="M1601"/>
      <c r="N1601"/>
      <c r="O1601"/>
      <c r="P1601"/>
      <c r="Q1601"/>
      <c r="R1601"/>
      <c r="S1601"/>
      <c r="T1601"/>
      <c r="U1601"/>
      <c r="V1601"/>
      <c r="W1601"/>
      <c r="X1601"/>
      <c r="Y1601"/>
      <c r="Z1601"/>
      <c r="AA1601"/>
      <c r="AB1601"/>
      <c r="AC1601"/>
      <c r="AD1601"/>
      <c r="AE1601"/>
    </row>
    <row r="1602" spans="1:31">
      <c r="A1602"/>
      <c r="B1602"/>
      <c r="C1602"/>
      <c r="D1602"/>
      <c r="E1602"/>
      <c r="F1602"/>
      <c r="G1602"/>
      <c r="H1602"/>
      <c r="I1602"/>
      <c r="J1602"/>
      <c r="K1602"/>
      <c r="L1602"/>
      <c r="M1602"/>
      <c r="N1602"/>
      <c r="O1602"/>
      <c r="P1602"/>
      <c r="Q1602"/>
      <c r="R1602"/>
      <c r="S1602"/>
      <c r="T1602"/>
      <c r="U1602"/>
      <c r="V1602"/>
      <c r="W1602"/>
      <c r="X1602"/>
      <c r="Y1602"/>
      <c r="Z1602"/>
      <c r="AA1602"/>
      <c r="AB1602"/>
      <c r="AC1602"/>
      <c r="AD1602"/>
      <c r="AE1602"/>
    </row>
    <row r="1603" spans="1:31">
      <c r="A1603"/>
      <c r="B1603"/>
      <c r="C1603"/>
      <c r="D1603"/>
      <c r="E1603"/>
      <c r="F1603"/>
      <c r="G1603"/>
      <c r="H1603"/>
      <c r="I1603"/>
      <c r="J1603"/>
      <c r="K1603"/>
      <c r="L1603"/>
      <c r="M1603"/>
      <c r="N1603"/>
      <c r="O1603"/>
      <c r="P1603"/>
      <c r="Q1603"/>
      <c r="R1603"/>
      <c r="S1603"/>
      <c r="T1603"/>
      <c r="U1603"/>
      <c r="V1603"/>
      <c r="W1603"/>
      <c r="X1603"/>
      <c r="Y1603"/>
      <c r="Z1603"/>
      <c r="AA1603"/>
      <c r="AB1603"/>
      <c r="AC1603"/>
      <c r="AD1603"/>
      <c r="AE1603"/>
    </row>
    <row r="1604" spans="1:31">
      <c r="A1604"/>
      <c r="B1604"/>
      <c r="C1604"/>
      <c r="D1604"/>
      <c r="E1604"/>
      <c r="F1604"/>
      <c r="G1604"/>
      <c r="H1604"/>
      <c r="I1604"/>
      <c r="J1604"/>
      <c r="K1604"/>
      <c r="L1604"/>
      <c r="M1604"/>
      <c r="N1604"/>
      <c r="O1604"/>
      <c r="P1604"/>
      <c r="Q1604"/>
      <c r="R1604"/>
      <c r="S1604"/>
      <c r="T1604"/>
      <c r="U1604"/>
      <c r="V1604"/>
      <c r="W1604"/>
      <c r="X1604"/>
      <c r="Y1604"/>
      <c r="Z1604"/>
      <c r="AA1604"/>
      <c r="AB1604"/>
      <c r="AC1604"/>
      <c r="AD1604"/>
      <c r="AE1604"/>
    </row>
    <row r="1605" spans="1:31">
      <c r="A1605"/>
      <c r="B1605"/>
      <c r="C1605"/>
      <c r="D1605"/>
      <c r="E1605"/>
      <c r="F1605"/>
      <c r="G1605"/>
      <c r="H1605"/>
      <c r="I1605"/>
      <c r="J1605"/>
      <c r="K1605"/>
      <c r="L1605"/>
      <c r="M1605"/>
      <c r="N1605"/>
      <c r="O1605"/>
      <c r="P1605"/>
      <c r="Q1605"/>
      <c r="R1605"/>
      <c r="S1605"/>
      <c r="T1605"/>
      <c r="U1605"/>
      <c r="V1605"/>
      <c r="W1605"/>
      <c r="X1605"/>
      <c r="Y1605"/>
      <c r="Z1605"/>
      <c r="AA1605"/>
      <c r="AB1605"/>
      <c r="AC1605"/>
      <c r="AD1605"/>
      <c r="AE1605"/>
    </row>
    <row r="1606" spans="1:31">
      <c r="A1606"/>
      <c r="B1606"/>
      <c r="C1606"/>
      <c r="D1606"/>
      <c r="E1606"/>
      <c r="F1606"/>
      <c r="G1606"/>
      <c r="H1606"/>
      <c r="I1606"/>
      <c r="J1606"/>
      <c r="K1606"/>
      <c r="L1606"/>
      <c r="M1606"/>
      <c r="N1606"/>
      <c r="O1606"/>
      <c r="P1606"/>
      <c r="Q1606"/>
      <c r="R1606"/>
      <c r="S1606"/>
      <c r="T1606"/>
      <c r="U1606"/>
      <c r="V1606"/>
      <c r="W1606"/>
      <c r="X1606"/>
      <c r="Y1606"/>
      <c r="Z1606"/>
      <c r="AA1606"/>
      <c r="AB1606"/>
      <c r="AC1606"/>
      <c r="AD1606"/>
      <c r="AE1606"/>
    </row>
    <row r="1607" spans="1:31">
      <c r="A1607"/>
      <c r="B1607"/>
      <c r="C1607"/>
      <c r="D1607"/>
      <c r="E1607"/>
      <c r="F1607"/>
      <c r="G1607"/>
      <c r="H1607"/>
      <c r="I1607"/>
      <c r="J1607"/>
      <c r="K1607"/>
      <c r="L1607"/>
      <c r="M1607"/>
      <c r="N1607"/>
      <c r="O1607"/>
      <c r="P1607"/>
      <c r="Q1607"/>
      <c r="R1607"/>
      <c r="S1607"/>
      <c r="T1607"/>
      <c r="U1607"/>
      <c r="V1607"/>
      <c r="W1607"/>
      <c r="X1607"/>
      <c r="Y1607"/>
      <c r="Z1607"/>
      <c r="AA1607"/>
      <c r="AB1607"/>
      <c r="AC1607"/>
      <c r="AD1607"/>
      <c r="AE1607"/>
    </row>
    <row r="1608" spans="1:31">
      <c r="A1608"/>
      <c r="B1608"/>
      <c r="C1608"/>
      <c r="D1608"/>
      <c r="E1608"/>
      <c r="F1608"/>
      <c r="G1608"/>
      <c r="H1608"/>
      <c r="I1608"/>
      <c r="J1608"/>
      <c r="K1608"/>
      <c r="L1608"/>
      <c r="M1608"/>
      <c r="N1608"/>
      <c r="O1608"/>
      <c r="P1608"/>
      <c r="Q1608"/>
      <c r="R1608"/>
      <c r="S1608"/>
      <c r="T1608"/>
      <c r="U1608"/>
      <c r="V1608"/>
      <c r="W1608"/>
      <c r="X1608"/>
      <c r="Y1608"/>
      <c r="Z1608"/>
      <c r="AA1608"/>
      <c r="AB1608"/>
      <c r="AC1608"/>
      <c r="AD1608"/>
      <c r="AE1608"/>
    </row>
    <row r="1609" spans="1:31">
      <c r="A1609"/>
      <c r="B1609"/>
      <c r="C1609"/>
      <c r="D1609"/>
      <c r="E1609"/>
      <c r="F1609"/>
      <c r="G1609"/>
      <c r="H1609"/>
      <c r="I1609"/>
      <c r="J1609"/>
      <c r="K1609"/>
      <c r="L1609"/>
      <c r="M1609"/>
      <c r="N1609"/>
      <c r="O1609"/>
      <c r="P1609"/>
      <c r="Q1609"/>
      <c r="R1609"/>
      <c r="S1609"/>
      <c r="T1609"/>
      <c r="U1609"/>
      <c r="V1609"/>
      <c r="W1609"/>
      <c r="X1609"/>
      <c r="Y1609"/>
      <c r="Z1609"/>
      <c r="AA1609"/>
      <c r="AB1609"/>
      <c r="AC1609"/>
      <c r="AD1609"/>
      <c r="AE1609"/>
    </row>
    <row r="1610" spans="1:31">
      <c r="A1610"/>
      <c r="B1610"/>
      <c r="C1610"/>
      <c r="D1610"/>
      <c r="E1610"/>
      <c r="F1610"/>
      <c r="G1610"/>
      <c r="H1610"/>
      <c r="I1610"/>
      <c r="J1610"/>
      <c r="K1610"/>
      <c r="L1610"/>
      <c r="M1610"/>
      <c r="N1610"/>
      <c r="O1610"/>
      <c r="P1610"/>
      <c r="Q1610"/>
      <c r="R1610"/>
      <c r="S1610"/>
      <c r="T1610"/>
      <c r="U1610"/>
      <c r="V1610"/>
      <c r="W1610"/>
      <c r="X1610"/>
      <c r="Y1610"/>
      <c r="Z1610"/>
      <c r="AA1610"/>
      <c r="AB1610"/>
      <c r="AC1610"/>
      <c r="AD1610"/>
      <c r="AE1610"/>
    </row>
    <row r="1611" spans="1:31">
      <c r="A1611"/>
      <c r="B1611"/>
      <c r="C1611"/>
      <c r="D1611"/>
      <c r="E1611"/>
      <c r="F1611"/>
      <c r="G1611"/>
      <c r="H1611"/>
      <c r="I1611"/>
      <c r="J1611"/>
      <c r="K1611"/>
      <c r="L1611"/>
      <c r="M1611"/>
      <c r="N1611"/>
      <c r="O1611"/>
      <c r="P1611"/>
      <c r="Q1611"/>
      <c r="R1611"/>
      <c r="S1611"/>
      <c r="T1611"/>
      <c r="U1611"/>
      <c r="V1611"/>
      <c r="W1611"/>
      <c r="X1611"/>
      <c r="Y1611"/>
      <c r="Z1611"/>
      <c r="AA1611"/>
      <c r="AB1611"/>
      <c r="AC1611"/>
      <c r="AD1611"/>
      <c r="AE1611"/>
    </row>
    <row r="1612" spans="1:31">
      <c r="A1612"/>
      <c r="B1612"/>
      <c r="C1612"/>
      <c r="D1612"/>
      <c r="E1612"/>
      <c r="F1612"/>
      <c r="G1612"/>
      <c r="H1612"/>
      <c r="I1612"/>
      <c r="J1612"/>
      <c r="K1612"/>
      <c r="L1612"/>
      <c r="M1612"/>
      <c r="N1612"/>
      <c r="O1612"/>
      <c r="P1612"/>
      <c r="Q1612"/>
      <c r="R1612"/>
      <c r="S1612"/>
      <c r="T1612"/>
      <c r="U1612"/>
      <c r="V1612"/>
      <c r="W1612"/>
      <c r="X1612"/>
      <c r="Y1612"/>
      <c r="Z1612"/>
      <c r="AA1612"/>
      <c r="AB1612"/>
      <c r="AC1612"/>
      <c r="AD1612"/>
      <c r="AE1612"/>
    </row>
    <row r="1613" spans="1:31">
      <c r="A1613"/>
      <c r="B1613"/>
      <c r="C1613"/>
      <c r="D1613"/>
      <c r="E1613"/>
      <c r="F1613"/>
      <c r="G1613"/>
      <c r="H1613"/>
      <c r="I1613"/>
      <c r="J1613"/>
      <c r="K1613"/>
      <c r="L1613"/>
      <c r="M1613"/>
      <c r="N1613"/>
      <c r="O1613"/>
      <c r="P1613"/>
      <c r="Q1613"/>
      <c r="R1613"/>
      <c r="S1613"/>
      <c r="T1613"/>
      <c r="U1613"/>
      <c r="V1613"/>
      <c r="W1613"/>
      <c r="X1613"/>
      <c r="Y1613"/>
      <c r="Z1613"/>
      <c r="AA1613"/>
      <c r="AB1613"/>
      <c r="AC1613"/>
      <c r="AD1613"/>
      <c r="AE1613"/>
    </row>
    <row r="1614" spans="1:31">
      <c r="A1614"/>
      <c r="B1614"/>
      <c r="C1614"/>
      <c r="D1614"/>
      <c r="E1614"/>
      <c r="F1614"/>
      <c r="G1614"/>
      <c r="H1614"/>
      <c r="I1614"/>
      <c r="J1614"/>
      <c r="K1614"/>
      <c r="L1614"/>
      <c r="M1614"/>
      <c r="N1614"/>
      <c r="O1614"/>
      <c r="P1614"/>
      <c r="Q1614"/>
      <c r="R1614"/>
      <c r="S1614"/>
      <c r="T1614"/>
      <c r="U1614"/>
      <c r="V1614"/>
      <c r="W1614"/>
      <c r="X1614"/>
      <c r="Y1614"/>
      <c r="Z1614"/>
      <c r="AA1614"/>
      <c r="AB1614"/>
      <c r="AC1614"/>
      <c r="AD1614"/>
      <c r="AE1614"/>
    </row>
    <row r="1615" spans="1:31">
      <c r="A1615"/>
      <c r="B1615"/>
      <c r="C1615"/>
      <c r="D1615"/>
      <c r="E1615"/>
      <c r="F1615"/>
      <c r="G1615"/>
      <c r="H1615"/>
      <c r="I1615"/>
      <c r="J1615"/>
      <c r="K1615"/>
      <c r="L1615"/>
      <c r="M1615"/>
      <c r="N1615"/>
      <c r="O1615"/>
      <c r="P1615"/>
      <c r="Q1615"/>
      <c r="R1615"/>
      <c r="S1615"/>
      <c r="T1615"/>
      <c r="U1615"/>
      <c r="V1615"/>
      <c r="W1615"/>
      <c r="X1615"/>
      <c r="Y1615"/>
      <c r="Z1615"/>
      <c r="AA1615"/>
      <c r="AB1615"/>
      <c r="AC1615"/>
      <c r="AD1615"/>
      <c r="AE1615"/>
    </row>
    <row r="1616" spans="1:31">
      <c r="A1616"/>
      <c r="B1616"/>
      <c r="C1616"/>
      <c r="D1616"/>
      <c r="E1616"/>
      <c r="F1616"/>
      <c r="G1616"/>
      <c r="H1616"/>
      <c r="I1616"/>
      <c r="J1616"/>
      <c r="K1616"/>
      <c r="L1616"/>
      <c r="M1616"/>
      <c r="N1616"/>
      <c r="O1616"/>
      <c r="P1616"/>
      <c r="Q1616"/>
      <c r="R1616"/>
      <c r="S1616"/>
      <c r="T1616"/>
      <c r="U1616"/>
      <c r="V1616"/>
      <c r="W1616"/>
      <c r="X1616"/>
      <c r="Y1616"/>
      <c r="Z1616"/>
      <c r="AA1616"/>
      <c r="AB1616"/>
      <c r="AC1616"/>
      <c r="AD1616"/>
      <c r="AE1616"/>
    </row>
    <row r="1617" spans="1:31">
      <c r="A1617"/>
      <c r="B1617"/>
      <c r="C1617"/>
      <c r="D1617"/>
      <c r="E1617"/>
      <c r="F1617"/>
      <c r="G1617"/>
      <c r="H1617"/>
      <c r="I1617"/>
      <c r="J1617"/>
      <c r="K1617"/>
      <c r="L1617"/>
      <c r="M1617"/>
      <c r="N1617"/>
      <c r="O1617"/>
      <c r="P1617"/>
      <c r="Q1617"/>
      <c r="R1617"/>
      <c r="S1617"/>
      <c r="T1617"/>
      <c r="U1617"/>
      <c r="V1617"/>
      <c r="W1617"/>
      <c r="X1617"/>
      <c r="Y1617"/>
      <c r="Z1617"/>
      <c r="AA1617"/>
      <c r="AB1617"/>
      <c r="AC1617"/>
      <c r="AD1617"/>
      <c r="AE1617"/>
    </row>
    <row r="1618" spans="1:31">
      <c r="A1618"/>
      <c r="B1618"/>
      <c r="C1618"/>
      <c r="D1618"/>
      <c r="E1618"/>
      <c r="F1618"/>
      <c r="G1618"/>
      <c r="H1618"/>
      <c r="I1618"/>
      <c r="J1618"/>
      <c r="K1618"/>
      <c r="L1618"/>
      <c r="M1618"/>
      <c r="N1618"/>
      <c r="O1618"/>
      <c r="P1618"/>
      <c r="Q1618"/>
      <c r="R1618"/>
      <c r="S1618"/>
      <c r="T1618"/>
      <c r="U1618"/>
      <c r="V1618"/>
      <c r="W1618"/>
      <c r="X1618"/>
      <c r="Y1618"/>
      <c r="Z1618"/>
      <c r="AA1618"/>
      <c r="AB1618"/>
      <c r="AC1618"/>
      <c r="AD1618"/>
      <c r="AE1618"/>
    </row>
    <row r="1619" spans="1:31">
      <c r="A1619"/>
      <c r="B1619"/>
      <c r="C1619"/>
      <c r="D1619"/>
      <c r="E1619"/>
      <c r="F1619"/>
      <c r="G1619"/>
      <c r="H1619"/>
      <c r="I1619"/>
      <c r="J1619"/>
      <c r="K1619"/>
      <c r="L1619"/>
      <c r="M1619"/>
      <c r="N1619"/>
      <c r="O1619"/>
      <c r="P1619"/>
      <c r="Q1619"/>
      <c r="R1619"/>
      <c r="S1619"/>
      <c r="T1619"/>
      <c r="U1619"/>
      <c r="V1619"/>
      <c r="W1619"/>
      <c r="X1619"/>
      <c r="Y1619"/>
      <c r="Z1619"/>
      <c r="AA1619"/>
      <c r="AB1619"/>
      <c r="AC1619"/>
      <c r="AD1619"/>
      <c r="AE1619"/>
    </row>
    <row r="1620" spans="1:31">
      <c r="A1620"/>
      <c r="B1620"/>
      <c r="C1620"/>
      <c r="D1620"/>
      <c r="E1620"/>
      <c r="F1620"/>
      <c r="G1620"/>
      <c r="H1620"/>
      <c r="I1620"/>
      <c r="J1620"/>
      <c r="K1620"/>
      <c r="L1620"/>
      <c r="M1620"/>
      <c r="N1620"/>
      <c r="O1620"/>
      <c r="P1620"/>
      <c r="Q1620"/>
      <c r="R1620"/>
      <c r="S1620"/>
      <c r="T1620"/>
      <c r="U1620"/>
      <c r="V1620"/>
      <c r="W1620"/>
      <c r="X1620"/>
      <c r="Y1620"/>
      <c r="Z1620"/>
      <c r="AA1620"/>
      <c r="AB1620"/>
      <c r="AC1620"/>
      <c r="AD1620"/>
      <c r="AE1620"/>
    </row>
    <row r="1621" spans="1:31">
      <c r="A1621"/>
      <c r="B1621"/>
      <c r="C1621"/>
      <c r="D1621"/>
      <c r="E1621"/>
      <c r="F1621"/>
      <c r="G1621"/>
      <c r="H1621"/>
      <c r="I1621"/>
      <c r="J1621"/>
      <c r="K1621"/>
      <c r="L1621"/>
      <c r="M1621"/>
      <c r="N1621"/>
      <c r="O1621"/>
      <c r="P1621"/>
      <c r="Q1621"/>
      <c r="R1621"/>
      <c r="S1621"/>
      <c r="T1621"/>
      <c r="U1621"/>
      <c r="V1621"/>
      <c r="W1621"/>
      <c r="X1621"/>
      <c r="Y1621"/>
      <c r="Z1621"/>
      <c r="AA1621"/>
      <c r="AB1621"/>
      <c r="AC1621"/>
      <c r="AD1621"/>
      <c r="AE1621"/>
    </row>
    <row r="1622" spans="1:31">
      <c r="A1622"/>
      <c r="B1622"/>
      <c r="C1622"/>
      <c r="D1622"/>
      <c r="E1622"/>
      <c r="F1622"/>
      <c r="G1622"/>
      <c r="H1622"/>
      <c r="I1622"/>
      <c r="J1622"/>
      <c r="K1622"/>
      <c r="L1622"/>
      <c r="M1622"/>
      <c r="N1622"/>
      <c r="O1622"/>
      <c r="P1622"/>
      <c r="Q1622"/>
      <c r="R1622"/>
      <c r="S1622"/>
      <c r="T1622"/>
      <c r="U1622"/>
      <c r="V1622"/>
      <c r="W1622"/>
      <c r="X1622"/>
      <c r="Y1622"/>
      <c r="Z1622"/>
      <c r="AA1622"/>
      <c r="AB1622"/>
      <c r="AC1622"/>
      <c r="AD1622"/>
      <c r="AE1622"/>
    </row>
    <row r="1623" spans="1:31">
      <c r="A1623"/>
      <c r="B1623"/>
      <c r="C1623"/>
      <c r="D1623"/>
      <c r="E1623"/>
      <c r="F1623"/>
      <c r="G1623"/>
      <c r="H1623"/>
      <c r="I1623"/>
      <c r="J1623"/>
      <c r="K1623"/>
      <c r="L1623"/>
      <c r="M1623"/>
      <c r="N1623"/>
      <c r="O1623"/>
      <c r="P1623"/>
      <c r="Q1623"/>
      <c r="R1623"/>
      <c r="S1623"/>
      <c r="T1623"/>
      <c r="U1623"/>
      <c r="V1623"/>
      <c r="W1623"/>
      <c r="X1623"/>
      <c r="Y1623"/>
      <c r="Z1623"/>
      <c r="AA1623"/>
      <c r="AB1623"/>
      <c r="AC1623"/>
      <c r="AD1623"/>
      <c r="AE1623"/>
    </row>
    <row r="1624" spans="1:31">
      <c r="A1624"/>
      <c r="B1624"/>
      <c r="C1624"/>
      <c r="D1624"/>
      <c r="E1624"/>
      <c r="F1624"/>
      <c r="G1624"/>
      <c r="H1624"/>
      <c r="I1624"/>
      <c r="J1624"/>
      <c r="K1624"/>
      <c r="L1624"/>
      <c r="M1624"/>
      <c r="N1624"/>
      <c r="O1624"/>
      <c r="P1624"/>
      <c r="Q1624"/>
      <c r="R1624"/>
      <c r="S1624"/>
      <c r="T1624"/>
      <c r="U1624"/>
      <c r="V1624"/>
      <c r="W1624"/>
      <c r="X1624"/>
      <c r="Y1624"/>
      <c r="Z1624"/>
      <c r="AA1624"/>
      <c r="AB1624"/>
      <c r="AC1624"/>
      <c r="AD1624"/>
      <c r="AE1624"/>
    </row>
    <row r="1625" spans="1:31">
      <c r="A1625"/>
      <c r="B1625"/>
      <c r="C1625"/>
      <c r="D1625"/>
      <c r="E1625"/>
      <c r="F1625"/>
      <c r="G1625"/>
      <c r="H1625"/>
      <c r="I1625"/>
      <c r="J1625"/>
      <c r="K1625"/>
      <c r="L1625"/>
      <c r="M1625"/>
      <c r="N1625"/>
      <c r="O1625"/>
      <c r="P1625"/>
      <c r="Q1625"/>
      <c r="R1625"/>
      <c r="S1625"/>
      <c r="T1625"/>
      <c r="U1625"/>
      <c r="V1625"/>
      <c r="W1625"/>
      <c r="X1625"/>
      <c r="Y1625"/>
      <c r="Z1625"/>
      <c r="AA1625"/>
      <c r="AB1625"/>
      <c r="AC1625"/>
      <c r="AD1625"/>
      <c r="AE1625"/>
    </row>
    <row r="1626" spans="1:31">
      <c r="A1626"/>
      <c r="B1626"/>
      <c r="C1626"/>
      <c r="D1626"/>
      <c r="E1626"/>
      <c r="F1626"/>
      <c r="G1626"/>
      <c r="H1626"/>
      <c r="I1626"/>
      <c r="J1626"/>
      <c r="K1626"/>
      <c r="L1626"/>
      <c r="M1626"/>
      <c r="N1626"/>
      <c r="O1626"/>
      <c r="P1626"/>
      <c r="Q1626"/>
      <c r="R1626"/>
      <c r="S1626"/>
      <c r="T1626"/>
      <c r="U1626"/>
      <c r="V1626"/>
      <c r="W1626"/>
      <c r="X1626"/>
      <c r="Y1626"/>
      <c r="Z1626"/>
      <c r="AA1626"/>
      <c r="AB1626"/>
      <c r="AC1626"/>
      <c r="AD1626"/>
      <c r="AE1626"/>
    </row>
    <row r="1627" spans="1:31">
      <c r="A1627"/>
      <c r="B1627"/>
      <c r="C1627"/>
      <c r="D1627"/>
      <c r="E1627"/>
      <c r="F1627"/>
      <c r="G1627"/>
      <c r="H1627"/>
      <c r="I1627"/>
      <c r="J1627"/>
      <c r="K1627"/>
      <c r="L1627"/>
      <c r="M1627"/>
      <c r="N1627"/>
      <c r="O1627"/>
      <c r="P1627"/>
      <c r="Q1627"/>
      <c r="R1627"/>
      <c r="S1627"/>
      <c r="T1627"/>
      <c r="U1627"/>
      <c r="V1627"/>
      <c r="W1627"/>
      <c r="X1627"/>
      <c r="Y1627"/>
      <c r="Z1627"/>
      <c r="AA1627"/>
      <c r="AB1627"/>
      <c r="AC1627"/>
      <c r="AD1627"/>
      <c r="AE1627"/>
    </row>
    <row r="1628" spans="1:31">
      <c r="A1628"/>
      <c r="B1628"/>
      <c r="C1628"/>
      <c r="D1628"/>
      <c r="E1628"/>
      <c r="F1628"/>
      <c r="G1628"/>
      <c r="H1628"/>
      <c r="I1628"/>
      <c r="J1628"/>
      <c r="K1628"/>
      <c r="L1628"/>
      <c r="M1628"/>
      <c r="N1628"/>
      <c r="O1628"/>
      <c r="P1628"/>
      <c r="Q1628"/>
      <c r="R1628"/>
      <c r="S1628"/>
      <c r="T1628"/>
      <c r="U1628"/>
      <c r="V1628"/>
      <c r="W1628"/>
      <c r="X1628"/>
      <c r="Y1628"/>
      <c r="Z1628"/>
      <c r="AA1628"/>
      <c r="AB1628"/>
      <c r="AC1628"/>
      <c r="AD1628"/>
      <c r="AE1628"/>
    </row>
    <row r="1629" spans="1:31">
      <c r="A1629"/>
      <c r="B1629"/>
      <c r="C1629"/>
      <c r="D1629"/>
      <c r="E1629"/>
      <c r="F1629"/>
      <c r="G1629"/>
      <c r="H1629"/>
      <c r="I1629"/>
      <c r="J1629"/>
      <c r="K1629"/>
      <c r="L1629"/>
      <c r="M1629"/>
      <c r="N1629"/>
      <c r="O1629"/>
      <c r="P1629"/>
      <c r="Q1629"/>
      <c r="R1629"/>
      <c r="S1629"/>
      <c r="T1629"/>
      <c r="U1629"/>
      <c r="V1629"/>
      <c r="W1629"/>
      <c r="X1629"/>
      <c r="Y1629"/>
      <c r="Z1629"/>
      <c r="AA1629"/>
      <c r="AB1629"/>
      <c r="AC1629"/>
      <c r="AD1629"/>
      <c r="AE1629"/>
    </row>
    <row r="1630" spans="1:31">
      <c r="A1630"/>
      <c r="B1630"/>
      <c r="C1630"/>
      <c r="D1630"/>
      <c r="E1630"/>
      <c r="F1630"/>
      <c r="G1630"/>
      <c r="H1630"/>
      <c r="I1630"/>
      <c r="J1630"/>
      <c r="K1630"/>
      <c r="L1630"/>
      <c r="M1630"/>
      <c r="N1630"/>
      <c r="O1630"/>
      <c r="P1630"/>
      <c r="Q1630"/>
      <c r="R1630"/>
      <c r="S1630"/>
      <c r="T1630"/>
      <c r="U1630"/>
      <c r="V1630"/>
      <c r="W1630"/>
      <c r="X1630"/>
      <c r="Y1630"/>
      <c r="Z1630"/>
      <c r="AA1630"/>
      <c r="AB1630"/>
      <c r="AC1630"/>
      <c r="AD1630"/>
      <c r="AE1630"/>
    </row>
    <row r="1631" spans="1:31">
      <c r="A1631"/>
      <c r="B1631"/>
      <c r="C1631"/>
      <c r="D1631"/>
      <c r="E1631"/>
      <c r="F1631"/>
      <c r="G1631"/>
      <c r="H1631"/>
      <c r="I1631"/>
      <c r="J1631"/>
      <c r="K1631"/>
      <c r="L1631"/>
      <c r="M1631"/>
      <c r="N1631"/>
      <c r="O1631"/>
      <c r="P1631"/>
      <c r="Q1631"/>
      <c r="R1631"/>
      <c r="S1631"/>
      <c r="T1631"/>
      <c r="U1631"/>
      <c r="V1631"/>
      <c r="W1631"/>
      <c r="X1631"/>
      <c r="Y1631"/>
      <c r="Z1631"/>
      <c r="AA1631"/>
      <c r="AB1631"/>
      <c r="AC1631"/>
      <c r="AD1631"/>
      <c r="AE1631"/>
    </row>
    <row r="1632" spans="1:31">
      <c r="A1632"/>
      <c r="B1632"/>
      <c r="C1632"/>
      <c r="D1632"/>
      <c r="E1632"/>
      <c r="F1632"/>
      <c r="G1632"/>
      <c r="H1632"/>
      <c r="I1632"/>
      <c r="J1632"/>
      <c r="K1632"/>
      <c r="L1632"/>
      <c r="M1632"/>
      <c r="N1632"/>
      <c r="O1632"/>
      <c r="P1632"/>
      <c r="Q1632"/>
      <c r="R1632"/>
      <c r="S1632"/>
      <c r="T1632"/>
      <c r="U1632"/>
      <c r="V1632"/>
      <c r="W1632"/>
      <c r="X1632"/>
      <c r="Y1632"/>
      <c r="Z1632"/>
      <c r="AA1632"/>
      <c r="AB1632"/>
      <c r="AC1632"/>
      <c r="AD1632"/>
      <c r="AE1632"/>
    </row>
    <row r="1633" spans="1:31">
      <c r="A1633"/>
      <c r="B1633"/>
      <c r="C1633"/>
      <c r="D1633"/>
      <c r="E1633"/>
      <c r="F1633"/>
      <c r="G1633"/>
      <c r="H1633"/>
      <c r="I1633"/>
      <c r="J1633"/>
      <c r="K1633"/>
      <c r="L1633"/>
      <c r="M1633"/>
      <c r="N1633"/>
      <c r="O1633"/>
      <c r="P1633"/>
      <c r="Q1633"/>
      <c r="R1633"/>
      <c r="S1633"/>
      <c r="T1633"/>
      <c r="U1633"/>
      <c r="V1633"/>
      <c r="W1633"/>
      <c r="X1633"/>
      <c r="Y1633"/>
      <c r="Z1633"/>
      <c r="AA1633"/>
      <c r="AB1633"/>
      <c r="AC1633"/>
      <c r="AD1633"/>
      <c r="AE1633"/>
    </row>
    <row r="1634" spans="1:31">
      <c r="A1634"/>
      <c r="B1634"/>
      <c r="C1634"/>
      <c r="D1634"/>
      <c r="E1634"/>
      <c r="F1634"/>
      <c r="G1634"/>
      <c r="H1634"/>
      <c r="I1634"/>
      <c r="J1634"/>
      <c r="K1634"/>
      <c r="L1634"/>
      <c r="M1634"/>
      <c r="N1634"/>
      <c r="O1634"/>
      <c r="P1634"/>
      <c r="Q1634"/>
      <c r="R1634"/>
      <c r="S1634"/>
      <c r="T1634"/>
      <c r="U1634"/>
      <c r="V1634"/>
      <c r="W1634"/>
      <c r="X1634"/>
      <c r="Y1634"/>
      <c r="Z1634"/>
      <c r="AA1634"/>
      <c r="AB1634"/>
      <c r="AC1634"/>
      <c r="AD1634"/>
      <c r="AE1634"/>
    </row>
    <row r="1635" spans="1:31">
      <c r="A1635"/>
      <c r="B1635"/>
      <c r="C1635"/>
      <c r="D1635"/>
      <c r="E1635"/>
      <c r="F1635"/>
      <c r="G1635"/>
      <c r="H1635"/>
      <c r="I1635"/>
      <c r="J1635"/>
      <c r="K1635"/>
      <c r="L1635"/>
      <c r="M1635"/>
      <c r="N1635"/>
      <c r="O1635"/>
      <c r="P1635"/>
      <c r="Q1635"/>
      <c r="R1635"/>
      <c r="S1635"/>
      <c r="T1635"/>
      <c r="U1635"/>
      <c r="V1635"/>
      <c r="W1635"/>
      <c r="X1635"/>
      <c r="Y1635"/>
      <c r="Z1635"/>
      <c r="AA1635"/>
      <c r="AB1635"/>
      <c r="AC1635"/>
      <c r="AD1635"/>
      <c r="AE1635"/>
    </row>
    <row r="1636" spans="1:31">
      <c r="A1636"/>
      <c r="B1636"/>
      <c r="C1636"/>
      <c r="D1636"/>
      <c r="E1636"/>
      <c r="F1636"/>
      <c r="G1636"/>
      <c r="H1636"/>
      <c r="I1636"/>
      <c r="J1636"/>
      <c r="K1636"/>
      <c r="L1636"/>
      <c r="M1636"/>
      <c r="N1636"/>
      <c r="O1636"/>
      <c r="P1636"/>
      <c r="Q1636"/>
      <c r="R1636"/>
      <c r="S1636"/>
      <c r="T1636"/>
      <c r="U1636"/>
      <c r="V1636"/>
      <c r="W1636"/>
      <c r="X1636"/>
      <c r="Y1636"/>
      <c r="Z1636"/>
      <c r="AA1636"/>
      <c r="AB1636"/>
      <c r="AC1636"/>
      <c r="AD1636"/>
      <c r="AE1636"/>
    </row>
    <row r="1637" spans="1:31">
      <c r="A1637"/>
      <c r="B1637"/>
      <c r="C1637"/>
      <c r="D1637"/>
      <c r="E1637"/>
      <c r="F1637"/>
      <c r="G1637"/>
      <c r="H1637"/>
      <c r="I1637"/>
      <c r="J1637"/>
      <c r="K1637"/>
      <c r="L1637"/>
      <c r="M1637"/>
      <c r="N1637"/>
      <c r="O1637"/>
      <c r="P1637"/>
      <c r="Q1637"/>
      <c r="R1637"/>
      <c r="S1637"/>
      <c r="T1637"/>
      <c r="U1637"/>
      <c r="V1637"/>
      <c r="W1637"/>
      <c r="X1637"/>
      <c r="Y1637"/>
      <c r="Z1637"/>
      <c r="AA1637"/>
      <c r="AB1637"/>
      <c r="AC1637"/>
      <c r="AD1637"/>
      <c r="AE1637"/>
    </row>
    <row r="1638" spans="1:31">
      <c r="A1638"/>
      <c r="B1638"/>
      <c r="C1638"/>
      <c r="D1638"/>
      <c r="E1638"/>
      <c r="F1638"/>
      <c r="G1638"/>
      <c r="H1638"/>
      <c r="I1638"/>
      <c r="J1638"/>
      <c r="K1638"/>
      <c r="L1638"/>
      <c r="M1638"/>
      <c r="N1638"/>
      <c r="O1638"/>
      <c r="P1638"/>
      <c r="Q1638"/>
      <c r="R1638"/>
      <c r="S1638"/>
      <c r="T1638"/>
      <c r="U1638"/>
      <c r="V1638"/>
      <c r="W1638"/>
      <c r="X1638"/>
      <c r="Y1638"/>
      <c r="Z1638"/>
      <c r="AA1638"/>
      <c r="AB1638"/>
      <c r="AC1638"/>
      <c r="AD1638"/>
      <c r="AE1638"/>
    </row>
    <row r="1639" spans="1:31">
      <c r="A1639"/>
      <c r="B1639"/>
      <c r="C1639"/>
      <c r="D1639"/>
      <c r="E1639"/>
      <c r="F1639"/>
      <c r="G1639"/>
      <c r="H1639"/>
      <c r="I1639"/>
      <c r="J1639"/>
      <c r="K1639"/>
      <c r="L1639"/>
      <c r="M1639"/>
      <c r="N1639"/>
      <c r="O1639"/>
      <c r="P1639"/>
      <c r="Q1639"/>
      <c r="R1639"/>
      <c r="S1639"/>
      <c r="T1639"/>
      <c r="U1639"/>
      <c r="V1639"/>
      <c r="W1639"/>
      <c r="X1639"/>
      <c r="Y1639"/>
      <c r="Z1639"/>
      <c r="AA1639"/>
      <c r="AB1639"/>
      <c r="AC1639"/>
      <c r="AD1639"/>
      <c r="AE1639"/>
    </row>
    <row r="1640" spans="1:31">
      <c r="A1640"/>
      <c r="B1640"/>
      <c r="C1640"/>
      <c r="D1640"/>
      <c r="E1640"/>
      <c r="F1640"/>
      <c r="G1640"/>
      <c r="H1640"/>
      <c r="I1640"/>
      <c r="J1640"/>
      <c r="K1640"/>
      <c r="L1640"/>
      <c r="M1640"/>
      <c r="N1640"/>
      <c r="O1640"/>
      <c r="P1640"/>
      <c r="Q1640"/>
      <c r="R1640"/>
      <c r="S1640"/>
      <c r="T1640"/>
      <c r="U1640"/>
      <c r="V1640"/>
      <c r="W1640"/>
      <c r="X1640"/>
      <c r="Y1640"/>
      <c r="Z1640"/>
      <c r="AA1640"/>
      <c r="AB1640"/>
      <c r="AC1640"/>
      <c r="AD1640"/>
      <c r="AE1640"/>
    </row>
    <row r="1641" spans="1:31">
      <c r="A1641"/>
      <c r="B1641"/>
      <c r="C1641"/>
      <c r="D1641"/>
      <c r="E1641"/>
      <c r="F1641"/>
      <c r="G1641"/>
      <c r="H1641"/>
      <c r="I1641"/>
      <c r="J1641"/>
      <c r="K1641"/>
      <c r="L1641"/>
      <c r="M1641"/>
      <c r="N1641"/>
      <c r="O1641"/>
      <c r="P1641"/>
      <c r="Q1641"/>
      <c r="R1641"/>
      <c r="S1641"/>
      <c r="T1641"/>
      <c r="U1641"/>
      <c r="V1641"/>
      <c r="W1641"/>
      <c r="X1641"/>
      <c r="Y1641"/>
      <c r="Z1641"/>
      <c r="AA1641"/>
      <c r="AB1641"/>
      <c r="AC1641"/>
      <c r="AD1641"/>
      <c r="AE1641"/>
    </row>
    <row r="1642" spans="1:31">
      <c r="A1642"/>
      <c r="B1642"/>
      <c r="C1642"/>
      <c r="D1642"/>
      <c r="E1642"/>
      <c r="F1642"/>
      <c r="G1642"/>
      <c r="H1642"/>
      <c r="I1642"/>
      <c r="J1642"/>
      <c r="K1642"/>
      <c r="L1642"/>
      <c r="M1642"/>
      <c r="N1642"/>
      <c r="O1642"/>
      <c r="P1642"/>
      <c r="Q1642"/>
      <c r="R1642"/>
      <c r="S1642"/>
      <c r="T1642"/>
      <c r="U1642"/>
      <c r="V1642"/>
      <c r="W1642"/>
      <c r="X1642"/>
      <c r="Y1642"/>
      <c r="Z1642"/>
      <c r="AA1642"/>
      <c r="AB1642"/>
      <c r="AC1642"/>
      <c r="AD1642"/>
      <c r="AE1642"/>
    </row>
    <row r="1643" spans="1:31">
      <c r="A1643"/>
      <c r="B1643"/>
      <c r="C1643"/>
      <c r="D1643"/>
      <c r="E1643"/>
      <c r="F1643"/>
      <c r="G1643"/>
      <c r="H1643"/>
      <c r="I1643"/>
      <c r="J1643"/>
      <c r="K1643"/>
      <c r="L1643"/>
      <c r="M1643"/>
      <c r="N1643"/>
      <c r="O1643"/>
      <c r="P1643"/>
      <c r="Q1643"/>
      <c r="R1643"/>
      <c r="S1643"/>
      <c r="T1643"/>
      <c r="U1643"/>
      <c r="V1643"/>
      <c r="W1643"/>
      <c r="X1643"/>
      <c r="Y1643"/>
      <c r="Z1643"/>
      <c r="AA1643"/>
      <c r="AB1643"/>
      <c r="AC1643"/>
      <c r="AD1643"/>
      <c r="AE1643"/>
    </row>
    <row r="1644" spans="1:31">
      <c r="A1644"/>
      <c r="B1644"/>
      <c r="C1644"/>
      <c r="D1644"/>
      <c r="E1644"/>
      <c r="F1644"/>
      <c r="G1644"/>
      <c r="H1644"/>
      <c r="I1644"/>
      <c r="J1644"/>
      <c r="K1644"/>
      <c r="L1644"/>
      <c r="M1644"/>
      <c r="N1644"/>
      <c r="O1644"/>
      <c r="P1644"/>
      <c r="Q1644"/>
      <c r="R1644"/>
      <c r="S1644"/>
      <c r="T1644"/>
      <c r="U1644"/>
      <c r="V1644"/>
      <c r="W1644"/>
      <c r="X1644"/>
      <c r="Y1644"/>
      <c r="Z1644"/>
      <c r="AA1644"/>
      <c r="AB1644"/>
      <c r="AC1644"/>
      <c r="AD1644"/>
      <c r="AE1644"/>
    </row>
    <row r="1645" spans="1:31">
      <c r="A1645"/>
      <c r="B1645"/>
      <c r="C1645"/>
      <c r="D1645"/>
      <c r="E1645"/>
      <c r="F1645"/>
      <c r="G1645"/>
      <c r="H1645"/>
      <c r="I1645"/>
      <c r="J1645"/>
      <c r="K1645"/>
      <c r="L1645"/>
      <c r="M1645"/>
      <c r="N1645"/>
      <c r="O1645"/>
      <c r="P1645"/>
      <c r="Q1645"/>
      <c r="R1645"/>
      <c r="S1645"/>
      <c r="T1645"/>
      <c r="U1645"/>
      <c r="V1645"/>
      <c r="W1645"/>
      <c r="X1645"/>
      <c r="Y1645"/>
      <c r="Z1645"/>
      <c r="AA1645"/>
      <c r="AB1645"/>
      <c r="AC1645"/>
      <c r="AD1645"/>
      <c r="AE1645"/>
    </row>
    <row r="1646" spans="1:31">
      <c r="A1646"/>
      <c r="B1646"/>
      <c r="C1646"/>
      <c r="D1646"/>
      <c r="E1646"/>
      <c r="F1646"/>
      <c r="G1646"/>
      <c r="H1646"/>
      <c r="I1646"/>
      <c r="J1646"/>
      <c r="K1646"/>
      <c r="L1646"/>
      <c r="M1646"/>
      <c r="N1646"/>
      <c r="O1646"/>
      <c r="P1646"/>
      <c r="Q1646"/>
      <c r="R1646"/>
      <c r="S1646"/>
      <c r="T1646"/>
      <c r="U1646"/>
      <c r="V1646"/>
      <c r="W1646"/>
      <c r="X1646"/>
      <c r="Y1646"/>
      <c r="Z1646"/>
      <c r="AA1646"/>
      <c r="AB1646"/>
      <c r="AC1646"/>
      <c r="AD1646"/>
      <c r="AE1646"/>
    </row>
    <row r="1647" spans="1:31">
      <c r="A1647"/>
      <c r="B1647"/>
      <c r="C1647"/>
      <c r="D1647"/>
      <c r="E1647"/>
      <c r="F1647"/>
      <c r="G1647"/>
      <c r="H1647"/>
      <c r="I1647"/>
      <c r="J1647"/>
      <c r="K1647"/>
      <c r="L1647"/>
      <c r="M1647"/>
      <c r="N1647"/>
      <c r="O1647"/>
      <c r="P1647"/>
      <c r="Q1647"/>
      <c r="R1647"/>
      <c r="S1647"/>
      <c r="T1647"/>
      <c r="U1647"/>
      <c r="V1647"/>
      <c r="W1647"/>
      <c r="X1647"/>
      <c r="Y1647"/>
      <c r="Z1647"/>
      <c r="AA1647"/>
      <c r="AB1647"/>
      <c r="AC1647"/>
      <c r="AD1647"/>
      <c r="AE1647"/>
    </row>
    <row r="1648" spans="1:31">
      <c r="A1648"/>
      <c r="B1648"/>
      <c r="C1648"/>
      <c r="D1648"/>
      <c r="E1648"/>
      <c r="F1648"/>
      <c r="G1648"/>
      <c r="H1648"/>
      <c r="I1648"/>
      <c r="J1648"/>
      <c r="K1648"/>
      <c r="L1648"/>
      <c r="M1648"/>
      <c r="N1648"/>
      <c r="O1648"/>
      <c r="P1648"/>
      <c r="Q1648"/>
      <c r="R1648"/>
      <c r="S1648"/>
      <c r="T1648"/>
      <c r="U1648"/>
      <c r="V1648"/>
      <c r="W1648"/>
      <c r="X1648"/>
      <c r="Y1648"/>
      <c r="Z1648"/>
      <c r="AA1648"/>
      <c r="AB1648"/>
      <c r="AC1648"/>
      <c r="AD1648"/>
      <c r="AE1648"/>
    </row>
    <row r="1649" spans="1:31">
      <c r="A1649"/>
      <c r="B1649"/>
      <c r="C1649"/>
      <c r="D1649"/>
      <c r="E1649"/>
      <c r="F1649"/>
      <c r="G1649"/>
      <c r="H1649"/>
      <c r="I1649"/>
      <c r="J1649"/>
      <c r="K1649"/>
      <c r="L1649"/>
      <c r="M1649"/>
      <c r="N1649"/>
      <c r="O1649"/>
      <c r="P1649"/>
      <c r="Q1649"/>
      <c r="R1649"/>
      <c r="S1649"/>
      <c r="T1649"/>
      <c r="U1649"/>
      <c r="V1649"/>
      <c r="W1649"/>
      <c r="X1649"/>
      <c r="Y1649"/>
      <c r="Z1649"/>
      <c r="AA1649"/>
      <c r="AB1649"/>
      <c r="AC1649"/>
      <c r="AD1649"/>
      <c r="AE1649"/>
    </row>
    <row r="1650" spans="1:31">
      <c r="A1650"/>
      <c r="B1650"/>
      <c r="C1650"/>
      <c r="D1650"/>
      <c r="E1650"/>
      <c r="F1650"/>
      <c r="G1650"/>
      <c r="H1650"/>
      <c r="I1650"/>
      <c r="J1650"/>
      <c r="K1650"/>
      <c r="L1650"/>
      <c r="M1650"/>
      <c r="N1650"/>
      <c r="O1650"/>
      <c r="P1650"/>
      <c r="Q1650"/>
      <c r="R1650"/>
      <c r="S1650"/>
      <c r="T1650"/>
      <c r="U1650"/>
      <c r="V1650"/>
      <c r="W1650"/>
      <c r="X1650"/>
      <c r="Y1650"/>
      <c r="Z1650"/>
      <c r="AA1650"/>
      <c r="AB1650"/>
      <c r="AC1650"/>
      <c r="AD1650"/>
      <c r="AE1650"/>
    </row>
    <row r="1651" spans="1:31">
      <c r="A1651"/>
      <c r="B1651"/>
      <c r="C1651"/>
      <c r="D1651"/>
      <c r="E1651"/>
      <c r="F1651"/>
      <c r="G1651"/>
      <c r="H1651"/>
      <c r="I1651"/>
      <c r="J1651"/>
      <c r="K1651"/>
      <c r="L1651"/>
      <c r="M1651"/>
      <c r="N1651"/>
      <c r="O1651"/>
      <c r="P1651"/>
      <c r="Q1651"/>
      <c r="R1651"/>
      <c r="S1651"/>
      <c r="T1651"/>
      <c r="U1651"/>
      <c r="V1651"/>
      <c r="W1651"/>
      <c r="X1651"/>
      <c r="Y1651"/>
      <c r="Z1651"/>
      <c r="AA1651"/>
      <c r="AB1651"/>
      <c r="AC1651"/>
      <c r="AD1651"/>
      <c r="AE1651"/>
    </row>
    <row r="1652" spans="1:31">
      <c r="A1652"/>
      <c r="B1652"/>
      <c r="C1652"/>
      <c r="D1652"/>
      <c r="E1652"/>
      <c r="F1652"/>
      <c r="G1652"/>
      <c r="H1652"/>
      <c r="I1652"/>
      <c r="J1652"/>
      <c r="K1652"/>
      <c r="L1652"/>
      <c r="M1652"/>
      <c r="N1652"/>
      <c r="O1652"/>
      <c r="P1652"/>
      <c r="Q1652"/>
      <c r="R1652"/>
      <c r="S1652"/>
      <c r="T1652"/>
      <c r="U1652"/>
      <c r="V1652"/>
      <c r="W1652"/>
      <c r="X1652"/>
      <c r="Y1652"/>
      <c r="Z1652"/>
      <c r="AA1652"/>
      <c r="AB1652"/>
      <c r="AC1652"/>
      <c r="AD1652"/>
      <c r="AE1652"/>
    </row>
    <row r="1653" spans="1:31">
      <c r="A1653"/>
      <c r="B1653"/>
      <c r="C1653"/>
      <c r="D1653"/>
      <c r="E1653"/>
      <c r="F1653"/>
      <c r="G1653"/>
      <c r="H1653"/>
      <c r="I1653"/>
      <c r="J1653"/>
      <c r="K1653"/>
      <c r="L1653"/>
      <c r="M1653"/>
      <c r="N1653"/>
      <c r="O1653"/>
      <c r="P1653"/>
      <c r="Q1653"/>
      <c r="R1653"/>
      <c r="S1653"/>
      <c r="T1653"/>
      <c r="U1653"/>
      <c r="V1653"/>
      <c r="W1653"/>
      <c r="X1653"/>
      <c r="Y1653"/>
      <c r="Z1653"/>
      <c r="AA1653"/>
      <c r="AB1653"/>
      <c r="AC1653"/>
      <c r="AD1653"/>
      <c r="AE1653"/>
    </row>
    <row r="1654" spans="1:31">
      <c r="A1654"/>
      <c r="B1654"/>
      <c r="C1654"/>
      <c r="D1654"/>
      <c r="E1654"/>
      <c r="F1654"/>
      <c r="G1654"/>
      <c r="H1654"/>
      <c r="I1654"/>
      <c r="J1654"/>
      <c r="K1654"/>
      <c r="L1654"/>
      <c r="M1654"/>
      <c r="N1654"/>
      <c r="O1654"/>
      <c r="P1654"/>
      <c r="Q1654"/>
      <c r="R1654"/>
      <c r="S1654"/>
      <c r="T1654"/>
      <c r="U1654"/>
      <c r="V1654"/>
      <c r="W1654"/>
      <c r="X1654"/>
      <c r="Y1654"/>
      <c r="Z1654"/>
      <c r="AA1654"/>
      <c r="AB1654"/>
      <c r="AC1654"/>
      <c r="AD1654"/>
      <c r="AE1654"/>
    </row>
    <row r="1655" spans="1:31">
      <c r="A1655"/>
      <c r="B1655"/>
      <c r="C1655"/>
      <c r="D1655"/>
      <c r="E1655"/>
      <c r="F1655"/>
      <c r="G1655"/>
      <c r="H1655"/>
      <c r="I1655"/>
      <c r="J1655"/>
      <c r="K1655"/>
      <c r="L1655"/>
      <c r="M1655"/>
      <c r="N1655"/>
      <c r="O1655"/>
      <c r="P1655"/>
      <c r="Q1655"/>
      <c r="R1655"/>
      <c r="S1655"/>
      <c r="T1655"/>
      <c r="U1655"/>
      <c r="V1655"/>
      <c r="W1655"/>
      <c r="X1655"/>
      <c r="Y1655"/>
      <c r="Z1655"/>
      <c r="AA1655"/>
      <c r="AB1655"/>
      <c r="AC1655"/>
      <c r="AD1655"/>
      <c r="AE1655"/>
    </row>
    <row r="1656" spans="1:31">
      <c r="A1656"/>
      <c r="B1656"/>
      <c r="C1656"/>
      <c r="D1656"/>
      <c r="E1656"/>
      <c r="F1656"/>
      <c r="G1656"/>
      <c r="H1656"/>
      <c r="I1656"/>
      <c r="J1656"/>
      <c r="K1656"/>
      <c r="L1656"/>
      <c r="M1656"/>
      <c r="N1656"/>
      <c r="O1656"/>
      <c r="P1656"/>
      <c r="Q1656"/>
      <c r="R1656"/>
      <c r="S1656"/>
      <c r="T1656"/>
      <c r="U1656"/>
      <c r="V1656"/>
      <c r="W1656"/>
      <c r="X1656"/>
      <c r="Y1656"/>
      <c r="Z1656"/>
      <c r="AA1656"/>
      <c r="AB1656"/>
      <c r="AC1656"/>
      <c r="AD1656"/>
      <c r="AE1656"/>
    </row>
    <row r="1657" spans="1:31">
      <c r="A1657"/>
      <c r="B1657"/>
      <c r="C1657"/>
      <c r="D1657"/>
      <c r="E1657"/>
      <c r="F1657"/>
      <c r="G1657"/>
      <c r="H1657"/>
      <c r="I1657"/>
      <c r="J1657"/>
      <c r="K1657"/>
      <c r="L1657"/>
      <c r="M1657"/>
      <c r="N1657"/>
      <c r="O1657"/>
      <c r="P1657"/>
      <c r="Q1657"/>
      <c r="R1657"/>
      <c r="S1657"/>
      <c r="T1657"/>
      <c r="U1657"/>
      <c r="V1657"/>
      <c r="W1657"/>
      <c r="X1657"/>
      <c r="Y1657"/>
      <c r="Z1657"/>
      <c r="AA1657"/>
      <c r="AB1657"/>
      <c r="AC1657"/>
      <c r="AD1657"/>
      <c r="AE1657"/>
    </row>
    <row r="1658" spans="1:31">
      <c r="A1658"/>
      <c r="B1658"/>
      <c r="C1658"/>
      <c r="D1658"/>
      <c r="E1658"/>
      <c r="F1658"/>
      <c r="G1658"/>
      <c r="H1658"/>
      <c r="I1658"/>
      <c r="J1658"/>
      <c r="K1658"/>
      <c r="L1658"/>
      <c r="M1658"/>
      <c r="N1658"/>
      <c r="O1658"/>
      <c r="P1658"/>
      <c r="Q1658"/>
      <c r="R1658"/>
      <c r="S1658"/>
      <c r="T1658"/>
      <c r="U1658"/>
      <c r="V1658"/>
      <c r="W1658"/>
      <c r="X1658"/>
      <c r="Y1658"/>
      <c r="Z1658"/>
      <c r="AA1658"/>
      <c r="AB1658"/>
      <c r="AC1658"/>
      <c r="AD1658"/>
      <c r="AE1658"/>
    </row>
    <row r="1659" spans="1:31">
      <c r="A1659"/>
      <c r="B1659"/>
      <c r="C1659"/>
      <c r="D1659"/>
      <c r="E1659"/>
      <c r="F1659"/>
      <c r="G1659"/>
      <c r="H1659"/>
      <c r="I1659"/>
      <c r="J1659"/>
      <c r="K1659"/>
      <c r="L1659"/>
      <c r="M1659"/>
      <c r="N1659"/>
      <c r="O1659"/>
      <c r="P1659"/>
      <c r="Q1659"/>
      <c r="R1659"/>
      <c r="S1659"/>
      <c r="T1659"/>
      <c r="U1659"/>
      <c r="V1659"/>
      <c r="W1659"/>
      <c r="X1659"/>
      <c r="Y1659"/>
      <c r="Z1659"/>
      <c r="AA1659"/>
      <c r="AB1659"/>
      <c r="AC1659"/>
      <c r="AD1659"/>
      <c r="AE1659"/>
    </row>
    <row r="1660" spans="1:31">
      <c r="A1660"/>
      <c r="B1660"/>
      <c r="C1660"/>
      <c r="D1660"/>
      <c r="E1660"/>
      <c r="F1660"/>
      <c r="G1660"/>
      <c r="H1660"/>
      <c r="I1660"/>
      <c r="J1660"/>
      <c r="K1660"/>
      <c r="L1660"/>
      <c r="M1660"/>
      <c r="N1660"/>
      <c r="O1660"/>
      <c r="P1660"/>
      <c r="Q1660"/>
      <c r="R1660"/>
      <c r="S1660"/>
      <c r="T1660"/>
      <c r="U1660"/>
      <c r="V1660"/>
      <c r="W1660"/>
      <c r="X1660"/>
      <c r="Y1660"/>
      <c r="Z1660"/>
      <c r="AA1660"/>
      <c r="AB1660"/>
      <c r="AC1660"/>
      <c r="AD1660"/>
      <c r="AE1660"/>
    </row>
    <row r="1661" spans="1:31">
      <c r="A1661"/>
      <c r="B1661"/>
      <c r="C1661"/>
      <c r="D1661"/>
      <c r="E1661"/>
      <c r="F1661"/>
      <c r="G1661"/>
      <c r="H1661"/>
      <c r="I1661"/>
      <c r="J1661"/>
      <c r="K1661"/>
      <c r="L1661"/>
      <c r="M1661"/>
      <c r="N1661"/>
      <c r="O1661"/>
      <c r="P1661"/>
      <c r="Q1661"/>
      <c r="R1661"/>
      <c r="S1661"/>
      <c r="T1661"/>
      <c r="U1661"/>
      <c r="V1661"/>
      <c r="W1661"/>
      <c r="X1661"/>
      <c r="Y1661"/>
      <c r="Z1661"/>
      <c r="AA1661"/>
      <c r="AB1661"/>
      <c r="AC1661"/>
      <c r="AD1661"/>
      <c r="AE1661"/>
    </row>
    <row r="1662" spans="1:31">
      <c r="A1662"/>
      <c r="B1662"/>
      <c r="C1662"/>
      <c r="D1662"/>
      <c r="E1662"/>
      <c r="F1662"/>
      <c r="G1662"/>
      <c r="H1662"/>
      <c r="I1662"/>
      <c r="J1662"/>
      <c r="K1662"/>
      <c r="L1662"/>
      <c r="M1662"/>
      <c r="N1662"/>
      <c r="O1662"/>
      <c r="P1662"/>
      <c r="Q1662"/>
      <c r="R1662"/>
      <c r="S1662"/>
      <c r="T1662"/>
      <c r="U1662"/>
      <c r="V1662"/>
      <c r="W1662"/>
      <c r="X1662"/>
      <c r="Y1662"/>
      <c r="Z1662"/>
      <c r="AA1662"/>
      <c r="AB1662"/>
      <c r="AC1662"/>
      <c r="AD1662"/>
      <c r="AE1662"/>
    </row>
    <row r="1663" spans="1:31">
      <c r="A1663"/>
      <c r="B1663"/>
      <c r="C1663"/>
      <c r="D1663"/>
      <c r="E1663"/>
      <c r="F1663"/>
      <c r="G1663"/>
      <c r="H1663"/>
      <c r="I1663"/>
      <c r="J1663"/>
      <c r="K1663"/>
      <c r="L1663"/>
      <c r="M1663"/>
      <c r="N1663"/>
      <c r="O1663"/>
      <c r="P1663"/>
      <c r="Q1663"/>
      <c r="R1663"/>
      <c r="S1663"/>
      <c r="T1663"/>
      <c r="U1663"/>
      <c r="V1663"/>
      <c r="W1663"/>
      <c r="X1663"/>
      <c r="Y1663"/>
      <c r="Z1663"/>
      <c r="AA1663"/>
      <c r="AB1663"/>
      <c r="AC1663"/>
      <c r="AD1663"/>
      <c r="AE1663"/>
    </row>
    <row r="1664" spans="1:31">
      <c r="A1664"/>
      <c r="B1664"/>
      <c r="C1664"/>
      <c r="D1664"/>
      <c r="E1664"/>
      <c r="F1664"/>
      <c r="G1664"/>
      <c r="H1664"/>
      <c r="I1664"/>
      <c r="J1664"/>
      <c r="K1664"/>
      <c r="L1664"/>
      <c r="M1664"/>
      <c r="N1664"/>
      <c r="O1664"/>
      <c r="P1664"/>
      <c r="Q1664"/>
      <c r="R1664"/>
      <c r="S1664"/>
      <c r="T1664"/>
      <c r="U1664"/>
      <c r="V1664"/>
      <c r="W1664"/>
      <c r="X1664"/>
      <c r="Y1664"/>
      <c r="Z1664"/>
      <c r="AA1664"/>
      <c r="AB1664"/>
      <c r="AC1664"/>
      <c r="AD1664"/>
      <c r="AE1664"/>
    </row>
    <row r="1665" spans="1:31">
      <c r="A1665"/>
      <c r="B1665"/>
      <c r="C1665"/>
      <c r="D1665"/>
      <c r="E1665"/>
      <c r="F1665"/>
      <c r="G1665"/>
      <c r="H1665"/>
      <c r="I1665"/>
      <c r="J1665"/>
      <c r="K1665"/>
      <c r="L1665"/>
      <c r="M1665"/>
      <c r="N1665"/>
      <c r="O1665"/>
      <c r="P1665"/>
      <c r="Q1665"/>
      <c r="R1665"/>
      <c r="S1665"/>
      <c r="T1665"/>
      <c r="U1665"/>
      <c r="V1665"/>
      <c r="W1665"/>
      <c r="X1665"/>
      <c r="Y1665"/>
      <c r="Z1665"/>
      <c r="AA1665"/>
      <c r="AB1665"/>
      <c r="AC1665"/>
      <c r="AD1665"/>
      <c r="AE1665"/>
    </row>
    <row r="1666" spans="1:31">
      <c r="A1666"/>
      <c r="B1666"/>
      <c r="C1666"/>
      <c r="D1666"/>
      <c r="E1666"/>
      <c r="F1666"/>
      <c r="G1666"/>
      <c r="H1666"/>
      <c r="I1666"/>
      <c r="J1666"/>
      <c r="K1666"/>
      <c r="L1666"/>
      <c r="M1666"/>
      <c r="N1666"/>
      <c r="O1666"/>
      <c r="P1666"/>
      <c r="Q1666"/>
      <c r="R1666"/>
      <c r="S1666"/>
      <c r="T1666"/>
      <c r="U1666"/>
      <c r="V1666"/>
      <c r="W1666"/>
      <c r="X1666"/>
      <c r="Y1666"/>
      <c r="Z1666"/>
      <c r="AA1666"/>
      <c r="AB1666"/>
      <c r="AC1666"/>
      <c r="AD1666"/>
      <c r="AE1666"/>
    </row>
    <row r="1667" spans="1:31">
      <c r="A1667"/>
      <c r="B1667"/>
      <c r="C1667"/>
      <c r="D1667"/>
      <c r="E1667"/>
      <c r="F1667"/>
      <c r="G1667"/>
      <c r="H1667"/>
      <c r="I1667"/>
      <c r="J1667"/>
      <c r="K1667"/>
      <c r="L1667"/>
      <c r="M1667"/>
      <c r="N1667"/>
      <c r="O1667"/>
      <c r="P1667"/>
      <c r="Q1667"/>
      <c r="R1667"/>
      <c r="S1667"/>
      <c r="T1667"/>
      <c r="U1667"/>
      <c r="V1667"/>
      <c r="W1667"/>
      <c r="X1667"/>
      <c r="Y1667"/>
      <c r="Z1667"/>
      <c r="AA1667"/>
      <c r="AB1667"/>
      <c r="AC1667"/>
      <c r="AD1667"/>
      <c r="AE1667"/>
    </row>
    <row r="1668" spans="1:31">
      <c r="A1668"/>
      <c r="B1668"/>
      <c r="C1668"/>
      <c r="D1668"/>
      <c r="E1668"/>
      <c r="F1668"/>
      <c r="G1668"/>
      <c r="H1668"/>
      <c r="I1668"/>
      <c r="J1668"/>
      <c r="K1668"/>
      <c r="L1668"/>
      <c r="M1668"/>
      <c r="N1668"/>
      <c r="O1668"/>
      <c r="P1668"/>
      <c r="Q1668"/>
      <c r="R1668"/>
      <c r="S1668"/>
      <c r="T1668"/>
      <c r="U1668"/>
      <c r="V1668"/>
      <c r="W1668"/>
      <c r="X1668"/>
      <c r="Y1668"/>
      <c r="Z1668"/>
      <c r="AA1668"/>
      <c r="AB1668"/>
      <c r="AC1668"/>
      <c r="AD1668"/>
      <c r="AE1668"/>
    </row>
    <row r="1669" spans="1:31">
      <c r="A1669"/>
      <c r="B1669"/>
      <c r="C1669"/>
      <c r="D1669"/>
      <c r="E1669"/>
      <c r="F1669"/>
      <c r="G1669"/>
      <c r="H1669"/>
      <c r="I1669"/>
      <c r="J1669"/>
      <c r="K1669"/>
      <c r="L1669"/>
      <c r="M1669"/>
      <c r="N1669"/>
      <c r="O1669"/>
      <c r="P1669"/>
      <c r="Q1669"/>
      <c r="R1669"/>
      <c r="S1669"/>
      <c r="T1669"/>
      <c r="U1669"/>
      <c r="V1669"/>
      <c r="W1669"/>
      <c r="X1669"/>
      <c r="Y1669"/>
      <c r="Z1669"/>
      <c r="AA1669"/>
      <c r="AB1669"/>
      <c r="AC1669"/>
      <c r="AD1669"/>
      <c r="AE1669"/>
    </row>
    <row r="1670" spans="1:31">
      <c r="A1670"/>
      <c r="B1670"/>
      <c r="C1670"/>
      <c r="D1670"/>
      <c r="E1670"/>
      <c r="F1670"/>
      <c r="G1670"/>
      <c r="H1670"/>
      <c r="I1670"/>
      <c r="J1670"/>
      <c r="K1670"/>
      <c r="L1670"/>
      <c r="M1670"/>
      <c r="N1670"/>
      <c r="O1670"/>
      <c r="P1670"/>
      <c r="Q1670"/>
      <c r="R1670"/>
      <c r="S1670"/>
      <c r="T1670"/>
      <c r="U1670"/>
      <c r="V1670"/>
      <c r="W1670"/>
      <c r="X1670"/>
      <c r="Y1670"/>
      <c r="Z1670"/>
      <c r="AA1670"/>
      <c r="AB1670"/>
      <c r="AC1670"/>
      <c r="AD1670"/>
      <c r="AE1670"/>
    </row>
    <row r="1671" spans="1:31">
      <c r="A1671"/>
      <c r="B1671"/>
      <c r="C1671"/>
      <c r="D1671"/>
      <c r="E1671"/>
      <c r="F1671"/>
      <c r="G1671"/>
      <c r="H1671"/>
      <c r="I1671"/>
      <c r="J1671"/>
      <c r="K1671"/>
      <c r="L1671"/>
      <c r="M1671"/>
      <c r="N1671"/>
      <c r="O1671"/>
      <c r="P1671"/>
      <c r="Q1671"/>
      <c r="R1671"/>
      <c r="S1671"/>
      <c r="T1671"/>
      <c r="U1671"/>
      <c r="V1671"/>
      <c r="W1671"/>
      <c r="X1671"/>
      <c r="Y1671"/>
      <c r="Z1671"/>
      <c r="AA1671"/>
      <c r="AB1671"/>
      <c r="AC1671"/>
      <c r="AD1671"/>
      <c r="AE1671"/>
    </row>
    <row r="1672" spans="1:31">
      <c r="A1672"/>
      <c r="B1672"/>
      <c r="C1672"/>
      <c r="D1672"/>
      <c r="E1672"/>
      <c r="F1672"/>
      <c r="G1672"/>
      <c r="H1672"/>
      <c r="I1672"/>
      <c r="J1672"/>
      <c r="K1672"/>
      <c r="L1672"/>
      <c r="M1672"/>
      <c r="N1672"/>
      <c r="O1672"/>
      <c r="P1672"/>
      <c r="Q1672"/>
      <c r="R1672"/>
      <c r="S1672"/>
      <c r="T1672"/>
      <c r="U1672"/>
      <c r="V1672"/>
      <c r="W1672"/>
      <c r="X1672"/>
      <c r="Y1672"/>
      <c r="Z1672"/>
      <c r="AA1672"/>
      <c r="AB1672"/>
      <c r="AC1672"/>
      <c r="AD1672"/>
      <c r="AE1672"/>
    </row>
    <row r="1673" spans="1:31">
      <c r="A1673"/>
      <c r="B1673"/>
      <c r="C1673"/>
      <c r="D1673"/>
      <c r="E1673"/>
      <c r="F1673"/>
      <c r="G1673"/>
      <c r="H1673"/>
      <c r="I1673"/>
      <c r="J1673"/>
      <c r="K1673"/>
      <c r="L1673"/>
      <c r="M1673"/>
      <c r="N1673"/>
      <c r="O1673"/>
      <c r="P1673"/>
      <c r="Q1673"/>
      <c r="R1673"/>
      <c r="S1673"/>
      <c r="T1673"/>
      <c r="U1673"/>
      <c r="V1673"/>
      <c r="W1673"/>
      <c r="X1673"/>
      <c r="Y1673"/>
      <c r="Z1673"/>
      <c r="AA1673"/>
      <c r="AB1673"/>
      <c r="AC1673"/>
      <c r="AD1673"/>
      <c r="AE1673"/>
    </row>
    <row r="1674" spans="1:31">
      <c r="A1674"/>
      <c r="B1674"/>
      <c r="C1674"/>
      <c r="D1674"/>
      <c r="E1674"/>
      <c r="F1674"/>
      <c r="G1674"/>
      <c r="H1674"/>
      <c r="I1674"/>
      <c r="J1674"/>
      <c r="K1674"/>
      <c r="L1674"/>
      <c r="M1674"/>
      <c r="N1674"/>
      <c r="O1674"/>
      <c r="P1674"/>
      <c r="Q1674"/>
      <c r="R1674"/>
      <c r="S1674"/>
      <c r="T1674"/>
      <c r="U1674"/>
      <c r="V1674"/>
      <c r="W1674"/>
      <c r="X1674"/>
      <c r="Y1674"/>
      <c r="Z1674"/>
      <c r="AA1674"/>
      <c r="AB1674"/>
      <c r="AC1674"/>
      <c r="AD1674"/>
      <c r="AE1674"/>
    </row>
    <row r="1675" spans="1:31">
      <c r="A1675"/>
      <c r="B1675"/>
      <c r="C1675"/>
      <c r="D1675"/>
      <c r="E1675"/>
      <c r="F1675"/>
      <c r="G1675"/>
      <c r="H1675"/>
      <c r="I1675"/>
      <c r="J1675"/>
      <c r="K1675"/>
      <c r="L1675"/>
      <c r="M1675"/>
      <c r="N1675"/>
      <c r="O1675"/>
      <c r="P1675"/>
      <c r="Q1675"/>
      <c r="R1675"/>
      <c r="S1675"/>
      <c r="T1675"/>
      <c r="U1675"/>
      <c r="V1675"/>
      <c r="W1675"/>
      <c r="X1675"/>
      <c r="Y1675"/>
      <c r="Z1675"/>
      <c r="AA1675"/>
      <c r="AB1675"/>
      <c r="AC1675"/>
      <c r="AD1675"/>
      <c r="AE1675"/>
    </row>
    <row r="1676" spans="1:31">
      <c r="A1676"/>
      <c r="B1676"/>
      <c r="C1676"/>
      <c r="D1676"/>
      <c r="E1676"/>
      <c r="F1676"/>
      <c r="G1676"/>
      <c r="H1676"/>
      <c r="I1676"/>
      <c r="J1676"/>
      <c r="K1676"/>
      <c r="L1676"/>
      <c r="M1676"/>
      <c r="N1676"/>
      <c r="O1676"/>
      <c r="P1676"/>
      <c r="Q1676"/>
      <c r="R1676"/>
      <c r="S1676"/>
      <c r="T1676"/>
      <c r="U1676"/>
      <c r="V1676"/>
      <c r="W1676"/>
      <c r="X1676"/>
      <c r="Y1676"/>
      <c r="Z1676"/>
      <c r="AA1676"/>
      <c r="AB1676"/>
      <c r="AC1676"/>
      <c r="AD1676"/>
      <c r="AE1676"/>
    </row>
    <row r="1677" spans="1:31">
      <c r="A1677"/>
      <c r="B1677"/>
      <c r="C1677"/>
      <c r="D1677"/>
      <c r="E1677"/>
      <c r="F1677"/>
      <c r="G1677"/>
      <c r="H1677"/>
      <c r="I1677"/>
      <c r="J1677"/>
      <c r="K1677"/>
      <c r="L1677"/>
      <c r="M1677"/>
      <c r="N1677"/>
      <c r="O1677"/>
      <c r="P1677"/>
      <c r="Q1677"/>
      <c r="R1677"/>
      <c r="S1677"/>
      <c r="T1677"/>
      <c r="U1677"/>
      <c r="V1677"/>
      <c r="W1677"/>
      <c r="X1677"/>
      <c r="Y1677"/>
      <c r="Z1677"/>
      <c r="AA1677"/>
      <c r="AB1677"/>
      <c r="AC1677"/>
      <c r="AD1677"/>
      <c r="AE1677"/>
    </row>
    <row r="1678" spans="1:31">
      <c r="A1678"/>
      <c r="B1678"/>
      <c r="C1678"/>
      <c r="D1678"/>
      <c r="E1678"/>
      <c r="F1678"/>
      <c r="G1678"/>
      <c r="H1678"/>
      <c r="I1678"/>
      <c r="J1678"/>
      <c r="K1678"/>
      <c r="L1678"/>
      <c r="M1678"/>
      <c r="N1678"/>
      <c r="O1678"/>
      <c r="P1678"/>
      <c r="Q1678"/>
      <c r="R1678"/>
      <c r="S1678"/>
      <c r="T1678"/>
      <c r="U1678"/>
      <c r="V1678"/>
      <c r="W1678"/>
      <c r="X1678"/>
      <c r="Y1678"/>
      <c r="Z1678"/>
      <c r="AA1678"/>
      <c r="AB1678"/>
      <c r="AC1678"/>
      <c r="AD1678"/>
      <c r="AE1678"/>
    </row>
    <row r="1679" spans="1:31">
      <c r="A1679"/>
      <c r="B1679"/>
      <c r="C1679"/>
      <c r="D1679"/>
      <c r="E1679"/>
      <c r="F1679"/>
      <c r="G1679"/>
      <c r="H1679"/>
      <c r="I1679"/>
      <c r="J1679"/>
      <c r="K1679"/>
      <c r="L1679"/>
      <c r="M1679"/>
      <c r="N1679"/>
      <c r="O1679"/>
      <c r="P1679"/>
      <c r="Q1679"/>
      <c r="R1679"/>
      <c r="S1679"/>
      <c r="T1679"/>
      <c r="U1679"/>
      <c r="V1679"/>
      <c r="W1679"/>
      <c r="X1679"/>
      <c r="Y1679"/>
      <c r="Z1679"/>
      <c r="AA1679"/>
      <c r="AB1679"/>
      <c r="AC1679"/>
      <c r="AD1679"/>
      <c r="AE1679"/>
    </row>
    <row r="1680" spans="1:31">
      <c r="A1680"/>
      <c r="B1680"/>
      <c r="C1680"/>
      <c r="D1680"/>
      <c r="E1680"/>
      <c r="F1680"/>
      <c r="G1680"/>
      <c r="H1680"/>
      <c r="I1680"/>
      <c r="J1680"/>
      <c r="K1680"/>
      <c r="L1680"/>
      <c r="M1680"/>
      <c r="N1680"/>
      <c r="O1680"/>
      <c r="P1680"/>
      <c r="Q1680"/>
      <c r="R1680"/>
      <c r="S1680"/>
      <c r="T1680"/>
      <c r="U1680"/>
      <c r="V1680"/>
      <c r="W1680"/>
      <c r="X1680"/>
      <c r="Y1680"/>
      <c r="Z1680"/>
      <c r="AA1680"/>
      <c r="AB1680"/>
      <c r="AC1680"/>
      <c r="AD1680"/>
      <c r="AE1680"/>
    </row>
    <row r="1681" spans="1:31">
      <c r="A1681"/>
      <c r="B1681"/>
      <c r="C1681"/>
      <c r="D1681"/>
      <c r="E1681"/>
      <c r="F1681"/>
      <c r="G1681"/>
      <c r="H1681"/>
      <c r="I1681"/>
      <c r="J1681"/>
      <c r="K1681"/>
      <c r="L1681"/>
      <c r="M1681"/>
      <c r="N1681"/>
      <c r="O1681"/>
      <c r="P1681"/>
      <c r="Q1681"/>
      <c r="R1681"/>
      <c r="S1681"/>
      <c r="T1681"/>
      <c r="U1681"/>
      <c r="V1681"/>
      <c r="W1681"/>
      <c r="X1681"/>
      <c r="Y1681"/>
      <c r="Z1681"/>
      <c r="AA1681"/>
      <c r="AB1681"/>
      <c r="AC1681"/>
      <c r="AD1681"/>
      <c r="AE1681"/>
    </row>
    <row r="1682" spans="1:31">
      <c r="A1682"/>
      <c r="B1682"/>
      <c r="C1682"/>
      <c r="D1682"/>
      <c r="E1682"/>
      <c r="F1682"/>
      <c r="G1682"/>
      <c r="H1682"/>
      <c r="I1682"/>
      <c r="J1682"/>
      <c r="K1682"/>
      <c r="L1682"/>
      <c r="M1682"/>
      <c r="N1682"/>
      <c r="O1682"/>
      <c r="P1682"/>
      <c r="Q1682"/>
      <c r="R1682"/>
      <c r="S1682"/>
      <c r="T1682"/>
      <c r="U1682"/>
      <c r="V1682"/>
      <c r="W1682"/>
      <c r="X1682"/>
      <c r="Y1682"/>
      <c r="Z1682"/>
      <c r="AA1682"/>
      <c r="AB1682"/>
      <c r="AC1682"/>
      <c r="AD1682"/>
      <c r="AE1682"/>
    </row>
    <row r="1683" spans="1:31">
      <c r="A1683"/>
      <c r="B1683"/>
      <c r="C1683"/>
      <c r="D1683"/>
      <c r="E1683"/>
      <c r="F1683"/>
      <c r="G1683"/>
      <c r="H1683"/>
      <c r="I1683"/>
      <c r="J1683"/>
      <c r="K1683"/>
      <c r="L1683"/>
      <c r="M1683"/>
      <c r="N1683"/>
      <c r="O1683"/>
      <c r="P1683"/>
      <c r="Q1683"/>
      <c r="R1683"/>
      <c r="S1683"/>
      <c r="T1683"/>
      <c r="U1683"/>
      <c r="V1683"/>
      <c r="W1683"/>
      <c r="X1683"/>
      <c r="Y1683"/>
      <c r="Z1683"/>
      <c r="AA1683"/>
      <c r="AB1683"/>
      <c r="AC1683"/>
      <c r="AD1683"/>
      <c r="AE1683"/>
    </row>
    <row r="1684" spans="1:31">
      <c r="A1684"/>
      <c r="B1684"/>
      <c r="C1684"/>
      <c r="D1684"/>
      <c r="E1684"/>
      <c r="F1684"/>
      <c r="G1684"/>
      <c r="H1684"/>
      <c r="I1684"/>
      <c r="J1684"/>
      <c r="K1684"/>
      <c r="L1684"/>
      <c r="M1684"/>
      <c r="N1684"/>
      <c r="O1684"/>
      <c r="P1684"/>
      <c r="Q1684"/>
      <c r="R1684"/>
      <c r="S1684"/>
      <c r="T1684"/>
      <c r="U1684"/>
      <c r="V1684"/>
      <c r="W1684"/>
      <c r="X1684"/>
      <c r="Y1684"/>
      <c r="Z1684"/>
      <c r="AA1684"/>
      <c r="AB1684"/>
      <c r="AC1684"/>
      <c r="AD1684"/>
      <c r="AE1684"/>
    </row>
    <row r="1685" spans="1:31">
      <c r="A1685"/>
      <c r="B1685"/>
      <c r="C1685"/>
      <c r="D1685"/>
      <c r="E1685"/>
      <c r="F1685"/>
      <c r="G1685"/>
      <c r="H1685"/>
      <c r="I1685"/>
      <c r="J1685"/>
      <c r="K1685"/>
      <c r="L1685"/>
      <c r="M1685"/>
      <c r="N1685"/>
      <c r="O1685"/>
      <c r="P1685"/>
      <c r="Q1685"/>
      <c r="R1685"/>
      <c r="S1685"/>
      <c r="T1685"/>
      <c r="U1685"/>
      <c r="V1685"/>
      <c r="W1685"/>
      <c r="X1685"/>
      <c r="Y1685"/>
      <c r="Z1685"/>
      <c r="AA1685"/>
      <c r="AB1685"/>
      <c r="AC1685"/>
      <c r="AD1685"/>
      <c r="AE1685"/>
    </row>
    <row r="1686" spans="1:31">
      <c r="A1686"/>
      <c r="B1686"/>
      <c r="C1686"/>
      <c r="D1686"/>
      <c r="E1686"/>
      <c r="F1686"/>
      <c r="G1686"/>
      <c r="H1686"/>
      <c r="I1686"/>
      <c r="J1686"/>
      <c r="K1686"/>
      <c r="L1686"/>
      <c r="M1686"/>
      <c r="N1686"/>
      <c r="O1686"/>
      <c r="P1686"/>
      <c r="Q1686"/>
      <c r="R1686"/>
      <c r="S1686"/>
      <c r="T1686"/>
      <c r="U1686"/>
      <c r="V1686"/>
      <c r="W1686"/>
      <c r="X1686"/>
      <c r="Y1686"/>
      <c r="Z1686"/>
      <c r="AA1686"/>
      <c r="AB1686"/>
      <c r="AC1686"/>
      <c r="AD1686"/>
      <c r="AE1686"/>
    </row>
    <row r="1687" spans="1:31">
      <c r="A1687"/>
      <c r="B1687"/>
      <c r="C1687"/>
      <c r="D1687"/>
      <c r="E1687"/>
      <c r="F1687"/>
      <c r="G1687"/>
      <c r="H1687"/>
      <c r="I1687"/>
      <c r="J1687"/>
      <c r="K1687"/>
      <c r="L1687"/>
      <c r="M1687"/>
      <c r="N1687"/>
      <c r="O1687"/>
      <c r="P1687"/>
      <c r="Q1687"/>
      <c r="R1687"/>
      <c r="S1687"/>
      <c r="T1687"/>
      <c r="U1687"/>
      <c r="V1687"/>
      <c r="W1687"/>
      <c r="X1687"/>
      <c r="Y1687"/>
      <c r="Z1687"/>
      <c r="AA1687"/>
      <c r="AB1687"/>
      <c r="AC1687"/>
      <c r="AD1687"/>
      <c r="AE1687"/>
    </row>
    <row r="1688" spans="1:31">
      <c r="A1688"/>
      <c r="B1688"/>
      <c r="C1688"/>
      <c r="D1688"/>
      <c r="E1688"/>
      <c r="F1688"/>
      <c r="G1688"/>
      <c r="H1688"/>
      <c r="I1688"/>
      <c r="J1688"/>
      <c r="K1688"/>
      <c r="L1688"/>
      <c r="M1688"/>
      <c r="N1688"/>
      <c r="O1688"/>
      <c r="P1688"/>
      <c r="Q1688"/>
      <c r="R1688"/>
      <c r="S1688"/>
      <c r="T1688"/>
      <c r="U1688"/>
      <c r="V1688"/>
      <c r="W1688"/>
      <c r="X1688"/>
      <c r="Y1688"/>
      <c r="Z1688"/>
      <c r="AA1688"/>
      <c r="AB1688"/>
      <c r="AC1688"/>
      <c r="AD1688"/>
      <c r="AE1688"/>
    </row>
    <row r="1689" spans="1:31">
      <c r="A1689"/>
      <c r="B1689"/>
      <c r="C1689"/>
      <c r="D1689"/>
      <c r="E1689"/>
      <c r="F1689"/>
      <c r="G1689"/>
      <c r="H1689"/>
      <c r="I1689"/>
      <c r="J1689"/>
      <c r="K1689"/>
      <c r="L1689"/>
      <c r="M1689"/>
      <c r="N1689"/>
      <c r="O1689"/>
      <c r="P1689"/>
      <c r="Q1689"/>
      <c r="R1689"/>
      <c r="S1689"/>
      <c r="T1689"/>
      <c r="U1689"/>
      <c r="V1689"/>
      <c r="W1689"/>
      <c r="X1689"/>
      <c r="Y1689"/>
      <c r="Z1689"/>
      <c r="AA1689"/>
      <c r="AB1689"/>
      <c r="AC1689"/>
      <c r="AD1689"/>
      <c r="AE1689"/>
    </row>
    <row r="1690" spans="1:31">
      <c r="A1690"/>
      <c r="B1690"/>
      <c r="C1690"/>
      <c r="D1690"/>
      <c r="E1690"/>
      <c r="F1690"/>
      <c r="G1690"/>
      <c r="H1690"/>
      <c r="I1690"/>
      <c r="J1690"/>
      <c r="K1690"/>
      <c r="L1690"/>
      <c r="M1690"/>
      <c r="N1690"/>
      <c r="O1690"/>
      <c r="P1690"/>
      <c r="Q1690"/>
      <c r="R1690"/>
      <c r="S1690"/>
      <c r="T1690"/>
      <c r="U1690"/>
      <c r="V1690"/>
      <c r="W1690"/>
      <c r="X1690"/>
      <c r="Y1690"/>
      <c r="Z1690"/>
      <c r="AA1690"/>
      <c r="AB1690"/>
      <c r="AC1690"/>
      <c r="AD1690"/>
      <c r="AE1690"/>
    </row>
    <row r="1691" spans="1:31">
      <c r="A1691"/>
      <c r="B1691"/>
      <c r="C1691"/>
      <c r="D1691"/>
      <c r="E1691"/>
      <c r="F1691"/>
      <c r="G1691"/>
      <c r="H1691"/>
      <c r="I1691"/>
      <c r="J1691"/>
      <c r="K1691"/>
      <c r="L1691"/>
      <c r="M1691"/>
      <c r="N1691"/>
      <c r="O1691"/>
      <c r="P1691"/>
      <c r="Q1691"/>
      <c r="R1691"/>
      <c r="S1691"/>
      <c r="T1691"/>
      <c r="U1691"/>
      <c r="V1691"/>
      <c r="W1691"/>
      <c r="X1691"/>
      <c r="Y1691"/>
      <c r="Z1691"/>
      <c r="AA1691"/>
      <c r="AB1691"/>
      <c r="AC1691"/>
      <c r="AD1691"/>
      <c r="AE1691"/>
    </row>
    <row r="1692" spans="1:31">
      <c r="A1692"/>
      <c r="B1692"/>
      <c r="C1692"/>
      <c r="D1692"/>
      <c r="E1692"/>
      <c r="F1692"/>
      <c r="G1692"/>
      <c r="H1692"/>
      <c r="I1692"/>
      <c r="J1692"/>
      <c r="K1692"/>
      <c r="L1692"/>
      <c r="M1692"/>
      <c r="N1692"/>
      <c r="O1692"/>
      <c r="P1692"/>
      <c r="Q1692"/>
      <c r="R1692"/>
      <c r="S1692"/>
      <c r="T1692"/>
      <c r="U1692"/>
      <c r="V1692"/>
      <c r="W1692"/>
      <c r="X1692"/>
      <c r="Y1692"/>
      <c r="Z1692"/>
      <c r="AA1692"/>
      <c r="AB1692"/>
      <c r="AC1692"/>
      <c r="AD1692"/>
      <c r="AE1692"/>
    </row>
    <row r="1693" spans="1:31">
      <c r="A1693"/>
      <c r="B1693"/>
      <c r="C1693"/>
      <c r="D1693"/>
      <c r="E1693"/>
      <c r="F1693"/>
      <c r="G1693"/>
      <c r="H1693"/>
      <c r="I1693"/>
      <c r="J1693"/>
      <c r="K1693"/>
      <c r="L1693"/>
      <c r="M1693"/>
      <c r="N1693"/>
      <c r="O1693"/>
      <c r="P1693"/>
      <c r="Q1693"/>
      <c r="R1693"/>
      <c r="S1693"/>
      <c r="T1693"/>
      <c r="U1693"/>
      <c r="V1693"/>
      <c r="W1693"/>
      <c r="X1693"/>
      <c r="Y1693"/>
      <c r="Z1693"/>
      <c r="AA1693"/>
      <c r="AB1693"/>
      <c r="AC1693"/>
      <c r="AD1693"/>
      <c r="AE1693"/>
    </row>
    <row r="1694" spans="1:31">
      <c r="A1694"/>
      <c r="B1694"/>
      <c r="C1694"/>
      <c r="D1694"/>
      <c r="E1694"/>
      <c r="F1694"/>
      <c r="G1694"/>
      <c r="H1694"/>
      <c r="I1694"/>
      <c r="J1694"/>
      <c r="K1694"/>
      <c r="L1694"/>
      <c r="M1694"/>
      <c r="N1694"/>
      <c r="O1694"/>
      <c r="P1694"/>
      <c r="Q1694"/>
      <c r="R1694"/>
      <c r="S1694"/>
      <c r="T1694"/>
      <c r="U1694"/>
      <c r="V1694"/>
      <c r="W1694"/>
      <c r="X1694"/>
      <c r="Y1694"/>
      <c r="Z1694"/>
      <c r="AA1694"/>
      <c r="AB1694"/>
      <c r="AC1694"/>
      <c r="AD1694"/>
      <c r="AE1694"/>
    </row>
    <row r="1695" spans="1:31">
      <c r="A1695"/>
      <c r="B1695"/>
      <c r="C1695"/>
      <c r="D1695"/>
      <c r="E1695"/>
      <c r="F1695"/>
      <c r="G1695"/>
      <c r="H1695"/>
      <c r="I1695"/>
      <c r="J1695"/>
      <c r="K1695"/>
      <c r="L1695"/>
      <c r="M1695"/>
      <c r="N1695"/>
      <c r="O1695"/>
      <c r="P1695"/>
      <c r="Q1695"/>
      <c r="R1695"/>
      <c r="S1695"/>
      <c r="T1695"/>
      <c r="U1695"/>
      <c r="V1695"/>
      <c r="W1695"/>
      <c r="X1695"/>
      <c r="Y1695"/>
      <c r="Z1695"/>
      <c r="AA1695"/>
      <c r="AB1695"/>
      <c r="AC1695"/>
      <c r="AD1695"/>
      <c r="AE1695"/>
    </row>
    <row r="1696" spans="1:31">
      <c r="A1696"/>
      <c r="B1696"/>
      <c r="C1696"/>
      <c r="D1696"/>
      <c r="E1696"/>
      <c r="F1696"/>
      <c r="G1696"/>
      <c r="H1696"/>
      <c r="I1696"/>
      <c r="J1696"/>
      <c r="K1696"/>
      <c r="L1696"/>
      <c r="M1696"/>
      <c r="N1696"/>
      <c r="O1696"/>
      <c r="P1696"/>
      <c r="Q1696"/>
      <c r="R1696"/>
      <c r="S1696"/>
      <c r="T1696"/>
      <c r="U1696"/>
      <c r="V1696"/>
      <c r="W1696"/>
      <c r="X1696"/>
      <c r="Y1696"/>
      <c r="Z1696"/>
      <c r="AA1696"/>
      <c r="AB1696"/>
      <c r="AC1696"/>
      <c r="AD1696"/>
      <c r="AE1696"/>
    </row>
    <row r="1697" spans="1:31">
      <c r="A1697"/>
      <c r="B1697"/>
      <c r="C1697"/>
      <c r="D1697"/>
      <c r="E1697"/>
      <c r="F1697"/>
      <c r="G1697"/>
      <c r="H1697"/>
      <c r="I1697"/>
      <c r="J1697"/>
      <c r="K1697"/>
      <c r="L1697"/>
      <c r="M1697"/>
      <c r="N1697"/>
      <c r="O1697"/>
      <c r="P1697"/>
      <c r="Q1697"/>
      <c r="R1697"/>
      <c r="S1697"/>
      <c r="T1697"/>
      <c r="U1697"/>
      <c r="V1697"/>
      <c r="W1697"/>
      <c r="X1697"/>
      <c r="Y1697"/>
      <c r="Z1697"/>
      <c r="AA1697"/>
      <c r="AB1697"/>
      <c r="AC1697"/>
      <c r="AD1697"/>
      <c r="AE1697"/>
    </row>
    <row r="1698" spans="1:31">
      <c r="A1698"/>
      <c r="B1698"/>
      <c r="C1698"/>
      <c r="D1698"/>
      <c r="E1698"/>
      <c r="F1698"/>
      <c r="G1698"/>
      <c r="H1698"/>
      <c r="I1698"/>
      <c r="J1698"/>
      <c r="K1698"/>
      <c r="L1698"/>
      <c r="M1698"/>
      <c r="N1698"/>
      <c r="O1698"/>
      <c r="P1698"/>
      <c r="Q1698"/>
      <c r="R1698"/>
      <c r="S1698"/>
      <c r="T1698"/>
      <c r="U1698"/>
      <c r="V1698"/>
      <c r="W1698"/>
      <c r="X1698"/>
      <c r="Y1698"/>
      <c r="Z1698"/>
      <c r="AA1698"/>
      <c r="AB1698"/>
      <c r="AC1698"/>
      <c r="AD1698"/>
      <c r="AE1698"/>
    </row>
    <row r="1699" spans="1:31">
      <c r="A1699"/>
      <c r="B1699"/>
      <c r="C1699"/>
      <c r="D1699"/>
      <c r="E1699"/>
      <c r="F1699"/>
      <c r="G1699"/>
      <c r="H1699"/>
      <c r="I1699"/>
      <c r="J1699"/>
      <c r="K1699"/>
      <c r="L1699"/>
      <c r="M1699"/>
      <c r="N1699"/>
      <c r="O1699"/>
      <c r="P1699"/>
      <c r="Q1699"/>
      <c r="R1699"/>
      <c r="S1699"/>
      <c r="T1699"/>
      <c r="U1699"/>
      <c r="V1699"/>
      <c r="W1699"/>
      <c r="X1699"/>
      <c r="Y1699"/>
      <c r="Z1699"/>
      <c r="AA1699"/>
      <c r="AB1699"/>
      <c r="AC1699"/>
      <c r="AD1699"/>
      <c r="AE1699"/>
    </row>
    <row r="1700" spans="1:31">
      <c r="A1700"/>
      <c r="B1700"/>
      <c r="C1700"/>
      <c r="D1700"/>
      <c r="E1700"/>
      <c r="F1700"/>
      <c r="G1700"/>
      <c r="H1700"/>
      <c r="I1700"/>
      <c r="J1700"/>
      <c r="K1700"/>
      <c r="L1700"/>
      <c r="M1700"/>
      <c r="N1700"/>
      <c r="O1700"/>
      <c r="P1700"/>
      <c r="Q1700"/>
      <c r="R1700"/>
      <c r="S1700"/>
      <c r="T1700"/>
      <c r="U1700"/>
      <c r="V1700"/>
      <c r="W1700"/>
      <c r="X1700"/>
      <c r="Y1700"/>
      <c r="Z1700"/>
      <c r="AA1700"/>
      <c r="AB1700"/>
      <c r="AC1700"/>
      <c r="AD1700"/>
      <c r="AE1700"/>
    </row>
    <row r="1701" spans="1:31">
      <c r="A1701"/>
      <c r="B1701"/>
      <c r="C1701"/>
      <c r="D1701"/>
      <c r="E1701"/>
      <c r="F1701"/>
      <c r="G1701"/>
      <c r="H1701"/>
      <c r="I1701"/>
      <c r="J1701"/>
      <c r="K1701"/>
      <c r="L1701"/>
      <c r="M1701"/>
      <c r="N1701"/>
      <c r="O1701"/>
      <c r="P1701"/>
      <c r="Q1701"/>
      <c r="R1701"/>
      <c r="S1701"/>
      <c r="T1701"/>
      <c r="U1701"/>
      <c r="V1701"/>
      <c r="W1701"/>
      <c r="X1701"/>
      <c r="Y1701"/>
      <c r="Z1701"/>
      <c r="AA1701"/>
      <c r="AB1701"/>
      <c r="AC1701"/>
      <c r="AD1701"/>
      <c r="AE1701"/>
    </row>
    <row r="1702" spans="1:31">
      <c r="A1702"/>
      <c r="B1702"/>
      <c r="C1702"/>
      <c r="D1702"/>
      <c r="E1702"/>
      <c r="F1702"/>
      <c r="G1702"/>
      <c r="H1702"/>
      <c r="I1702"/>
      <c r="J1702"/>
      <c r="K1702"/>
      <c r="L1702"/>
      <c r="M1702"/>
      <c r="N1702"/>
      <c r="O1702"/>
      <c r="P1702"/>
      <c r="Q1702"/>
      <c r="R1702"/>
      <c r="S1702"/>
      <c r="T1702"/>
      <c r="U1702"/>
      <c r="V1702"/>
      <c r="W1702"/>
      <c r="X1702"/>
      <c r="Y1702"/>
      <c r="Z1702"/>
      <c r="AA1702"/>
      <c r="AB1702"/>
      <c r="AC1702"/>
      <c r="AD1702"/>
      <c r="AE1702"/>
    </row>
    <row r="1703" spans="1:31">
      <c r="A1703"/>
      <c r="B1703"/>
      <c r="C1703"/>
      <c r="D1703"/>
      <c r="E1703"/>
      <c r="F1703"/>
      <c r="G1703"/>
      <c r="H1703"/>
      <c r="I1703"/>
      <c r="J1703"/>
      <c r="K1703"/>
      <c r="L1703"/>
      <c r="M1703"/>
      <c r="N1703"/>
      <c r="O1703"/>
      <c r="P1703"/>
      <c r="Q1703"/>
      <c r="R1703"/>
      <c r="S1703"/>
      <c r="T1703"/>
      <c r="U1703"/>
      <c r="V1703"/>
      <c r="W1703"/>
      <c r="X1703"/>
      <c r="Y1703"/>
      <c r="Z1703"/>
      <c r="AA1703"/>
      <c r="AB1703"/>
      <c r="AC1703"/>
      <c r="AD1703"/>
      <c r="AE1703"/>
    </row>
    <row r="1704" spans="1:31">
      <c r="A1704"/>
      <c r="B1704"/>
      <c r="C1704"/>
      <c r="D1704"/>
      <c r="E1704"/>
      <c r="F1704"/>
      <c r="G1704"/>
      <c r="H1704"/>
      <c r="I1704"/>
      <c r="J1704"/>
      <c r="K1704"/>
      <c r="L1704"/>
      <c r="M1704"/>
      <c r="N1704"/>
      <c r="O1704"/>
      <c r="P1704"/>
      <c r="Q1704"/>
      <c r="R1704"/>
      <c r="S1704"/>
      <c r="T1704"/>
      <c r="U1704"/>
      <c r="V1704"/>
      <c r="W1704"/>
      <c r="X1704"/>
      <c r="Y1704"/>
      <c r="Z1704"/>
      <c r="AA1704"/>
      <c r="AB1704"/>
      <c r="AC1704"/>
      <c r="AD1704"/>
      <c r="AE1704"/>
    </row>
    <row r="1705" spans="1:31">
      <c r="A1705"/>
      <c r="B1705"/>
      <c r="C1705"/>
      <c r="D1705"/>
      <c r="E1705"/>
      <c r="F1705"/>
      <c r="G1705"/>
      <c r="H1705"/>
      <c r="I1705"/>
      <c r="J1705"/>
      <c r="K1705"/>
      <c r="L1705"/>
      <c r="M1705"/>
      <c r="N1705"/>
      <c r="O1705"/>
      <c r="P1705"/>
      <c r="Q1705"/>
      <c r="R1705"/>
      <c r="S1705"/>
      <c r="T1705"/>
      <c r="U1705"/>
      <c r="V1705"/>
      <c r="W1705"/>
      <c r="X1705"/>
      <c r="Y1705"/>
      <c r="Z1705"/>
      <c r="AA1705"/>
      <c r="AB1705"/>
      <c r="AC1705"/>
      <c r="AD1705"/>
      <c r="AE1705"/>
    </row>
    <row r="1706" spans="1:31">
      <c r="A1706"/>
      <c r="B1706"/>
      <c r="C1706"/>
      <c r="D1706"/>
      <c r="E1706"/>
      <c r="F1706"/>
      <c r="G1706"/>
      <c r="H1706"/>
      <c r="I1706"/>
      <c r="J1706"/>
      <c r="K1706"/>
      <c r="L1706"/>
      <c r="M1706"/>
      <c r="N1706"/>
      <c r="O1706"/>
      <c r="P1706"/>
      <c r="Q1706"/>
      <c r="R1706"/>
      <c r="S1706"/>
      <c r="T1706"/>
      <c r="U1706"/>
      <c r="V1706"/>
      <c r="W1706"/>
      <c r="X1706"/>
      <c r="Y1706"/>
      <c r="Z1706"/>
      <c r="AA1706"/>
      <c r="AB1706"/>
      <c r="AC1706"/>
      <c r="AD1706"/>
      <c r="AE1706"/>
    </row>
    <row r="1707" spans="1:31">
      <c r="A1707"/>
      <c r="B1707"/>
      <c r="C1707"/>
      <c r="D1707"/>
      <c r="E1707"/>
      <c r="F1707"/>
      <c r="G1707"/>
      <c r="H1707"/>
      <c r="I1707"/>
      <c r="J1707"/>
      <c r="K1707"/>
      <c r="L1707"/>
      <c r="M1707"/>
      <c r="N1707"/>
      <c r="O1707"/>
      <c r="P1707"/>
      <c r="Q1707"/>
      <c r="R1707"/>
      <c r="S1707"/>
      <c r="T1707"/>
      <c r="U1707"/>
      <c r="V1707"/>
      <c r="W1707"/>
      <c r="X1707"/>
      <c r="Y1707"/>
      <c r="Z1707"/>
      <c r="AA1707"/>
      <c r="AB1707"/>
      <c r="AC1707"/>
      <c r="AD1707"/>
      <c r="AE1707"/>
    </row>
    <row r="1708" spans="1:31">
      <c r="A1708"/>
      <c r="B1708"/>
      <c r="C1708"/>
      <c r="D1708"/>
      <c r="E1708"/>
      <c r="F1708"/>
      <c r="G1708"/>
      <c r="H1708"/>
      <c r="I1708"/>
      <c r="J1708"/>
      <c r="K1708"/>
      <c r="L1708"/>
      <c r="M1708"/>
      <c r="N1708"/>
      <c r="O1708"/>
      <c r="P1708"/>
      <c r="Q1708"/>
      <c r="R1708"/>
      <c r="S1708"/>
      <c r="T1708"/>
      <c r="U1708"/>
      <c r="V1708"/>
      <c r="W1708"/>
      <c r="X1708"/>
      <c r="Y1708"/>
      <c r="Z1708"/>
      <c r="AA1708"/>
      <c r="AB1708"/>
      <c r="AC1708"/>
      <c r="AD1708"/>
      <c r="AE1708"/>
    </row>
    <row r="1709" spans="1:31">
      <c r="A1709"/>
      <c r="B1709"/>
      <c r="C1709"/>
      <c r="D1709"/>
      <c r="E1709"/>
      <c r="F1709"/>
      <c r="G1709"/>
      <c r="H1709"/>
      <c r="I1709"/>
      <c r="J1709"/>
      <c r="K1709"/>
      <c r="L1709"/>
      <c r="M1709"/>
      <c r="N1709"/>
      <c r="O1709"/>
      <c r="P1709"/>
      <c r="Q1709"/>
      <c r="R1709"/>
      <c r="S1709"/>
      <c r="T1709"/>
      <c r="U1709"/>
      <c r="V1709"/>
      <c r="W1709"/>
      <c r="X1709"/>
      <c r="Y1709"/>
      <c r="Z1709"/>
      <c r="AA1709"/>
      <c r="AB1709"/>
      <c r="AC1709"/>
      <c r="AD1709"/>
      <c r="AE1709"/>
    </row>
    <row r="1710" spans="1:31">
      <c r="A1710"/>
      <c r="B1710"/>
      <c r="C1710"/>
      <c r="D1710"/>
      <c r="E1710"/>
      <c r="F1710"/>
      <c r="G1710"/>
      <c r="H1710"/>
      <c r="I1710"/>
      <c r="J1710"/>
      <c r="K1710"/>
      <c r="L1710"/>
      <c r="M1710"/>
      <c r="N1710"/>
      <c r="O1710"/>
      <c r="P1710"/>
      <c r="Q1710"/>
      <c r="R1710"/>
      <c r="S1710"/>
      <c r="T1710"/>
      <c r="U1710"/>
      <c r="V1710"/>
      <c r="W1710"/>
      <c r="X1710"/>
      <c r="Y1710"/>
      <c r="Z1710"/>
      <c r="AA1710"/>
      <c r="AB1710"/>
      <c r="AC1710"/>
      <c r="AD1710"/>
      <c r="AE1710"/>
    </row>
    <row r="1711" spans="1:31">
      <c r="A1711"/>
      <c r="B1711"/>
      <c r="C1711"/>
      <c r="D1711"/>
      <c r="E1711"/>
      <c r="F1711"/>
      <c r="G1711"/>
      <c r="H1711"/>
      <c r="I1711"/>
      <c r="J1711"/>
      <c r="K1711"/>
      <c r="L1711"/>
      <c r="M1711"/>
      <c r="N1711"/>
      <c r="O1711"/>
      <c r="P1711"/>
      <c r="Q1711"/>
      <c r="R1711"/>
      <c r="S1711"/>
      <c r="T1711"/>
      <c r="U1711"/>
      <c r="V1711"/>
      <c r="W1711"/>
      <c r="X1711"/>
      <c r="Y1711"/>
      <c r="Z1711"/>
      <c r="AA1711"/>
      <c r="AB1711"/>
      <c r="AC1711"/>
      <c r="AD1711"/>
      <c r="AE1711"/>
    </row>
    <row r="1712" spans="1:31">
      <c r="A1712"/>
      <c r="B1712"/>
      <c r="C1712"/>
      <c r="D1712"/>
      <c r="E1712"/>
      <c r="F1712"/>
      <c r="G1712"/>
      <c r="H1712"/>
      <c r="I1712"/>
      <c r="J1712"/>
      <c r="K1712"/>
      <c r="L1712"/>
      <c r="M1712"/>
      <c r="N1712"/>
      <c r="O1712"/>
      <c r="P1712"/>
      <c r="Q1712"/>
      <c r="R1712"/>
      <c r="S1712"/>
      <c r="T1712"/>
      <c r="U1712"/>
      <c r="V1712"/>
      <c r="W1712"/>
      <c r="X1712"/>
      <c r="Y1712"/>
      <c r="Z1712"/>
      <c r="AA1712"/>
      <c r="AB1712"/>
      <c r="AC1712"/>
      <c r="AD1712"/>
      <c r="AE1712"/>
    </row>
    <row r="1713" spans="1:31">
      <c r="A1713"/>
      <c r="B1713"/>
      <c r="C1713"/>
      <c r="D1713"/>
      <c r="E1713"/>
      <c r="F1713"/>
      <c r="G1713"/>
      <c r="H1713"/>
      <c r="I1713"/>
      <c r="J1713"/>
      <c r="K1713"/>
      <c r="L1713"/>
      <c r="M1713"/>
      <c r="N1713"/>
      <c r="O1713"/>
      <c r="P1713"/>
      <c r="Q1713"/>
      <c r="R1713"/>
      <c r="S1713"/>
      <c r="T1713"/>
      <c r="U1713"/>
      <c r="V1713"/>
      <c r="W1713"/>
      <c r="X1713"/>
      <c r="Y1713"/>
      <c r="Z1713"/>
      <c r="AA1713"/>
      <c r="AB1713"/>
      <c r="AC1713"/>
      <c r="AD1713"/>
      <c r="AE1713"/>
    </row>
    <row r="1714" spans="1:31">
      <c r="A1714"/>
      <c r="B1714"/>
      <c r="C1714"/>
      <c r="D1714"/>
      <c r="E1714"/>
      <c r="F1714"/>
      <c r="G1714"/>
      <c r="H1714"/>
      <c r="I1714"/>
      <c r="J1714"/>
      <c r="K1714"/>
      <c r="L1714"/>
      <c r="M1714"/>
      <c r="N1714"/>
      <c r="O1714"/>
      <c r="P1714"/>
      <c r="Q1714"/>
      <c r="R1714"/>
      <c r="S1714"/>
      <c r="T1714"/>
      <c r="U1714"/>
      <c r="V1714"/>
      <c r="W1714"/>
      <c r="X1714"/>
      <c r="Y1714"/>
      <c r="Z1714"/>
      <c r="AA1714"/>
      <c r="AB1714"/>
      <c r="AC1714"/>
      <c r="AD1714"/>
      <c r="AE1714"/>
    </row>
    <row r="1715" spans="1:31">
      <c r="A1715"/>
      <c r="B1715"/>
      <c r="C1715"/>
      <c r="D1715"/>
      <c r="E1715"/>
      <c r="F1715"/>
      <c r="G1715"/>
      <c r="H1715"/>
      <c r="I1715"/>
      <c r="J1715"/>
      <c r="K1715"/>
      <c r="L1715"/>
      <c r="M1715"/>
      <c r="N1715"/>
      <c r="O1715"/>
      <c r="P1715"/>
      <c r="Q1715"/>
      <c r="R1715"/>
      <c r="S1715"/>
      <c r="T1715"/>
      <c r="U1715"/>
      <c r="V1715"/>
      <c r="W1715"/>
      <c r="X1715"/>
      <c r="Y1715"/>
      <c r="Z1715"/>
      <c r="AA1715"/>
      <c r="AB1715"/>
      <c r="AC1715"/>
      <c r="AD1715"/>
      <c r="AE1715"/>
    </row>
    <row r="1716" spans="1:31">
      <c r="A1716"/>
      <c r="B1716"/>
      <c r="C1716"/>
      <c r="D1716"/>
      <c r="E1716"/>
      <c r="F1716"/>
      <c r="G1716"/>
      <c r="H1716"/>
      <c r="I1716"/>
      <c r="J1716"/>
      <c r="K1716"/>
      <c r="L1716"/>
      <c r="M1716"/>
      <c r="N1716"/>
      <c r="O1716"/>
      <c r="P1716"/>
      <c r="Q1716"/>
      <c r="R1716"/>
      <c r="S1716"/>
      <c r="T1716"/>
      <c r="U1716"/>
      <c r="V1716"/>
      <c r="W1716"/>
      <c r="X1716"/>
      <c r="Y1716"/>
      <c r="Z1716"/>
      <c r="AA1716"/>
      <c r="AB1716"/>
      <c r="AC1716"/>
      <c r="AD1716"/>
      <c r="AE1716"/>
    </row>
    <row r="1717" spans="1:31">
      <c r="A1717"/>
      <c r="B1717"/>
      <c r="C1717"/>
      <c r="D1717"/>
      <c r="E1717"/>
      <c r="F1717"/>
      <c r="G1717"/>
      <c r="H1717"/>
      <c r="I1717"/>
      <c r="J1717"/>
      <c r="K1717"/>
      <c r="L1717"/>
      <c r="M1717"/>
      <c r="N1717"/>
      <c r="O1717"/>
      <c r="P1717"/>
      <c r="Q1717"/>
      <c r="R1717"/>
      <c r="S1717"/>
      <c r="T1717"/>
      <c r="U1717"/>
      <c r="V1717"/>
      <c r="W1717"/>
      <c r="X1717"/>
      <c r="Y1717"/>
      <c r="Z1717"/>
      <c r="AA1717"/>
      <c r="AB1717"/>
      <c r="AC1717"/>
      <c r="AD1717"/>
      <c r="AE1717"/>
    </row>
    <row r="1718" spans="1:31">
      <c r="A1718"/>
      <c r="B1718"/>
      <c r="C1718"/>
      <c r="D1718"/>
      <c r="E1718"/>
      <c r="F1718"/>
      <c r="G1718"/>
      <c r="H1718"/>
      <c r="I1718"/>
      <c r="J1718"/>
      <c r="K1718"/>
      <c r="L1718"/>
      <c r="M1718"/>
      <c r="N1718"/>
      <c r="O1718"/>
      <c r="P1718"/>
      <c r="Q1718"/>
      <c r="R1718"/>
      <c r="S1718"/>
      <c r="T1718"/>
      <c r="U1718"/>
      <c r="V1718"/>
      <c r="W1718"/>
      <c r="X1718"/>
      <c r="Y1718"/>
      <c r="Z1718"/>
      <c r="AA1718"/>
      <c r="AB1718"/>
      <c r="AC1718"/>
      <c r="AD1718"/>
      <c r="AE1718"/>
    </row>
    <row r="1719" spans="1:31">
      <c r="A1719"/>
      <c r="B1719"/>
      <c r="C1719"/>
      <c r="D1719"/>
      <c r="E1719"/>
      <c r="F1719"/>
      <c r="G1719"/>
      <c r="H1719"/>
      <c r="I1719"/>
      <c r="J1719"/>
      <c r="K1719"/>
      <c r="L1719"/>
      <c r="M1719"/>
      <c r="N1719"/>
      <c r="O1719"/>
      <c r="P1719"/>
      <c r="Q1719"/>
      <c r="R1719"/>
      <c r="S1719"/>
      <c r="T1719"/>
      <c r="U1719"/>
      <c r="V1719"/>
      <c r="W1719"/>
      <c r="X1719"/>
      <c r="Y1719"/>
      <c r="Z1719"/>
      <c r="AA1719"/>
      <c r="AB1719"/>
      <c r="AC1719"/>
      <c r="AD1719"/>
      <c r="AE1719"/>
    </row>
    <row r="1720" spans="1:31">
      <c r="A1720"/>
      <c r="B1720"/>
      <c r="C1720"/>
      <c r="D1720"/>
      <c r="E1720"/>
      <c r="F1720"/>
      <c r="G1720"/>
      <c r="H1720"/>
      <c r="I1720"/>
      <c r="J1720"/>
      <c r="K1720"/>
      <c r="L1720"/>
      <c r="M1720"/>
      <c r="N1720"/>
      <c r="O1720"/>
      <c r="P1720"/>
      <c r="Q1720"/>
      <c r="R1720"/>
      <c r="S1720"/>
      <c r="T1720"/>
      <c r="U1720"/>
      <c r="V1720"/>
      <c r="W1720"/>
      <c r="X1720"/>
      <c r="Y1720"/>
      <c r="Z1720"/>
      <c r="AA1720"/>
      <c r="AB1720"/>
      <c r="AC1720"/>
      <c r="AD1720"/>
      <c r="AE1720"/>
    </row>
    <row r="1721" spans="1:31">
      <c r="A1721"/>
      <c r="B1721"/>
      <c r="C1721"/>
      <c r="D1721"/>
      <c r="E1721"/>
      <c r="F1721"/>
      <c r="G1721"/>
      <c r="H1721"/>
      <c r="I1721"/>
      <c r="J1721"/>
      <c r="K1721"/>
      <c r="L1721"/>
      <c r="M1721"/>
      <c r="N1721"/>
      <c r="O1721"/>
      <c r="P1721"/>
      <c r="Q1721"/>
      <c r="R1721"/>
      <c r="S1721"/>
      <c r="T1721"/>
      <c r="U1721"/>
      <c r="V1721"/>
      <c r="W1721"/>
      <c r="X1721"/>
      <c r="Y1721"/>
      <c r="Z1721"/>
      <c r="AA1721"/>
      <c r="AB1721"/>
      <c r="AC1721"/>
      <c r="AD1721"/>
      <c r="AE1721"/>
    </row>
    <row r="1722" spans="1:31">
      <c r="A1722"/>
      <c r="B1722"/>
      <c r="C1722"/>
      <c r="D1722"/>
      <c r="E1722"/>
      <c r="F1722"/>
      <c r="G1722"/>
      <c r="H1722"/>
      <c r="I1722"/>
      <c r="J1722"/>
      <c r="K1722"/>
      <c r="L1722"/>
      <c r="M1722"/>
      <c r="N1722"/>
      <c r="O1722"/>
      <c r="P1722"/>
      <c r="Q1722"/>
      <c r="R1722"/>
      <c r="S1722"/>
      <c r="T1722"/>
      <c r="U1722"/>
      <c r="V1722"/>
      <c r="W1722"/>
      <c r="X1722"/>
      <c r="Y1722"/>
      <c r="Z1722"/>
      <c r="AA1722"/>
      <c r="AB1722"/>
      <c r="AC1722"/>
      <c r="AD1722"/>
      <c r="AE1722"/>
    </row>
    <row r="1723" spans="1:31">
      <c r="A1723"/>
      <c r="B1723"/>
      <c r="C1723"/>
      <c r="D1723"/>
      <c r="E1723"/>
      <c r="F1723"/>
      <c r="G1723"/>
      <c r="H1723"/>
      <c r="I1723"/>
      <c r="J1723"/>
      <c r="K1723"/>
      <c r="L1723"/>
      <c r="M1723"/>
      <c r="N1723"/>
      <c r="O1723"/>
      <c r="P1723"/>
      <c r="Q1723"/>
      <c r="R1723"/>
      <c r="S1723"/>
      <c r="T1723"/>
      <c r="U1723"/>
      <c r="V1723"/>
      <c r="W1723"/>
      <c r="X1723"/>
      <c r="Y1723"/>
      <c r="Z1723"/>
      <c r="AA1723"/>
      <c r="AB1723"/>
      <c r="AC1723"/>
      <c r="AD1723"/>
      <c r="AE1723"/>
    </row>
    <row r="1724" spans="1:31">
      <c r="A1724"/>
      <c r="B1724"/>
      <c r="C1724"/>
      <c r="D1724"/>
      <c r="E1724"/>
      <c r="F1724"/>
      <c r="G1724"/>
      <c r="H1724"/>
      <c r="I1724"/>
      <c r="J1724"/>
      <c r="K1724"/>
      <c r="L1724"/>
      <c r="M1724"/>
      <c r="N1724"/>
      <c r="O1724"/>
      <c r="P1724"/>
      <c r="Q1724"/>
      <c r="R1724"/>
      <c r="S1724"/>
      <c r="T1724"/>
      <c r="U1724"/>
      <c r="V1724"/>
      <c r="W1724"/>
      <c r="X1724"/>
      <c r="Y1724"/>
      <c r="Z1724"/>
      <c r="AA1724"/>
      <c r="AB1724"/>
      <c r="AC1724"/>
      <c r="AD1724"/>
      <c r="AE1724"/>
    </row>
    <row r="1725" spans="1:31">
      <c r="A1725"/>
      <c r="B1725"/>
      <c r="C1725"/>
      <c r="D1725"/>
      <c r="E1725"/>
      <c r="F1725"/>
      <c r="G1725"/>
      <c r="H1725"/>
      <c r="I1725"/>
      <c r="J1725"/>
      <c r="K1725"/>
      <c r="L1725"/>
      <c r="M1725"/>
      <c r="N1725"/>
      <c r="O1725"/>
      <c r="P1725"/>
      <c r="Q1725"/>
      <c r="R1725"/>
      <c r="S1725"/>
      <c r="T1725"/>
      <c r="U1725"/>
      <c r="V1725"/>
      <c r="W1725"/>
      <c r="X1725"/>
      <c r="Y1725"/>
      <c r="Z1725"/>
      <c r="AA1725"/>
      <c r="AB1725"/>
      <c r="AC1725"/>
      <c r="AD1725"/>
      <c r="AE1725"/>
    </row>
    <row r="1726" spans="1:31">
      <c r="A1726"/>
      <c r="B1726"/>
      <c r="C1726"/>
      <c r="D1726"/>
      <c r="E1726"/>
      <c r="F1726"/>
      <c r="G1726"/>
      <c r="H1726"/>
      <c r="I1726"/>
      <c r="J1726"/>
      <c r="K1726"/>
      <c r="L1726"/>
      <c r="M1726"/>
      <c r="N1726"/>
      <c r="O1726"/>
      <c r="P1726"/>
      <c r="Q1726"/>
      <c r="R1726"/>
      <c r="S1726"/>
      <c r="T1726"/>
      <c r="U1726"/>
      <c r="V1726"/>
      <c r="W1726"/>
      <c r="X1726"/>
      <c r="Y1726"/>
      <c r="Z1726"/>
      <c r="AA1726"/>
      <c r="AB1726"/>
      <c r="AC1726"/>
      <c r="AD1726"/>
      <c r="AE1726"/>
    </row>
    <row r="1727" spans="1:31">
      <c r="A1727"/>
      <c r="B1727"/>
      <c r="C1727"/>
      <c r="D1727"/>
      <c r="E1727"/>
      <c r="F1727"/>
      <c r="G1727"/>
      <c r="H1727"/>
      <c r="I1727"/>
      <c r="J1727"/>
      <c r="K1727"/>
      <c r="L1727"/>
      <c r="M1727"/>
      <c r="N1727"/>
      <c r="O1727"/>
      <c r="P1727"/>
      <c r="Q1727"/>
      <c r="R1727"/>
      <c r="S1727"/>
      <c r="T1727"/>
      <c r="U1727"/>
      <c r="V1727"/>
      <c r="W1727"/>
      <c r="X1727"/>
      <c r="Y1727"/>
      <c r="Z1727"/>
      <c r="AA1727"/>
      <c r="AB1727"/>
      <c r="AC1727"/>
      <c r="AD1727"/>
      <c r="AE1727"/>
    </row>
    <row r="1728" spans="1:31">
      <c r="A1728"/>
      <c r="B1728"/>
      <c r="C1728"/>
      <c r="D1728"/>
      <c r="E1728"/>
      <c r="F1728"/>
      <c r="G1728"/>
      <c r="H1728"/>
      <c r="I1728"/>
      <c r="J1728"/>
      <c r="K1728"/>
      <c r="L1728"/>
      <c r="M1728"/>
      <c r="N1728"/>
      <c r="O1728"/>
      <c r="P1728"/>
      <c r="Q1728"/>
      <c r="R1728"/>
      <c r="S1728"/>
      <c r="T1728"/>
      <c r="U1728"/>
      <c r="V1728"/>
      <c r="W1728"/>
      <c r="X1728"/>
      <c r="Y1728"/>
      <c r="Z1728"/>
      <c r="AA1728"/>
      <c r="AB1728"/>
      <c r="AC1728"/>
      <c r="AD1728"/>
      <c r="AE1728"/>
    </row>
    <row r="1729" spans="1:31">
      <c r="A1729"/>
      <c r="B1729"/>
      <c r="C1729"/>
      <c r="D1729"/>
      <c r="E1729"/>
      <c r="F1729"/>
      <c r="G1729"/>
      <c r="H1729"/>
      <c r="I1729"/>
      <c r="J1729"/>
      <c r="K1729"/>
      <c r="L1729"/>
      <c r="M1729"/>
      <c r="N1729"/>
      <c r="O1729"/>
      <c r="P1729"/>
      <c r="Q1729"/>
      <c r="R1729"/>
      <c r="S1729"/>
      <c r="T1729"/>
      <c r="U1729"/>
      <c r="V1729"/>
      <c r="W1729"/>
      <c r="X1729"/>
      <c r="Y1729"/>
      <c r="Z1729"/>
      <c r="AA1729"/>
      <c r="AB1729"/>
      <c r="AC1729"/>
      <c r="AD1729"/>
      <c r="AE1729"/>
    </row>
    <row r="1730" spans="1:31">
      <c r="A1730"/>
      <c r="B1730"/>
      <c r="C1730"/>
      <c r="D1730"/>
      <c r="E1730"/>
      <c r="F1730"/>
      <c r="G1730"/>
      <c r="H1730"/>
      <c r="I1730"/>
      <c r="J1730"/>
      <c r="K1730"/>
      <c r="L1730"/>
      <c r="M1730"/>
      <c r="N1730"/>
      <c r="O1730"/>
      <c r="P1730"/>
      <c r="Q1730"/>
      <c r="R1730"/>
      <c r="S1730"/>
      <c r="T1730"/>
      <c r="U1730"/>
      <c r="V1730"/>
      <c r="W1730"/>
      <c r="X1730"/>
      <c r="Y1730"/>
      <c r="Z1730"/>
      <c r="AA1730"/>
      <c r="AB1730"/>
      <c r="AC1730"/>
      <c r="AD1730"/>
      <c r="AE1730"/>
    </row>
    <row r="1731" spans="1:31">
      <c r="A1731"/>
      <c r="B1731"/>
      <c r="C1731"/>
      <c r="D1731"/>
      <c r="E1731"/>
      <c r="F1731"/>
      <c r="G1731"/>
      <c r="H1731"/>
      <c r="I1731"/>
      <c r="J1731"/>
      <c r="K1731"/>
      <c r="L1731"/>
      <c r="M1731"/>
      <c r="N1731"/>
      <c r="O1731"/>
      <c r="P1731"/>
      <c r="Q1731"/>
      <c r="R1731"/>
      <c r="S1731"/>
      <c r="T1731"/>
      <c r="U1731"/>
      <c r="V1731"/>
      <c r="W1731"/>
      <c r="X1731"/>
      <c r="Y1731"/>
      <c r="Z1731"/>
      <c r="AA1731"/>
      <c r="AB1731"/>
      <c r="AC1731"/>
      <c r="AD1731"/>
      <c r="AE1731"/>
    </row>
    <row r="1732" spans="1:31">
      <c r="A1732"/>
      <c r="B1732"/>
      <c r="C1732"/>
      <c r="D1732"/>
      <c r="E1732"/>
      <c r="F1732"/>
      <c r="G1732"/>
      <c r="H1732"/>
      <c r="I1732"/>
      <c r="J1732"/>
      <c r="K1732"/>
      <c r="L1732"/>
      <c r="M1732"/>
      <c r="N1732"/>
      <c r="O1732"/>
      <c r="P1732"/>
      <c r="Q1732"/>
      <c r="R1732"/>
      <c r="S1732"/>
      <c r="T1732"/>
      <c r="U1732"/>
      <c r="V1732"/>
      <c r="W1732"/>
      <c r="X1732"/>
      <c r="Y1732"/>
      <c r="Z1732"/>
      <c r="AA1732"/>
      <c r="AB1732"/>
      <c r="AC1732"/>
      <c r="AD1732"/>
      <c r="AE1732"/>
    </row>
    <row r="1733" spans="1:31">
      <c r="A1733"/>
      <c r="B1733"/>
      <c r="C1733"/>
      <c r="D1733"/>
      <c r="E1733"/>
      <c r="F1733"/>
      <c r="G1733"/>
      <c r="H1733"/>
      <c r="I1733"/>
      <c r="J1733"/>
      <c r="K1733"/>
      <c r="L1733"/>
      <c r="M1733"/>
      <c r="N1733"/>
      <c r="O1733"/>
      <c r="P1733"/>
      <c r="Q1733"/>
      <c r="R1733"/>
      <c r="S1733"/>
      <c r="T1733"/>
      <c r="U1733"/>
      <c r="V1733"/>
      <c r="W1733"/>
      <c r="X1733"/>
      <c r="Y1733"/>
      <c r="Z1733"/>
      <c r="AA1733"/>
      <c r="AB1733"/>
      <c r="AC1733"/>
      <c r="AD1733"/>
      <c r="AE1733"/>
    </row>
    <row r="1734" spans="1:31">
      <c r="A1734"/>
      <c r="B1734"/>
      <c r="C1734"/>
      <c r="D1734"/>
      <c r="E1734"/>
      <c r="F1734"/>
      <c r="G1734"/>
      <c r="H1734"/>
      <c r="I1734"/>
      <c r="J1734"/>
      <c r="K1734"/>
      <c r="L1734"/>
      <c r="M1734"/>
      <c r="N1734"/>
      <c r="O1734"/>
      <c r="P1734"/>
      <c r="Q1734"/>
      <c r="R1734"/>
      <c r="S1734"/>
      <c r="T1734"/>
      <c r="U1734"/>
      <c r="V1734"/>
      <c r="W1734"/>
      <c r="X1734"/>
      <c r="Y1734"/>
      <c r="Z1734"/>
      <c r="AA1734"/>
      <c r="AB1734"/>
      <c r="AC1734"/>
      <c r="AD1734"/>
      <c r="AE1734"/>
    </row>
    <row r="1735" spans="1:31">
      <c r="A1735"/>
      <c r="B1735"/>
      <c r="C1735"/>
      <c r="D1735"/>
      <c r="E1735"/>
      <c r="F1735"/>
      <c r="G1735"/>
      <c r="H1735"/>
      <c r="I1735"/>
      <c r="J1735"/>
      <c r="K1735"/>
      <c r="L1735"/>
      <c r="M1735"/>
      <c r="N1735"/>
      <c r="O1735"/>
      <c r="P1735"/>
      <c r="Q1735"/>
      <c r="R1735"/>
      <c r="S1735"/>
      <c r="T1735"/>
      <c r="U1735"/>
      <c r="V1735"/>
      <c r="W1735"/>
      <c r="X1735"/>
      <c r="Y1735"/>
      <c r="Z1735"/>
      <c r="AA1735"/>
      <c r="AB1735"/>
      <c r="AC1735"/>
      <c r="AD1735"/>
      <c r="AE1735"/>
    </row>
    <row r="1736" spans="1:31">
      <c r="A1736"/>
      <c r="B1736"/>
      <c r="C1736"/>
      <c r="D1736"/>
      <c r="E1736"/>
      <c r="F1736"/>
      <c r="G1736"/>
      <c r="H1736"/>
      <c r="I1736"/>
      <c r="J1736"/>
      <c r="K1736"/>
      <c r="L1736"/>
      <c r="M1736"/>
      <c r="N1736"/>
      <c r="O1736"/>
      <c r="P1736"/>
      <c r="Q1736"/>
      <c r="R1736"/>
      <c r="S1736"/>
      <c r="T1736"/>
      <c r="U1736"/>
      <c r="V1736"/>
      <c r="W1736"/>
      <c r="X1736"/>
      <c r="Y1736"/>
      <c r="Z1736"/>
      <c r="AA1736"/>
      <c r="AB1736"/>
      <c r="AC1736"/>
      <c r="AD1736"/>
      <c r="AE1736"/>
    </row>
    <row r="1737" spans="1:31">
      <c r="A1737"/>
      <c r="B1737"/>
      <c r="C1737"/>
      <c r="D1737"/>
      <c r="E1737"/>
      <c r="F1737"/>
      <c r="G1737"/>
      <c r="H1737"/>
      <c r="I1737"/>
      <c r="J1737"/>
      <c r="K1737"/>
      <c r="L1737"/>
      <c r="M1737"/>
      <c r="N1737"/>
      <c r="O1737"/>
      <c r="P1737"/>
      <c r="Q1737"/>
      <c r="R1737"/>
      <c r="S1737"/>
      <c r="T1737"/>
      <c r="U1737"/>
      <c r="V1737"/>
      <c r="W1737"/>
      <c r="X1737"/>
      <c r="Y1737"/>
      <c r="Z1737"/>
      <c r="AA1737"/>
      <c r="AB1737"/>
      <c r="AC1737"/>
      <c r="AD1737"/>
      <c r="AE1737"/>
    </row>
    <row r="1738" spans="1:31">
      <c r="A1738"/>
      <c r="B1738"/>
      <c r="C1738"/>
      <c r="D1738"/>
      <c r="E1738"/>
      <c r="F1738"/>
      <c r="G1738"/>
      <c r="H1738"/>
      <c r="I1738"/>
      <c r="J1738"/>
      <c r="K1738"/>
      <c r="L1738"/>
      <c r="M1738"/>
      <c r="N1738"/>
      <c r="O1738"/>
      <c r="P1738"/>
      <c r="Q1738"/>
      <c r="R1738"/>
      <c r="S1738"/>
      <c r="T1738"/>
      <c r="U1738"/>
      <c r="V1738"/>
      <c r="W1738"/>
      <c r="X1738"/>
      <c r="Y1738"/>
      <c r="Z1738"/>
      <c r="AA1738"/>
      <c r="AB1738"/>
      <c r="AC1738"/>
      <c r="AD1738"/>
      <c r="AE1738"/>
    </row>
    <row r="1739" spans="1:31">
      <c r="A1739"/>
      <c r="B1739"/>
      <c r="C1739"/>
      <c r="D1739"/>
      <c r="E1739"/>
      <c r="F1739"/>
      <c r="G1739"/>
      <c r="H1739"/>
      <c r="I1739"/>
      <c r="J1739"/>
      <c r="K1739"/>
      <c r="L1739"/>
      <c r="M1739"/>
      <c r="N1739"/>
      <c r="O1739"/>
      <c r="P1739"/>
      <c r="Q1739"/>
      <c r="R1739"/>
      <c r="S1739"/>
      <c r="T1739"/>
      <c r="U1739"/>
      <c r="V1739"/>
      <c r="W1739"/>
      <c r="X1739"/>
      <c r="Y1739"/>
      <c r="Z1739"/>
      <c r="AA1739"/>
      <c r="AB1739"/>
      <c r="AC1739"/>
      <c r="AD1739"/>
      <c r="AE1739"/>
    </row>
    <row r="1740" spans="1:31">
      <c r="A1740"/>
      <c r="B1740"/>
      <c r="C1740"/>
      <c r="D1740"/>
      <c r="E1740"/>
      <c r="F1740"/>
      <c r="G1740"/>
      <c r="H1740"/>
      <c r="I1740"/>
      <c r="J1740"/>
      <c r="K1740"/>
      <c r="L1740"/>
      <c r="M1740"/>
      <c r="N1740"/>
      <c r="O1740"/>
      <c r="P1740"/>
      <c r="Q1740"/>
      <c r="R1740"/>
      <c r="S1740"/>
      <c r="T1740"/>
      <c r="U1740"/>
      <c r="V1740"/>
      <c r="W1740"/>
      <c r="X1740"/>
      <c r="Y1740"/>
      <c r="Z1740"/>
      <c r="AA1740"/>
      <c r="AB1740"/>
      <c r="AC1740"/>
      <c r="AD1740"/>
      <c r="AE1740"/>
    </row>
    <row r="1741" spans="1:31">
      <c r="A1741"/>
      <c r="B1741"/>
      <c r="C1741"/>
      <c r="D1741"/>
      <c r="E1741"/>
      <c r="F1741"/>
      <c r="G1741"/>
      <c r="H1741"/>
      <c r="I1741"/>
      <c r="J1741"/>
      <c r="K1741"/>
      <c r="L1741"/>
      <c r="M1741"/>
      <c r="N1741"/>
      <c r="O1741"/>
      <c r="P1741"/>
      <c r="Q1741"/>
      <c r="R1741"/>
      <c r="S1741"/>
      <c r="T1741"/>
      <c r="U1741"/>
      <c r="V1741"/>
      <c r="W1741"/>
      <c r="X1741"/>
      <c r="Y1741"/>
      <c r="Z1741"/>
      <c r="AA1741"/>
      <c r="AB1741"/>
      <c r="AC1741"/>
      <c r="AD1741"/>
      <c r="AE1741"/>
    </row>
    <row r="1742" spans="1:31">
      <c r="A1742"/>
      <c r="B1742"/>
      <c r="C1742"/>
      <c r="D1742"/>
      <c r="E1742"/>
      <c r="F1742"/>
      <c r="G1742"/>
      <c r="H1742"/>
      <c r="I1742"/>
      <c r="J1742"/>
      <c r="K1742"/>
      <c r="L1742"/>
      <c r="M1742"/>
      <c r="N1742"/>
      <c r="O1742"/>
      <c r="P1742"/>
      <c r="Q1742"/>
      <c r="R1742"/>
      <c r="S1742"/>
      <c r="T1742"/>
      <c r="U1742"/>
      <c r="V1742"/>
      <c r="W1742"/>
      <c r="X1742"/>
      <c r="Y1742"/>
      <c r="Z1742"/>
      <c r="AA1742"/>
      <c r="AB1742"/>
      <c r="AC1742"/>
      <c r="AD1742"/>
      <c r="AE1742"/>
    </row>
    <row r="1743" spans="1:31">
      <c r="A1743"/>
      <c r="B1743"/>
      <c r="C1743"/>
      <c r="D1743"/>
      <c r="E1743"/>
      <c r="F1743"/>
      <c r="G1743"/>
      <c r="H1743"/>
      <c r="I1743"/>
      <c r="J1743"/>
      <c r="K1743"/>
      <c r="L1743"/>
      <c r="M1743"/>
      <c r="N1743"/>
      <c r="O1743"/>
      <c r="P1743"/>
      <c r="Q1743"/>
      <c r="R1743"/>
      <c r="S1743"/>
      <c r="T1743"/>
      <c r="U1743"/>
      <c r="V1743"/>
      <c r="W1743"/>
      <c r="X1743"/>
      <c r="Y1743"/>
      <c r="Z1743"/>
      <c r="AA1743"/>
      <c r="AB1743"/>
      <c r="AC1743"/>
      <c r="AD1743"/>
      <c r="AE1743"/>
    </row>
    <row r="1744" spans="1:31">
      <c r="A1744"/>
      <c r="B1744"/>
      <c r="C1744"/>
      <c r="D1744"/>
      <c r="E1744"/>
      <c r="F1744"/>
      <c r="G1744"/>
      <c r="H1744"/>
      <c r="I1744"/>
      <c r="J1744"/>
      <c r="K1744"/>
      <c r="L1744"/>
      <c r="M1744"/>
      <c r="N1744"/>
      <c r="O1744"/>
      <c r="P1744"/>
      <c r="Q1744"/>
      <c r="R1744"/>
      <c r="S1744"/>
      <c r="T1744"/>
      <c r="U1744"/>
      <c r="V1744"/>
      <c r="W1744"/>
      <c r="X1744"/>
      <c r="Y1744"/>
      <c r="Z1744"/>
      <c r="AA1744"/>
      <c r="AB1744"/>
      <c r="AC1744"/>
      <c r="AD1744"/>
      <c r="AE1744"/>
    </row>
    <row r="1745" spans="1:31">
      <c r="A1745"/>
      <c r="B1745"/>
      <c r="C1745"/>
      <c r="D1745"/>
      <c r="E1745"/>
      <c r="F1745"/>
      <c r="G1745"/>
      <c r="H1745"/>
      <c r="I1745"/>
      <c r="J1745"/>
      <c r="K1745"/>
      <c r="L1745"/>
      <c r="M1745"/>
      <c r="N1745"/>
      <c r="O1745"/>
      <c r="P1745"/>
      <c r="Q1745"/>
      <c r="R1745"/>
      <c r="S1745"/>
      <c r="T1745"/>
      <c r="U1745"/>
      <c r="V1745"/>
      <c r="W1745"/>
      <c r="X1745"/>
      <c r="Y1745"/>
      <c r="Z1745"/>
      <c r="AA1745"/>
      <c r="AB1745"/>
      <c r="AC1745"/>
      <c r="AD1745"/>
      <c r="AE1745"/>
    </row>
    <row r="1746" spans="1:31">
      <c r="A1746"/>
      <c r="B1746"/>
      <c r="C1746"/>
      <c r="D1746"/>
      <c r="E1746"/>
      <c r="F1746"/>
      <c r="G1746"/>
      <c r="H1746"/>
      <c r="I1746"/>
      <c r="J1746"/>
      <c r="K1746"/>
      <c r="L1746"/>
      <c r="M1746"/>
      <c r="N1746"/>
      <c r="O1746"/>
      <c r="P1746"/>
      <c r="Q1746"/>
      <c r="R1746"/>
      <c r="S1746"/>
      <c r="T1746"/>
      <c r="U1746"/>
      <c r="V1746"/>
      <c r="W1746"/>
      <c r="X1746"/>
      <c r="Y1746"/>
      <c r="Z1746"/>
      <c r="AA1746"/>
      <c r="AB1746"/>
      <c r="AC1746"/>
      <c r="AD1746"/>
      <c r="AE1746"/>
    </row>
    <row r="1747" spans="1:31">
      <c r="A1747"/>
      <c r="B1747"/>
      <c r="C1747"/>
      <c r="D1747"/>
      <c r="E1747"/>
      <c r="F1747"/>
      <c r="G1747"/>
      <c r="H1747"/>
      <c r="I1747"/>
      <c r="J1747"/>
      <c r="K1747"/>
      <c r="L1747"/>
      <c r="M1747"/>
      <c r="N1747"/>
      <c r="O1747"/>
      <c r="P1747"/>
      <c r="Q1747"/>
      <c r="R1747"/>
      <c r="S1747"/>
      <c r="T1747"/>
      <c r="U1747"/>
      <c r="V1747"/>
      <c r="W1747"/>
      <c r="X1747"/>
      <c r="Y1747"/>
      <c r="Z1747"/>
      <c r="AA1747"/>
      <c r="AB1747"/>
      <c r="AC1747"/>
      <c r="AD1747"/>
      <c r="AE1747"/>
    </row>
    <row r="1748" spans="1:31">
      <c r="A1748"/>
      <c r="B1748"/>
      <c r="C1748"/>
      <c r="D1748"/>
      <c r="E1748"/>
      <c r="F1748"/>
      <c r="G1748"/>
      <c r="H1748"/>
      <c r="I1748"/>
      <c r="J1748"/>
      <c r="K1748"/>
      <c r="L1748"/>
      <c r="M1748"/>
      <c r="N1748"/>
      <c r="O1748"/>
      <c r="P1748"/>
      <c r="Q1748"/>
      <c r="R1748"/>
      <c r="S1748"/>
      <c r="T1748"/>
      <c r="U1748"/>
      <c r="V1748"/>
      <c r="W1748"/>
      <c r="X1748"/>
      <c r="Y1748"/>
      <c r="Z1748"/>
      <c r="AA1748"/>
      <c r="AB1748"/>
      <c r="AC1748"/>
      <c r="AD1748"/>
      <c r="AE1748"/>
    </row>
    <row r="1749" spans="1:31">
      <c r="A1749"/>
      <c r="B1749"/>
      <c r="C1749"/>
      <c r="D1749"/>
      <c r="E1749"/>
      <c r="F1749"/>
      <c r="G1749"/>
      <c r="H1749"/>
      <c r="I1749"/>
      <c r="J1749"/>
      <c r="K1749"/>
      <c r="L1749"/>
      <c r="M1749"/>
      <c r="N1749"/>
      <c r="O1749"/>
      <c r="P1749"/>
      <c r="Q1749"/>
      <c r="R1749"/>
      <c r="S1749"/>
      <c r="T1749"/>
      <c r="U1749"/>
      <c r="V1749"/>
      <c r="W1749"/>
      <c r="X1749"/>
      <c r="Y1749"/>
      <c r="Z1749"/>
      <c r="AA1749"/>
      <c r="AB1749"/>
      <c r="AC1749"/>
      <c r="AD1749"/>
      <c r="AE1749"/>
    </row>
    <row r="1750" spans="1:31">
      <c r="A1750"/>
      <c r="B1750"/>
      <c r="C1750"/>
      <c r="D1750"/>
      <c r="E1750"/>
      <c r="F1750"/>
      <c r="G1750"/>
      <c r="H1750"/>
      <c r="I1750"/>
      <c r="J1750"/>
      <c r="K1750"/>
      <c r="L1750"/>
      <c r="M1750"/>
      <c r="N1750"/>
      <c r="O1750"/>
      <c r="P1750"/>
      <c r="Q1750"/>
      <c r="R1750"/>
      <c r="S1750"/>
      <c r="T1750"/>
      <c r="U1750"/>
      <c r="V1750"/>
      <c r="W1750"/>
      <c r="X1750"/>
      <c r="Y1750"/>
      <c r="Z1750"/>
      <c r="AA1750"/>
      <c r="AB1750"/>
      <c r="AC1750"/>
      <c r="AD1750"/>
      <c r="AE1750"/>
    </row>
    <row r="1751" spans="1:31">
      <c r="A1751"/>
      <c r="B1751"/>
      <c r="C1751"/>
      <c r="D1751"/>
      <c r="E1751"/>
      <c r="F1751"/>
      <c r="G1751"/>
      <c r="H1751"/>
      <c r="I1751"/>
      <c r="J1751"/>
      <c r="K1751"/>
      <c r="L1751"/>
      <c r="M1751"/>
      <c r="N1751"/>
      <c r="O1751"/>
      <c r="P1751"/>
      <c r="Q1751"/>
      <c r="R1751"/>
      <c r="S1751"/>
      <c r="T1751"/>
      <c r="U1751"/>
      <c r="V1751"/>
      <c r="W1751"/>
      <c r="X1751"/>
      <c r="Y1751"/>
      <c r="Z1751"/>
      <c r="AA1751"/>
      <c r="AB1751"/>
      <c r="AC1751"/>
      <c r="AD1751"/>
      <c r="AE1751"/>
    </row>
    <row r="1752" spans="1:31">
      <c r="A1752"/>
      <c r="B1752"/>
      <c r="C1752"/>
      <c r="D1752"/>
      <c r="E1752"/>
      <c r="F1752"/>
      <c r="G1752"/>
      <c r="H1752"/>
      <c r="I1752"/>
      <c r="J1752"/>
      <c r="K1752"/>
      <c r="L1752"/>
      <c r="M1752"/>
      <c r="N1752"/>
      <c r="O1752"/>
      <c r="P1752"/>
      <c r="Q1752"/>
      <c r="R1752"/>
      <c r="S1752"/>
      <c r="T1752"/>
      <c r="U1752"/>
      <c r="V1752"/>
      <c r="W1752"/>
      <c r="X1752"/>
      <c r="Y1752"/>
      <c r="Z1752"/>
      <c r="AA1752"/>
      <c r="AB1752"/>
      <c r="AC1752"/>
      <c r="AD1752"/>
      <c r="AE1752"/>
    </row>
    <row r="1753" spans="1:31">
      <c r="A1753"/>
      <c r="B1753"/>
      <c r="C1753"/>
      <c r="D1753"/>
      <c r="E1753"/>
      <c r="F1753"/>
      <c r="G1753"/>
      <c r="H1753"/>
      <c r="I1753"/>
      <c r="J1753"/>
      <c r="K1753"/>
      <c r="L1753"/>
      <c r="M1753"/>
      <c r="N1753"/>
      <c r="O1753"/>
      <c r="P1753"/>
      <c r="Q1753"/>
      <c r="R1753"/>
      <c r="S1753"/>
      <c r="T1753"/>
      <c r="U1753"/>
      <c r="V1753"/>
      <c r="W1753"/>
      <c r="X1753"/>
      <c r="Y1753"/>
      <c r="Z1753"/>
      <c r="AA1753"/>
      <c r="AB1753"/>
      <c r="AC1753"/>
      <c r="AD1753"/>
      <c r="AE1753"/>
    </row>
    <row r="1754" spans="1:31">
      <c r="A1754"/>
      <c r="B1754"/>
      <c r="C1754"/>
      <c r="D1754"/>
      <c r="E1754"/>
      <c r="F1754"/>
      <c r="G1754"/>
      <c r="H1754"/>
      <c r="I1754"/>
      <c r="J1754"/>
      <c r="K1754"/>
      <c r="L1754"/>
      <c r="M1754"/>
      <c r="N1754"/>
      <c r="O1754"/>
      <c r="P1754"/>
      <c r="Q1754"/>
      <c r="R1754"/>
      <c r="S1754"/>
      <c r="T1754"/>
      <c r="U1754"/>
      <c r="V1754"/>
      <c r="W1754"/>
      <c r="X1754"/>
      <c r="Y1754"/>
      <c r="Z1754"/>
      <c r="AA1754"/>
      <c r="AB1754"/>
      <c r="AC1754"/>
      <c r="AD1754"/>
      <c r="AE1754"/>
    </row>
    <row r="1755" spans="1:31">
      <c r="A1755"/>
      <c r="B1755"/>
      <c r="C1755"/>
      <c r="D1755"/>
      <c r="E1755"/>
      <c r="F1755"/>
      <c r="G1755"/>
      <c r="H1755"/>
      <c r="I1755"/>
      <c r="J1755"/>
      <c r="K1755"/>
      <c r="L1755"/>
      <c r="M1755"/>
      <c r="N1755"/>
      <c r="O1755"/>
      <c r="P1755"/>
      <c r="Q1755"/>
      <c r="R1755"/>
      <c r="S1755"/>
      <c r="T1755"/>
      <c r="U1755"/>
      <c r="V1755"/>
      <c r="W1755"/>
      <c r="X1755"/>
      <c r="Y1755"/>
      <c r="Z1755"/>
      <c r="AA1755"/>
      <c r="AB1755"/>
      <c r="AC1755"/>
      <c r="AD1755"/>
      <c r="AE1755"/>
    </row>
    <row r="1756" spans="1:31">
      <c r="A1756"/>
      <c r="B1756"/>
      <c r="C1756"/>
      <c r="D1756"/>
      <c r="E1756"/>
      <c r="F1756"/>
      <c r="G1756"/>
      <c r="H1756"/>
      <c r="I1756"/>
      <c r="J1756"/>
      <c r="K1756"/>
      <c r="L1756"/>
      <c r="M1756"/>
      <c r="N1756"/>
      <c r="O1756"/>
      <c r="P1756"/>
      <c r="Q1756"/>
      <c r="R1756"/>
      <c r="S1756"/>
      <c r="T1756"/>
      <c r="U1756"/>
      <c r="V1756"/>
      <c r="W1756"/>
      <c r="X1756"/>
      <c r="Y1756"/>
      <c r="Z1756"/>
      <c r="AA1756"/>
      <c r="AB1756"/>
      <c r="AC1756"/>
      <c r="AD1756"/>
      <c r="AE1756"/>
    </row>
    <row r="1757" spans="1:31">
      <c r="A1757"/>
      <c r="B1757"/>
      <c r="C1757"/>
      <c r="D1757"/>
      <c r="E1757"/>
      <c r="F1757"/>
      <c r="G1757"/>
      <c r="H1757"/>
      <c r="I1757"/>
      <c r="J1757"/>
      <c r="K1757"/>
      <c r="L1757"/>
      <c r="M1757"/>
      <c r="N1757"/>
      <c r="O1757"/>
      <c r="P1757"/>
      <c r="Q1757"/>
      <c r="R1757"/>
      <c r="S1757"/>
      <c r="T1757"/>
      <c r="U1757"/>
      <c r="V1757"/>
      <c r="W1757"/>
      <c r="X1757"/>
      <c r="Y1757"/>
      <c r="Z1757"/>
      <c r="AA1757"/>
      <c r="AB1757"/>
      <c r="AC1757"/>
      <c r="AD1757"/>
      <c r="AE1757"/>
    </row>
    <row r="1758" spans="1:31">
      <c r="A1758"/>
      <c r="B1758"/>
      <c r="C1758"/>
      <c r="D1758"/>
      <c r="E1758"/>
      <c r="F1758"/>
      <c r="G1758"/>
      <c r="H1758"/>
      <c r="I1758"/>
      <c r="J1758"/>
      <c r="K1758"/>
      <c r="L1758"/>
      <c r="M1758"/>
      <c r="N1758"/>
      <c r="O1758"/>
      <c r="P1758"/>
      <c r="Q1758"/>
      <c r="R1758"/>
      <c r="S1758"/>
      <c r="T1758"/>
      <c r="U1758"/>
      <c r="V1758"/>
      <c r="W1758"/>
      <c r="X1758"/>
      <c r="Y1758"/>
      <c r="Z1758"/>
      <c r="AA1758"/>
      <c r="AB1758"/>
      <c r="AC1758"/>
      <c r="AD1758"/>
      <c r="AE1758"/>
    </row>
    <row r="1759" spans="1:31">
      <c r="A1759"/>
      <c r="B1759"/>
      <c r="C1759"/>
      <c r="D1759"/>
      <c r="E1759"/>
      <c r="F1759"/>
      <c r="G1759"/>
      <c r="H1759"/>
      <c r="I1759"/>
      <c r="J1759"/>
      <c r="K1759"/>
      <c r="L1759"/>
      <c r="M1759"/>
      <c r="N1759"/>
      <c r="O1759"/>
      <c r="P1759"/>
      <c r="Q1759"/>
      <c r="R1759"/>
      <c r="S1759"/>
      <c r="T1759"/>
      <c r="U1759"/>
      <c r="V1759"/>
      <c r="W1759"/>
      <c r="X1759"/>
      <c r="Y1759"/>
      <c r="Z1759"/>
      <c r="AA1759"/>
      <c r="AB1759"/>
      <c r="AC1759"/>
      <c r="AD1759"/>
      <c r="AE1759"/>
    </row>
    <row r="1760" spans="1:31">
      <c r="A1760"/>
      <c r="B1760"/>
      <c r="C1760"/>
      <c r="D1760"/>
      <c r="E1760"/>
      <c r="F1760"/>
      <c r="G1760"/>
      <c r="H1760"/>
      <c r="I1760"/>
      <c r="J1760"/>
      <c r="K1760"/>
      <c r="L1760"/>
      <c r="M1760"/>
      <c r="N1760"/>
      <c r="O1760"/>
      <c r="P1760"/>
      <c r="Q1760"/>
      <c r="R1760"/>
      <c r="S1760"/>
      <c r="T1760"/>
      <c r="U1760"/>
      <c r="V1760"/>
      <c r="W1760"/>
      <c r="X1760"/>
      <c r="Y1760"/>
      <c r="Z1760"/>
      <c r="AA1760"/>
      <c r="AB1760"/>
      <c r="AC1760"/>
      <c r="AD1760"/>
      <c r="AE1760"/>
    </row>
    <row r="1761" spans="1:31">
      <c r="A1761"/>
      <c r="B1761"/>
      <c r="C1761"/>
      <c r="D1761"/>
      <c r="E1761"/>
      <c r="F1761"/>
      <c r="G1761"/>
      <c r="H1761"/>
      <c r="I1761"/>
      <c r="J1761"/>
      <c r="K1761"/>
      <c r="L1761"/>
      <c r="M1761"/>
      <c r="N1761"/>
      <c r="O1761"/>
      <c r="P1761"/>
      <c r="Q1761"/>
      <c r="R1761"/>
      <c r="S1761"/>
      <c r="T1761"/>
      <c r="U1761"/>
      <c r="V1761"/>
      <c r="W1761"/>
      <c r="X1761"/>
      <c r="Y1761"/>
      <c r="Z1761"/>
      <c r="AA1761"/>
      <c r="AB1761"/>
      <c r="AC1761"/>
      <c r="AD1761"/>
      <c r="AE1761"/>
    </row>
    <row r="1762" spans="1:31">
      <c r="A1762"/>
      <c r="B1762"/>
      <c r="C1762"/>
      <c r="D1762"/>
      <c r="E1762"/>
      <c r="F1762"/>
      <c r="G1762"/>
      <c r="H1762"/>
      <c r="I1762"/>
      <c r="J1762"/>
      <c r="K1762"/>
      <c r="L1762"/>
      <c r="M1762"/>
      <c r="N1762"/>
      <c r="O1762"/>
      <c r="P1762"/>
      <c r="Q1762"/>
      <c r="R1762"/>
      <c r="S1762"/>
      <c r="T1762"/>
      <c r="U1762"/>
      <c r="V1762"/>
      <c r="W1762"/>
      <c r="X1762"/>
      <c r="Y1762"/>
      <c r="Z1762"/>
      <c r="AA1762"/>
      <c r="AB1762"/>
      <c r="AC1762"/>
      <c r="AD1762"/>
      <c r="AE1762"/>
    </row>
    <row r="1763" spans="1:31">
      <c r="A1763"/>
      <c r="B1763"/>
      <c r="C1763"/>
      <c r="D1763"/>
      <c r="E1763"/>
      <c r="F1763"/>
      <c r="G1763"/>
      <c r="H1763"/>
      <c r="I1763"/>
      <c r="J1763"/>
      <c r="K1763"/>
      <c r="L1763"/>
      <c r="M1763"/>
      <c r="N1763"/>
      <c r="O1763"/>
      <c r="P1763"/>
      <c r="Q1763"/>
      <c r="R1763"/>
      <c r="S1763"/>
      <c r="T1763"/>
      <c r="U1763"/>
      <c r="V1763"/>
      <c r="W1763"/>
      <c r="X1763"/>
      <c r="Y1763"/>
      <c r="Z1763"/>
      <c r="AA1763"/>
      <c r="AB1763"/>
      <c r="AC1763"/>
      <c r="AD1763"/>
      <c r="AE1763"/>
    </row>
    <row r="1764" spans="1:31">
      <c r="A1764"/>
      <c r="B1764"/>
      <c r="C1764"/>
      <c r="D1764"/>
      <c r="E1764"/>
      <c r="F1764"/>
      <c r="G1764"/>
      <c r="H1764"/>
      <c r="I1764"/>
      <c r="J1764"/>
      <c r="K1764"/>
      <c r="L1764"/>
      <c r="M1764"/>
      <c r="N1764"/>
      <c r="O1764"/>
      <c r="P1764"/>
      <c r="Q1764"/>
      <c r="R1764"/>
      <c r="S1764"/>
      <c r="T1764"/>
      <c r="U1764"/>
      <c r="V1764"/>
      <c r="W1764"/>
      <c r="X1764"/>
      <c r="Y1764"/>
      <c r="Z1764"/>
      <c r="AA1764"/>
      <c r="AB1764"/>
      <c r="AC1764"/>
      <c r="AD1764"/>
      <c r="AE1764"/>
    </row>
    <row r="1765" spans="1:31">
      <c r="A1765"/>
      <c r="B1765"/>
      <c r="C1765"/>
      <c r="D1765"/>
      <c r="E1765"/>
      <c r="F1765"/>
      <c r="G1765"/>
      <c r="H1765"/>
      <c r="I1765"/>
      <c r="J1765"/>
      <c r="K1765"/>
      <c r="L1765"/>
      <c r="M1765"/>
      <c r="N1765"/>
      <c r="O1765"/>
      <c r="P1765"/>
      <c r="Q1765"/>
      <c r="R1765"/>
      <c r="S1765"/>
      <c r="T1765"/>
      <c r="U1765"/>
      <c r="V1765"/>
      <c r="W1765"/>
      <c r="X1765"/>
      <c r="Y1765"/>
      <c r="Z1765"/>
      <c r="AA1765"/>
      <c r="AB1765"/>
      <c r="AC1765"/>
      <c r="AD1765"/>
      <c r="AE1765"/>
    </row>
    <row r="1766" spans="1:31">
      <c r="A1766"/>
      <c r="B1766"/>
      <c r="C1766"/>
      <c r="D1766"/>
      <c r="E1766"/>
      <c r="F1766"/>
      <c r="G1766"/>
      <c r="H1766"/>
      <c r="I1766"/>
      <c r="J1766"/>
      <c r="K1766"/>
      <c r="L1766"/>
      <c r="M1766"/>
      <c r="N1766"/>
      <c r="O1766"/>
      <c r="P1766"/>
      <c r="Q1766"/>
      <c r="R1766"/>
      <c r="S1766"/>
      <c r="T1766"/>
      <c r="U1766"/>
      <c r="V1766"/>
      <c r="W1766"/>
      <c r="X1766"/>
      <c r="Y1766"/>
      <c r="Z1766"/>
      <c r="AA1766"/>
      <c r="AB1766"/>
      <c r="AC1766"/>
      <c r="AD1766"/>
      <c r="AE1766"/>
    </row>
    <row r="1767" spans="1:31">
      <c r="A1767"/>
      <c r="B1767"/>
      <c r="C1767"/>
      <c r="D1767"/>
      <c r="E1767"/>
      <c r="F1767"/>
      <c r="G1767"/>
      <c r="H1767"/>
      <c r="I1767"/>
      <c r="J1767"/>
      <c r="K1767"/>
      <c r="L1767"/>
      <c r="M1767"/>
      <c r="N1767"/>
      <c r="O1767"/>
      <c r="P1767"/>
      <c r="Q1767"/>
      <c r="R1767"/>
      <c r="S1767"/>
      <c r="T1767"/>
      <c r="U1767"/>
      <c r="V1767"/>
      <c r="W1767"/>
      <c r="X1767"/>
      <c r="Y1767"/>
      <c r="Z1767"/>
      <c r="AA1767"/>
      <c r="AB1767"/>
      <c r="AC1767"/>
      <c r="AD1767"/>
      <c r="AE1767"/>
    </row>
    <row r="1768" spans="1:31">
      <c r="A1768"/>
      <c r="B1768"/>
      <c r="C1768"/>
      <c r="D1768"/>
      <c r="E1768"/>
      <c r="F1768"/>
      <c r="G1768"/>
      <c r="H1768"/>
      <c r="I1768"/>
      <c r="J1768"/>
      <c r="K1768"/>
      <c r="L1768"/>
      <c r="M1768"/>
      <c r="N1768"/>
      <c r="O1768"/>
      <c r="P1768"/>
      <c r="Q1768"/>
      <c r="R1768"/>
      <c r="S1768"/>
      <c r="T1768"/>
      <c r="U1768"/>
      <c r="V1768"/>
      <c r="W1768"/>
      <c r="X1768"/>
      <c r="Y1768"/>
      <c r="Z1768"/>
      <c r="AA1768"/>
      <c r="AB1768"/>
      <c r="AC1768"/>
      <c r="AD1768"/>
      <c r="AE1768"/>
    </row>
    <row r="1769" spans="1:31">
      <c r="A1769"/>
      <c r="B1769"/>
      <c r="C1769"/>
      <c r="D1769"/>
      <c r="E1769"/>
      <c r="F1769"/>
      <c r="G1769"/>
      <c r="H1769"/>
      <c r="I1769"/>
      <c r="J1769"/>
      <c r="K1769"/>
      <c r="L1769"/>
      <c r="M1769"/>
      <c r="N1769"/>
      <c r="O1769"/>
      <c r="P1769"/>
      <c r="Q1769"/>
      <c r="R1769"/>
      <c r="S1769"/>
      <c r="T1769"/>
      <c r="U1769"/>
      <c r="V1769"/>
      <c r="W1769"/>
      <c r="X1769"/>
      <c r="Y1769"/>
      <c r="Z1769"/>
      <c r="AA1769"/>
      <c r="AB1769"/>
      <c r="AC1769"/>
      <c r="AD1769"/>
      <c r="AE1769"/>
    </row>
    <row r="1770" spans="1:31">
      <c r="A1770"/>
      <c r="B1770"/>
      <c r="C1770"/>
      <c r="D1770"/>
      <c r="E1770"/>
      <c r="F1770"/>
      <c r="G1770"/>
      <c r="H1770"/>
      <c r="I1770"/>
      <c r="J1770"/>
      <c r="K1770"/>
      <c r="L1770"/>
      <c r="M1770"/>
      <c r="N1770"/>
      <c r="O1770"/>
      <c r="P1770"/>
      <c r="Q1770"/>
      <c r="R1770"/>
      <c r="S1770"/>
      <c r="T1770"/>
      <c r="U1770"/>
      <c r="V1770"/>
      <c r="W1770"/>
      <c r="X1770"/>
      <c r="Y1770"/>
      <c r="Z1770"/>
      <c r="AA1770"/>
      <c r="AB1770"/>
      <c r="AC1770"/>
      <c r="AD1770"/>
      <c r="AE1770"/>
    </row>
    <row r="1771" spans="1:31">
      <c r="A1771"/>
      <c r="B1771"/>
      <c r="C1771"/>
      <c r="D1771"/>
      <c r="E1771"/>
      <c r="F1771"/>
      <c r="G1771"/>
      <c r="H1771"/>
      <c r="I1771"/>
      <c r="J1771"/>
      <c r="K1771"/>
      <c r="L1771"/>
      <c r="M1771"/>
      <c r="N1771"/>
      <c r="O1771"/>
      <c r="P1771"/>
      <c r="Q1771"/>
      <c r="R1771"/>
      <c r="S1771"/>
      <c r="T1771"/>
      <c r="U1771"/>
      <c r="V1771"/>
      <c r="W1771"/>
      <c r="X1771"/>
      <c r="Y1771"/>
      <c r="Z1771"/>
      <c r="AA1771"/>
      <c r="AB1771"/>
      <c r="AC1771"/>
      <c r="AD1771"/>
      <c r="AE1771"/>
    </row>
    <row r="1772" spans="1:31">
      <c r="A1772"/>
      <c r="B1772"/>
      <c r="C1772"/>
      <c r="D1772"/>
      <c r="E1772"/>
      <c r="F1772"/>
      <c r="G1772"/>
      <c r="H1772"/>
      <c r="I1772"/>
      <c r="J1772"/>
      <c r="K1772"/>
      <c r="L1772"/>
      <c r="M1772"/>
      <c r="N1772"/>
      <c r="O1772"/>
      <c r="P1772"/>
      <c r="Q1772"/>
      <c r="R1772"/>
      <c r="S1772"/>
      <c r="T1772"/>
      <c r="U1772"/>
      <c r="V1772"/>
      <c r="W1772"/>
      <c r="X1772"/>
      <c r="Y1772"/>
      <c r="Z1772"/>
      <c r="AA1772"/>
      <c r="AB1772"/>
      <c r="AC1772"/>
      <c r="AD1772"/>
      <c r="AE1772"/>
    </row>
    <row r="1773" spans="1:31">
      <c r="A1773"/>
      <c r="B1773"/>
      <c r="C1773"/>
      <c r="D1773"/>
      <c r="E1773"/>
      <c r="F1773"/>
      <c r="G1773"/>
      <c r="H1773"/>
      <c r="I1773"/>
      <c r="J1773"/>
      <c r="K1773"/>
      <c r="L1773"/>
      <c r="M1773"/>
      <c r="N1773"/>
      <c r="O1773"/>
      <c r="P1773"/>
      <c r="Q1773"/>
      <c r="R1773"/>
      <c r="S1773"/>
      <c r="T1773"/>
      <c r="U1773"/>
      <c r="V1773"/>
      <c r="W1773"/>
      <c r="X1773"/>
      <c r="Y1773"/>
      <c r="Z1773"/>
      <c r="AA1773"/>
      <c r="AB1773"/>
      <c r="AC1773"/>
      <c r="AD1773"/>
      <c r="AE1773"/>
    </row>
    <row r="1774" spans="1:31">
      <c r="A1774"/>
      <c r="B1774"/>
      <c r="C1774"/>
      <c r="D1774"/>
      <c r="E1774"/>
      <c r="F1774"/>
      <c r="G1774"/>
      <c r="H1774"/>
      <c r="I1774"/>
      <c r="J1774"/>
      <c r="K1774"/>
      <c r="L1774"/>
      <c r="M1774"/>
      <c r="N1774"/>
      <c r="O1774"/>
      <c r="P1774"/>
      <c r="Q1774"/>
      <c r="R1774"/>
      <c r="S1774"/>
      <c r="T1774"/>
      <c r="U1774"/>
      <c r="V1774"/>
      <c r="W1774"/>
      <c r="X1774"/>
      <c r="Y1774"/>
      <c r="Z1774"/>
      <c r="AA1774"/>
      <c r="AB1774"/>
      <c r="AC1774"/>
      <c r="AD1774"/>
      <c r="AE1774"/>
    </row>
    <row r="1775" spans="1:31">
      <c r="A1775"/>
      <c r="B1775"/>
      <c r="C1775"/>
      <c r="D1775"/>
      <c r="E1775"/>
      <c r="F1775"/>
      <c r="G1775"/>
      <c r="H1775"/>
      <c r="I1775"/>
      <c r="J1775"/>
      <c r="K1775"/>
      <c r="L1775"/>
      <c r="M1775"/>
      <c r="N1775"/>
      <c r="O1775"/>
      <c r="P1775"/>
      <c r="Q1775"/>
      <c r="R1775"/>
      <c r="S1775"/>
      <c r="T1775"/>
      <c r="U1775"/>
      <c r="V1775"/>
      <c r="W1775"/>
      <c r="X1775"/>
      <c r="Y1775"/>
      <c r="Z1775"/>
      <c r="AA1775"/>
      <c r="AB1775"/>
      <c r="AC1775"/>
      <c r="AD1775"/>
      <c r="AE1775"/>
    </row>
    <row r="1776" spans="1:31">
      <c r="A1776"/>
      <c r="B1776"/>
      <c r="C1776"/>
      <c r="D1776"/>
      <c r="E1776"/>
      <c r="F1776"/>
      <c r="G1776"/>
      <c r="H1776"/>
      <c r="I1776"/>
      <c r="J1776"/>
      <c r="K1776"/>
      <c r="L1776"/>
      <c r="M1776"/>
      <c r="N1776"/>
      <c r="O1776"/>
      <c r="P1776"/>
      <c r="Q1776"/>
      <c r="R1776"/>
      <c r="S1776"/>
      <c r="T1776"/>
      <c r="U1776"/>
      <c r="V1776"/>
      <c r="W1776"/>
      <c r="X1776"/>
      <c r="Y1776"/>
      <c r="Z1776"/>
      <c r="AA1776"/>
      <c r="AB1776"/>
      <c r="AC1776"/>
      <c r="AD1776"/>
      <c r="AE1776"/>
    </row>
    <row r="1777" spans="1:31">
      <c r="A1777"/>
      <c r="B1777"/>
      <c r="C1777"/>
      <c r="D1777"/>
      <c r="E1777"/>
      <c r="F1777"/>
      <c r="G1777"/>
      <c r="H1777"/>
      <c r="I1777"/>
      <c r="J1777"/>
      <c r="K1777"/>
      <c r="L1777"/>
      <c r="M1777"/>
      <c r="N1777"/>
      <c r="O1777"/>
      <c r="P1777"/>
      <c r="Q1777"/>
      <c r="R1777"/>
      <c r="S1777"/>
      <c r="T1777"/>
      <c r="U1777"/>
      <c r="V1777"/>
      <c r="W1777"/>
      <c r="X1777"/>
      <c r="Y1777"/>
      <c r="Z1777"/>
      <c r="AA1777"/>
      <c r="AB1777"/>
      <c r="AC1777"/>
      <c r="AD1777"/>
      <c r="AE1777"/>
    </row>
    <row r="1778" spans="1:31">
      <c r="A1778"/>
      <c r="B1778"/>
      <c r="C1778"/>
      <c r="D1778"/>
      <c r="E1778"/>
      <c r="F1778"/>
      <c r="G1778"/>
      <c r="H1778"/>
      <c r="I1778"/>
      <c r="J1778"/>
      <c r="K1778"/>
      <c r="L1778"/>
      <c r="M1778"/>
      <c r="N1778"/>
      <c r="O1778"/>
      <c r="P1778"/>
      <c r="Q1778"/>
      <c r="R1778"/>
      <c r="S1778"/>
      <c r="T1778"/>
      <c r="U1778"/>
      <c r="V1778"/>
      <c r="W1778"/>
      <c r="X1778"/>
      <c r="Y1778"/>
      <c r="Z1778"/>
      <c r="AA1778"/>
      <c r="AB1778"/>
      <c r="AC1778"/>
      <c r="AD1778"/>
      <c r="AE1778"/>
    </row>
    <row r="1779" spans="1:31">
      <c r="A1779"/>
      <c r="B1779"/>
      <c r="C1779"/>
      <c r="D1779"/>
      <c r="E1779"/>
      <c r="F1779"/>
      <c r="G1779"/>
      <c r="H1779"/>
      <c r="I1779"/>
      <c r="J1779"/>
      <c r="K1779"/>
      <c r="L1779"/>
      <c r="M1779"/>
      <c r="N1779"/>
      <c r="O1779"/>
      <c r="P1779"/>
      <c r="Q1779"/>
      <c r="R1779"/>
      <c r="S1779"/>
      <c r="T1779"/>
      <c r="U1779"/>
      <c r="V1779"/>
      <c r="W1779"/>
      <c r="X1779"/>
      <c r="Y1779"/>
      <c r="Z1779"/>
      <c r="AA1779"/>
      <c r="AB1779"/>
      <c r="AC1779"/>
      <c r="AD1779"/>
      <c r="AE1779"/>
    </row>
    <row r="1780" spans="1:31">
      <c r="A1780"/>
      <c r="B1780"/>
      <c r="C1780"/>
      <c r="D1780"/>
      <c r="E1780"/>
      <c r="F1780"/>
      <c r="G1780"/>
      <c r="H1780"/>
      <c r="I1780"/>
      <c r="J1780"/>
      <c r="K1780"/>
      <c r="L1780"/>
      <c r="M1780"/>
      <c r="N1780"/>
      <c r="O1780"/>
      <c r="P1780"/>
      <c r="Q1780"/>
      <c r="R1780"/>
      <c r="S1780"/>
      <c r="T1780"/>
      <c r="U1780"/>
      <c r="V1780"/>
      <c r="W1780"/>
      <c r="X1780"/>
      <c r="Y1780"/>
      <c r="Z1780"/>
      <c r="AA1780"/>
      <c r="AB1780"/>
      <c r="AC1780"/>
      <c r="AD1780"/>
      <c r="AE1780"/>
    </row>
    <row r="1781" spans="1:31">
      <c r="A1781"/>
      <c r="B1781"/>
      <c r="C1781"/>
      <c r="D1781"/>
      <c r="E1781"/>
      <c r="F1781"/>
      <c r="G1781"/>
      <c r="H1781"/>
      <c r="I1781"/>
      <c r="J1781"/>
      <c r="K1781"/>
      <c r="L1781"/>
      <c r="M1781"/>
      <c r="N1781"/>
      <c r="O1781"/>
      <c r="P1781"/>
      <c r="Q1781"/>
      <c r="R1781"/>
      <c r="S1781"/>
      <c r="T1781"/>
      <c r="U1781"/>
      <c r="V1781"/>
      <c r="W1781"/>
      <c r="X1781"/>
      <c r="Y1781"/>
      <c r="Z1781"/>
      <c r="AA1781"/>
      <c r="AB1781"/>
      <c r="AC1781"/>
      <c r="AD1781"/>
      <c r="AE1781"/>
    </row>
    <row r="1782" spans="1:31">
      <c r="A1782"/>
      <c r="B1782"/>
      <c r="C1782"/>
      <c r="D1782"/>
      <c r="E1782"/>
      <c r="F1782"/>
      <c r="G1782"/>
      <c r="H1782"/>
      <c r="I1782"/>
      <c r="J1782"/>
      <c r="K1782"/>
      <c r="L1782"/>
      <c r="M1782"/>
      <c r="N1782"/>
      <c r="O1782"/>
      <c r="P1782"/>
      <c r="Q1782"/>
      <c r="R1782"/>
      <c r="S1782"/>
      <c r="T1782"/>
      <c r="U1782"/>
      <c r="V1782"/>
      <c r="W1782"/>
      <c r="X1782"/>
      <c r="Y1782"/>
      <c r="Z1782"/>
      <c r="AA1782"/>
      <c r="AB1782"/>
      <c r="AC1782"/>
      <c r="AD1782"/>
      <c r="AE1782"/>
    </row>
    <row r="1783" spans="1:31">
      <c r="A1783"/>
      <c r="B1783"/>
      <c r="C1783"/>
      <c r="D1783"/>
      <c r="E1783"/>
      <c r="F1783"/>
      <c r="G1783"/>
      <c r="H1783"/>
      <c r="I1783"/>
      <c r="J1783"/>
      <c r="K1783"/>
      <c r="L1783"/>
      <c r="M1783"/>
      <c r="N1783"/>
      <c r="O1783"/>
      <c r="P1783"/>
      <c r="Q1783"/>
      <c r="R1783"/>
      <c r="S1783"/>
      <c r="T1783"/>
      <c r="U1783"/>
      <c r="V1783"/>
      <c r="W1783"/>
      <c r="X1783"/>
      <c r="Y1783"/>
      <c r="Z1783"/>
      <c r="AA1783"/>
      <c r="AB1783"/>
      <c r="AC1783"/>
      <c r="AD1783"/>
      <c r="AE1783"/>
    </row>
    <row r="1784" spans="1:31">
      <c r="A1784"/>
      <c r="B1784"/>
      <c r="C1784"/>
      <c r="D1784"/>
      <c r="E1784"/>
      <c r="F1784"/>
      <c r="G1784"/>
      <c r="H1784"/>
      <c r="I1784"/>
      <c r="J1784"/>
      <c r="K1784"/>
      <c r="L1784"/>
      <c r="M1784"/>
      <c r="N1784"/>
      <c r="O1784"/>
      <c r="P1784"/>
      <c r="Q1784"/>
      <c r="R1784"/>
      <c r="S1784"/>
      <c r="T1784"/>
      <c r="U1784"/>
      <c r="V1784"/>
      <c r="W1784"/>
      <c r="X1784"/>
      <c r="Y1784"/>
      <c r="Z1784"/>
      <c r="AA1784"/>
      <c r="AB1784"/>
      <c r="AC1784"/>
      <c r="AD1784"/>
      <c r="AE1784"/>
    </row>
    <row r="1785" spans="1:31">
      <c r="A1785"/>
      <c r="B1785"/>
      <c r="C1785"/>
      <c r="D1785"/>
      <c r="E1785"/>
      <c r="F1785"/>
      <c r="G1785"/>
      <c r="H1785"/>
      <c r="I1785"/>
      <c r="J1785"/>
      <c r="K1785"/>
      <c r="L1785"/>
      <c r="M1785"/>
      <c r="N1785"/>
      <c r="O1785"/>
      <c r="P1785"/>
      <c r="Q1785"/>
      <c r="R1785"/>
      <c r="S1785"/>
      <c r="T1785"/>
      <c r="U1785"/>
      <c r="V1785"/>
      <c r="W1785"/>
      <c r="X1785"/>
      <c r="Y1785"/>
      <c r="Z1785"/>
      <c r="AA1785"/>
      <c r="AB1785"/>
      <c r="AC1785"/>
      <c r="AD1785"/>
      <c r="AE1785"/>
    </row>
    <row r="1786" spans="1:31">
      <c r="A1786"/>
      <c r="B1786"/>
      <c r="C1786"/>
      <c r="D1786"/>
      <c r="E1786"/>
      <c r="F1786"/>
      <c r="G1786"/>
      <c r="H1786"/>
      <c r="I1786"/>
      <c r="J1786"/>
      <c r="K1786"/>
      <c r="L1786"/>
      <c r="M1786"/>
      <c r="N1786"/>
      <c r="O1786"/>
      <c r="P1786"/>
      <c r="Q1786"/>
      <c r="R1786"/>
      <c r="S1786"/>
      <c r="T1786"/>
      <c r="U1786"/>
      <c r="V1786"/>
      <c r="W1786"/>
      <c r="X1786"/>
      <c r="Y1786"/>
      <c r="Z1786"/>
      <c r="AA1786"/>
      <c r="AB1786"/>
      <c r="AC1786"/>
      <c r="AD1786"/>
      <c r="AE1786"/>
    </row>
    <row r="1787" spans="1:31">
      <c r="A1787"/>
      <c r="B1787"/>
      <c r="C1787"/>
      <c r="D1787"/>
      <c r="E1787"/>
      <c r="F1787"/>
      <c r="G1787"/>
      <c r="H1787"/>
      <c r="I1787"/>
      <c r="J1787"/>
      <c r="K1787"/>
      <c r="L1787"/>
      <c r="M1787"/>
      <c r="N1787"/>
      <c r="O1787"/>
      <c r="P1787"/>
      <c r="Q1787"/>
      <c r="R1787"/>
      <c r="S1787"/>
      <c r="T1787"/>
      <c r="U1787"/>
      <c r="V1787"/>
      <c r="W1787"/>
      <c r="X1787"/>
      <c r="Y1787"/>
      <c r="Z1787"/>
      <c r="AA1787"/>
      <c r="AB1787"/>
      <c r="AC1787"/>
      <c r="AD1787"/>
      <c r="AE1787"/>
    </row>
    <row r="1788" spans="1:31">
      <c r="A1788"/>
      <c r="B1788"/>
      <c r="C1788"/>
      <c r="D1788"/>
      <c r="E1788"/>
      <c r="F1788"/>
      <c r="G1788"/>
      <c r="H1788"/>
      <c r="I1788"/>
      <c r="J1788"/>
      <c r="K1788"/>
      <c r="L1788"/>
      <c r="M1788"/>
      <c r="N1788"/>
      <c r="O1788"/>
      <c r="P1788"/>
      <c r="Q1788"/>
      <c r="R1788"/>
      <c r="S1788"/>
      <c r="T1788"/>
      <c r="U1788"/>
      <c r="V1788"/>
      <c r="W1788"/>
      <c r="X1788"/>
      <c r="Y1788"/>
      <c r="Z1788"/>
      <c r="AA1788"/>
      <c r="AB1788"/>
      <c r="AC1788"/>
      <c r="AD1788"/>
      <c r="AE1788"/>
    </row>
    <row r="1789" spans="1:31">
      <c r="A1789"/>
      <c r="B1789"/>
      <c r="C1789"/>
      <c r="D1789"/>
      <c r="E1789"/>
      <c r="F1789"/>
      <c r="G1789"/>
      <c r="H1789"/>
      <c r="I1789"/>
      <c r="J1789"/>
      <c r="K1789"/>
      <c r="L1789"/>
      <c r="M1789"/>
      <c r="N1789"/>
      <c r="O1789"/>
      <c r="P1789"/>
      <c r="Q1789"/>
      <c r="R1789"/>
      <c r="S1789"/>
      <c r="T1789"/>
      <c r="U1789"/>
      <c r="V1789"/>
      <c r="W1789"/>
      <c r="X1789"/>
      <c r="Y1789"/>
      <c r="Z1789"/>
      <c r="AA1789"/>
      <c r="AB1789"/>
      <c r="AC1789"/>
      <c r="AD1789"/>
      <c r="AE1789"/>
    </row>
    <row r="1790" spans="1:31">
      <c r="A1790"/>
      <c r="B1790"/>
      <c r="C1790"/>
      <c r="D1790"/>
      <c r="E1790"/>
      <c r="F1790"/>
      <c r="G1790"/>
      <c r="H1790"/>
      <c r="I1790"/>
      <c r="J1790"/>
      <c r="K1790"/>
      <c r="L1790"/>
      <c r="M1790"/>
      <c r="N1790"/>
      <c r="O1790"/>
      <c r="P1790"/>
      <c r="Q1790"/>
      <c r="R1790"/>
      <c r="S1790"/>
      <c r="T1790"/>
      <c r="U1790"/>
      <c r="V1790"/>
      <c r="W1790"/>
      <c r="X1790"/>
      <c r="Y1790"/>
      <c r="Z1790"/>
      <c r="AA1790"/>
      <c r="AB1790"/>
      <c r="AC1790"/>
      <c r="AD1790"/>
      <c r="AE1790"/>
    </row>
    <row r="1791" spans="1:31">
      <c r="A1791"/>
      <c r="B1791"/>
      <c r="C1791"/>
      <c r="D1791"/>
      <c r="E1791"/>
      <c r="F1791"/>
      <c r="G1791"/>
      <c r="H1791"/>
      <c r="I1791"/>
      <c r="J1791"/>
      <c r="K1791"/>
      <c r="L1791"/>
      <c r="M1791"/>
      <c r="N1791"/>
      <c r="O1791"/>
      <c r="P1791"/>
      <c r="Q1791"/>
      <c r="R1791"/>
      <c r="S1791"/>
      <c r="T1791"/>
      <c r="U1791"/>
      <c r="V1791"/>
      <c r="W1791"/>
      <c r="X1791"/>
      <c r="Y1791"/>
      <c r="Z1791"/>
      <c r="AA1791"/>
      <c r="AB1791"/>
      <c r="AC1791"/>
      <c r="AD1791"/>
      <c r="AE1791"/>
    </row>
    <row r="1792" spans="1:31">
      <c r="A1792"/>
      <c r="B1792"/>
      <c r="C1792"/>
      <c r="D1792"/>
      <c r="E1792"/>
      <c r="F1792"/>
      <c r="G1792"/>
      <c r="H1792"/>
      <c r="I1792"/>
      <c r="J1792"/>
      <c r="K1792"/>
      <c r="L1792"/>
      <c r="M1792"/>
      <c r="N1792"/>
      <c r="O1792"/>
      <c r="P1792"/>
      <c r="Q1792"/>
      <c r="R1792"/>
      <c r="S1792"/>
      <c r="T1792"/>
      <c r="U1792"/>
      <c r="V1792"/>
      <c r="W1792"/>
      <c r="X1792"/>
      <c r="Y1792"/>
      <c r="Z1792"/>
      <c r="AA1792"/>
      <c r="AB1792"/>
      <c r="AC1792"/>
      <c r="AD1792"/>
      <c r="AE1792"/>
    </row>
    <row r="1793" spans="1:31">
      <c r="A1793"/>
      <c r="B1793"/>
      <c r="C1793"/>
      <c r="D1793"/>
      <c r="E1793"/>
      <c r="F1793"/>
      <c r="G1793"/>
      <c r="H1793"/>
      <c r="I1793"/>
      <c r="J1793"/>
      <c r="K1793"/>
      <c r="L1793"/>
      <c r="M1793"/>
      <c r="N1793"/>
      <c r="O1793"/>
      <c r="P1793"/>
      <c r="Q1793"/>
      <c r="R1793"/>
      <c r="S1793"/>
      <c r="T1793"/>
      <c r="U1793"/>
      <c r="V1793"/>
      <c r="W1793"/>
      <c r="X1793"/>
      <c r="Y1793"/>
      <c r="Z1793"/>
      <c r="AA1793"/>
      <c r="AB1793"/>
      <c r="AC1793"/>
      <c r="AD1793"/>
      <c r="AE1793"/>
    </row>
    <row r="1794" spans="1:31">
      <c r="A1794"/>
      <c r="B1794"/>
      <c r="C1794"/>
      <c r="D1794"/>
      <c r="E1794"/>
      <c r="F1794"/>
      <c r="G1794"/>
      <c r="H1794"/>
      <c r="I1794"/>
      <c r="J1794"/>
      <c r="K1794"/>
      <c r="L1794"/>
      <c r="M1794"/>
      <c r="N1794"/>
      <c r="O1794"/>
      <c r="P1794"/>
      <c r="Q1794"/>
      <c r="R1794"/>
      <c r="S1794"/>
      <c r="T1794"/>
      <c r="U1794"/>
      <c r="V1794"/>
      <c r="W1794"/>
      <c r="X1794"/>
      <c r="Y1794"/>
      <c r="Z1794"/>
      <c r="AA1794"/>
      <c r="AB1794"/>
      <c r="AC1794"/>
      <c r="AD1794"/>
      <c r="AE1794"/>
    </row>
    <row r="1795" spans="1:31">
      <c r="A1795"/>
      <c r="B1795"/>
      <c r="C1795"/>
      <c r="D1795"/>
      <c r="E1795"/>
      <c r="F1795"/>
      <c r="G1795"/>
      <c r="H1795"/>
      <c r="I1795"/>
      <c r="J1795"/>
      <c r="K1795"/>
      <c r="L1795"/>
      <c r="M1795"/>
      <c r="N1795"/>
      <c r="O1795"/>
      <c r="P1795"/>
      <c r="Q1795"/>
      <c r="R1795"/>
      <c r="S1795"/>
      <c r="T1795"/>
      <c r="U1795"/>
      <c r="V1795"/>
      <c r="W1795"/>
      <c r="X1795"/>
      <c r="Y1795"/>
      <c r="Z1795"/>
      <c r="AA1795"/>
      <c r="AB1795"/>
      <c r="AC1795"/>
      <c r="AD1795"/>
      <c r="AE1795"/>
    </row>
    <row r="1796" spans="1:31">
      <c r="A1796"/>
      <c r="B1796"/>
      <c r="C1796"/>
      <c r="D1796"/>
      <c r="E1796"/>
      <c r="F1796"/>
      <c r="G1796"/>
      <c r="H1796"/>
      <c r="I1796"/>
      <c r="J1796"/>
      <c r="K1796"/>
      <c r="L1796"/>
      <c r="M1796"/>
      <c r="N1796"/>
      <c r="O1796"/>
      <c r="P1796"/>
      <c r="Q1796"/>
      <c r="R1796"/>
      <c r="S1796"/>
      <c r="T1796"/>
      <c r="U1796"/>
      <c r="V1796"/>
      <c r="W1796"/>
      <c r="X1796"/>
      <c r="Y1796"/>
      <c r="Z1796"/>
      <c r="AA1796"/>
      <c r="AB1796"/>
      <c r="AC1796"/>
      <c r="AD1796"/>
      <c r="AE1796"/>
    </row>
    <row r="1797" spans="1:31">
      <c r="A1797"/>
      <c r="B1797"/>
      <c r="C1797"/>
      <c r="D1797"/>
      <c r="E1797"/>
      <c r="F1797"/>
      <c r="G1797"/>
      <c r="H1797"/>
      <c r="I1797"/>
      <c r="J1797"/>
      <c r="K1797"/>
      <c r="L1797"/>
      <c r="M1797"/>
      <c r="N1797"/>
      <c r="O1797"/>
      <c r="P1797"/>
      <c r="Q1797"/>
      <c r="R1797"/>
      <c r="S1797"/>
      <c r="T1797"/>
      <c r="U1797"/>
      <c r="V1797"/>
      <c r="W1797"/>
      <c r="X1797"/>
      <c r="Y1797"/>
      <c r="Z1797"/>
      <c r="AA1797"/>
      <c r="AB1797"/>
      <c r="AC1797"/>
      <c r="AD1797"/>
      <c r="AE1797"/>
    </row>
    <row r="1798" spans="1:31">
      <c r="A1798"/>
      <c r="B1798"/>
      <c r="C1798"/>
      <c r="D1798"/>
      <c r="E1798"/>
      <c r="F1798"/>
      <c r="G1798"/>
      <c r="H1798"/>
      <c r="I1798"/>
      <c r="J1798"/>
      <c r="K1798"/>
      <c r="L1798"/>
      <c r="M1798"/>
      <c r="N1798"/>
      <c r="O1798"/>
      <c r="P1798"/>
      <c r="Q1798"/>
      <c r="R1798"/>
      <c r="S1798"/>
      <c r="T1798"/>
      <c r="U1798"/>
      <c r="V1798"/>
      <c r="W1798"/>
      <c r="X1798"/>
      <c r="Y1798"/>
      <c r="Z1798"/>
      <c r="AA1798"/>
      <c r="AB1798"/>
      <c r="AC1798"/>
      <c r="AD1798"/>
      <c r="AE1798"/>
    </row>
    <row r="1799" spans="1:31">
      <c r="A1799"/>
      <c r="B1799"/>
      <c r="C1799"/>
      <c r="D1799"/>
      <c r="E1799"/>
      <c r="F1799"/>
      <c r="G1799"/>
      <c r="H1799"/>
      <c r="I1799"/>
      <c r="J1799"/>
      <c r="K1799"/>
      <c r="L1799"/>
      <c r="M1799"/>
      <c r="N1799"/>
      <c r="O1799"/>
      <c r="P1799"/>
      <c r="Q1799"/>
      <c r="R1799"/>
      <c r="S1799"/>
      <c r="T1799"/>
      <c r="U1799"/>
      <c r="V1799"/>
      <c r="W1799"/>
      <c r="X1799"/>
      <c r="Y1799"/>
      <c r="Z1799"/>
      <c r="AA1799"/>
      <c r="AB1799"/>
      <c r="AC1799"/>
      <c r="AD1799"/>
      <c r="AE1799"/>
    </row>
    <row r="1800" spans="1:31">
      <c r="A1800"/>
      <c r="B1800"/>
      <c r="C1800"/>
      <c r="D1800"/>
      <c r="E1800"/>
      <c r="F1800"/>
      <c r="G1800"/>
      <c r="H1800"/>
      <c r="I1800"/>
      <c r="J1800"/>
      <c r="K1800"/>
      <c r="L1800"/>
      <c r="M1800"/>
      <c r="N1800"/>
      <c r="O1800"/>
      <c r="P1800"/>
      <c r="Q1800"/>
      <c r="R1800"/>
      <c r="S1800"/>
      <c r="T1800"/>
      <c r="U1800"/>
      <c r="V1800"/>
      <c r="W1800"/>
      <c r="X1800"/>
      <c r="Y1800"/>
      <c r="Z1800"/>
      <c r="AA1800"/>
      <c r="AB1800"/>
      <c r="AC1800"/>
      <c r="AD1800"/>
      <c r="AE1800"/>
    </row>
    <row r="1801" spans="1:31">
      <c r="A1801"/>
      <c r="B1801"/>
      <c r="C1801"/>
      <c r="D1801"/>
      <c r="E1801"/>
      <c r="F1801"/>
      <c r="G1801"/>
      <c r="H1801"/>
      <c r="I1801"/>
      <c r="J1801"/>
      <c r="K1801"/>
      <c r="L1801"/>
      <c r="M1801"/>
      <c r="N1801"/>
      <c r="O1801"/>
      <c r="P1801"/>
      <c r="Q1801"/>
      <c r="R1801"/>
      <c r="S1801"/>
      <c r="T1801"/>
      <c r="U1801"/>
      <c r="V1801"/>
      <c r="W1801"/>
      <c r="X1801"/>
      <c r="Y1801"/>
      <c r="Z1801"/>
      <c r="AA1801"/>
      <c r="AB1801"/>
      <c r="AC1801"/>
      <c r="AD1801"/>
      <c r="AE1801"/>
    </row>
    <row r="1802" spans="1:31">
      <c r="A1802"/>
      <c r="B1802"/>
      <c r="C1802"/>
      <c r="D1802"/>
      <c r="E1802"/>
      <c r="F1802"/>
      <c r="G1802"/>
      <c r="H1802"/>
      <c r="I1802"/>
      <c r="J1802"/>
      <c r="K1802"/>
      <c r="L1802"/>
      <c r="M1802"/>
      <c r="N1802"/>
      <c r="O1802"/>
      <c r="P1802"/>
      <c r="Q1802"/>
      <c r="R1802"/>
      <c r="S1802"/>
      <c r="T1802"/>
      <c r="U1802"/>
      <c r="V1802"/>
      <c r="W1802"/>
      <c r="X1802"/>
      <c r="Y1802"/>
      <c r="Z1802"/>
      <c r="AA1802"/>
      <c r="AB1802"/>
      <c r="AC1802"/>
      <c r="AD1802"/>
      <c r="AE1802"/>
    </row>
    <row r="1803" spans="1:31">
      <c r="A1803"/>
      <c r="B1803"/>
      <c r="C1803"/>
      <c r="D1803"/>
      <c r="E1803"/>
      <c r="F1803"/>
      <c r="G1803"/>
      <c r="H1803"/>
      <c r="I1803"/>
      <c r="J1803"/>
      <c r="K1803"/>
      <c r="L1803"/>
      <c r="M1803"/>
      <c r="N1803"/>
      <c r="O1803"/>
      <c r="P1803"/>
      <c r="Q1803"/>
      <c r="R1803"/>
      <c r="S1803"/>
      <c r="T1803"/>
      <c r="U1803"/>
      <c r="V1803"/>
      <c r="W1803"/>
      <c r="X1803"/>
      <c r="Y1803"/>
      <c r="Z1803"/>
      <c r="AA1803"/>
      <c r="AB1803"/>
      <c r="AC1803"/>
      <c r="AD1803"/>
      <c r="AE1803"/>
    </row>
    <row r="1804" spans="1:31">
      <c r="A1804"/>
      <c r="B1804"/>
      <c r="C1804"/>
      <c r="D1804"/>
      <c r="E1804"/>
      <c r="F1804"/>
      <c r="G1804"/>
      <c r="H1804"/>
      <c r="I1804"/>
      <c r="J1804"/>
      <c r="K1804"/>
      <c r="L1804"/>
      <c r="M1804"/>
      <c r="N1804"/>
      <c r="O1804"/>
      <c r="P1804"/>
      <c r="Q1804"/>
      <c r="R1804"/>
      <c r="S1804"/>
      <c r="T1804"/>
      <c r="U1804"/>
      <c r="V1804"/>
      <c r="W1804"/>
      <c r="X1804"/>
      <c r="Y1804"/>
      <c r="Z1804"/>
      <c r="AA1804"/>
      <c r="AB1804"/>
      <c r="AC1804"/>
      <c r="AD1804"/>
      <c r="AE1804"/>
    </row>
    <row r="1805" spans="1:31">
      <c r="A1805"/>
      <c r="B1805"/>
      <c r="C1805"/>
      <c r="D1805"/>
      <c r="E1805"/>
      <c r="F1805"/>
      <c r="G1805"/>
      <c r="H1805"/>
      <c r="I1805"/>
      <c r="J1805"/>
      <c r="K1805"/>
      <c r="L1805"/>
      <c r="M1805"/>
      <c r="N1805"/>
      <c r="O1805"/>
      <c r="P1805"/>
      <c r="Q1805"/>
      <c r="R1805"/>
      <c r="S1805"/>
      <c r="T1805"/>
      <c r="U1805"/>
      <c r="V1805"/>
      <c r="W1805"/>
      <c r="X1805"/>
      <c r="Y1805"/>
      <c r="Z1805"/>
      <c r="AA1805"/>
      <c r="AB1805"/>
      <c r="AC1805"/>
      <c r="AD1805"/>
      <c r="AE1805"/>
    </row>
    <row r="1806" spans="1:31">
      <c r="A1806"/>
      <c r="B1806"/>
      <c r="C1806"/>
      <c r="D1806"/>
      <c r="E1806"/>
      <c r="F1806"/>
      <c r="G1806"/>
      <c r="H1806"/>
      <c r="I1806"/>
      <c r="J1806"/>
      <c r="K1806"/>
      <c r="L1806"/>
      <c r="M1806"/>
      <c r="N1806"/>
      <c r="O1806"/>
      <c r="P1806"/>
      <c r="Q1806"/>
      <c r="R1806"/>
      <c r="S1806"/>
      <c r="T1806"/>
      <c r="U1806"/>
      <c r="V1806"/>
      <c r="W1806"/>
      <c r="X1806"/>
      <c r="Y1806"/>
      <c r="Z1806"/>
      <c r="AA1806"/>
      <c r="AB1806"/>
      <c r="AC1806"/>
      <c r="AD1806"/>
      <c r="AE1806"/>
    </row>
    <row r="1807" spans="1:31">
      <c r="A1807"/>
      <c r="B1807"/>
      <c r="C1807"/>
      <c r="D1807"/>
      <c r="E1807"/>
      <c r="F1807"/>
      <c r="G1807"/>
      <c r="H1807"/>
      <c r="I1807"/>
      <c r="J1807"/>
      <c r="K1807"/>
      <c r="L1807"/>
      <c r="M1807"/>
      <c r="N1807"/>
      <c r="O1807"/>
      <c r="P1807"/>
      <c r="Q1807"/>
      <c r="R1807"/>
      <c r="S1807"/>
      <c r="T1807"/>
      <c r="U1807"/>
      <c r="V1807"/>
      <c r="W1807"/>
      <c r="X1807"/>
      <c r="Y1807"/>
      <c r="Z1807"/>
      <c r="AA1807"/>
      <c r="AB1807"/>
      <c r="AC1807"/>
      <c r="AD1807"/>
      <c r="AE1807"/>
    </row>
    <row r="1808" spans="1:31">
      <c r="A1808"/>
      <c r="B1808"/>
      <c r="C1808"/>
      <c r="D1808"/>
      <c r="E1808"/>
      <c r="F1808"/>
      <c r="G1808"/>
      <c r="H1808"/>
      <c r="I1808"/>
      <c r="J1808"/>
      <c r="K1808"/>
      <c r="L1808"/>
      <c r="M1808"/>
      <c r="N1808"/>
      <c r="O1808"/>
      <c r="P1808"/>
      <c r="Q1808"/>
      <c r="R1808"/>
      <c r="S1808"/>
      <c r="T1808"/>
      <c r="U1808"/>
      <c r="V1808"/>
      <c r="W1808"/>
      <c r="X1808"/>
      <c r="Y1808"/>
      <c r="Z1808"/>
      <c r="AA1808"/>
      <c r="AB1808"/>
      <c r="AC1808"/>
      <c r="AD1808"/>
      <c r="AE1808"/>
    </row>
    <row r="1809" spans="1:31">
      <c r="A1809"/>
      <c r="B1809"/>
      <c r="C1809"/>
      <c r="D1809"/>
      <c r="E1809"/>
      <c r="F1809"/>
      <c r="G1809"/>
      <c r="H1809"/>
      <c r="I1809"/>
      <c r="J1809"/>
      <c r="K1809"/>
      <c r="L1809"/>
      <c r="M1809"/>
      <c r="N1809"/>
      <c r="O1809"/>
      <c r="P1809"/>
      <c r="Q1809"/>
      <c r="R1809"/>
      <c r="S1809"/>
      <c r="T1809"/>
      <c r="U1809"/>
      <c r="V1809"/>
      <c r="W1809"/>
      <c r="X1809"/>
      <c r="Y1809"/>
      <c r="Z1809"/>
      <c r="AA1809"/>
      <c r="AB1809"/>
      <c r="AC1809"/>
      <c r="AD1809"/>
      <c r="AE1809"/>
    </row>
    <row r="1810" spans="1:31">
      <c r="A1810"/>
      <c r="B1810"/>
      <c r="C1810"/>
      <c r="D1810"/>
      <c r="E1810"/>
      <c r="F1810"/>
      <c r="G1810"/>
      <c r="H1810"/>
      <c r="I1810"/>
      <c r="J1810"/>
      <c r="K1810"/>
      <c r="L1810"/>
      <c r="M1810"/>
      <c r="N1810"/>
      <c r="O1810"/>
      <c r="P1810"/>
      <c r="Q1810"/>
      <c r="R1810"/>
      <c r="S1810"/>
      <c r="T1810"/>
      <c r="U1810"/>
      <c r="V1810"/>
      <c r="W1810"/>
      <c r="X1810"/>
      <c r="Y1810"/>
      <c r="Z1810"/>
      <c r="AA1810"/>
      <c r="AB1810"/>
      <c r="AC1810"/>
      <c r="AD1810"/>
      <c r="AE1810"/>
    </row>
    <row r="1811" spans="1:31">
      <c r="A1811"/>
      <c r="B1811"/>
      <c r="C1811"/>
      <c r="D1811"/>
      <c r="E1811"/>
      <c r="F1811"/>
      <c r="G1811"/>
      <c r="H1811"/>
      <c r="I1811"/>
      <c r="J1811"/>
      <c r="K1811"/>
      <c r="L1811"/>
      <c r="M1811"/>
      <c r="N1811"/>
      <c r="O1811"/>
      <c r="P1811"/>
      <c r="Q1811"/>
      <c r="R1811"/>
      <c r="S1811"/>
      <c r="T1811"/>
      <c r="U1811"/>
      <c r="V1811"/>
      <c r="W1811"/>
      <c r="X1811"/>
      <c r="Y1811"/>
      <c r="Z1811"/>
      <c r="AA1811"/>
      <c r="AB1811"/>
      <c r="AC1811"/>
      <c r="AD1811"/>
      <c r="AE1811"/>
    </row>
    <row r="1812" spans="1:31">
      <c r="A1812"/>
      <c r="B1812"/>
      <c r="C1812"/>
      <c r="D1812"/>
      <c r="E1812"/>
      <c r="F1812"/>
      <c r="G1812"/>
      <c r="H1812"/>
      <c r="I1812"/>
      <c r="J1812"/>
      <c r="K1812"/>
      <c r="L1812"/>
      <c r="M1812"/>
      <c r="N1812"/>
      <c r="O1812"/>
      <c r="P1812"/>
      <c r="Q1812"/>
      <c r="R1812"/>
      <c r="S1812"/>
      <c r="T1812"/>
      <c r="U1812"/>
      <c r="V1812"/>
      <c r="W1812"/>
      <c r="X1812"/>
      <c r="Y1812"/>
      <c r="Z1812"/>
      <c r="AA1812"/>
      <c r="AB1812"/>
      <c r="AC1812"/>
      <c r="AD1812"/>
      <c r="AE1812"/>
    </row>
    <row r="1813" spans="1:31">
      <c r="A1813"/>
      <c r="B1813"/>
      <c r="C1813"/>
      <c r="D1813"/>
      <c r="E1813"/>
      <c r="F1813"/>
      <c r="G1813"/>
      <c r="H1813"/>
      <c r="I1813"/>
      <c r="J1813"/>
      <c r="K1813"/>
      <c r="L1813"/>
      <c r="M1813"/>
      <c r="N1813"/>
      <c r="O1813"/>
      <c r="P1813"/>
      <c r="Q1813"/>
      <c r="R1813"/>
      <c r="S1813"/>
      <c r="T1813"/>
      <c r="U1813"/>
      <c r="V1813"/>
      <c r="W1813"/>
      <c r="X1813"/>
      <c r="Y1813"/>
      <c r="Z1813"/>
      <c r="AA1813"/>
      <c r="AB1813"/>
      <c r="AC1813"/>
      <c r="AD1813"/>
      <c r="AE1813"/>
    </row>
    <row r="1814" spans="1:31">
      <c r="A1814"/>
      <c r="B1814"/>
      <c r="C1814"/>
      <c r="D1814"/>
      <c r="E1814"/>
      <c r="F1814"/>
      <c r="G1814"/>
      <c r="H1814"/>
      <c r="I1814"/>
      <c r="J1814"/>
      <c r="K1814"/>
      <c r="L1814"/>
      <c r="M1814"/>
      <c r="N1814"/>
      <c r="O1814"/>
      <c r="P1814"/>
      <c r="Q1814"/>
      <c r="R1814"/>
      <c r="S1814"/>
      <c r="T1814"/>
      <c r="U1814"/>
      <c r="V1814"/>
      <c r="W1814"/>
      <c r="X1814"/>
      <c r="Y1814"/>
      <c r="Z1814"/>
      <c r="AA1814"/>
      <c r="AB1814"/>
      <c r="AC1814"/>
      <c r="AD1814"/>
      <c r="AE1814"/>
    </row>
    <row r="1815" spans="1:31">
      <c r="A1815"/>
      <c r="B1815"/>
      <c r="C1815"/>
      <c r="D1815"/>
      <c r="E1815"/>
      <c r="F1815"/>
      <c r="G1815"/>
      <c r="H1815"/>
      <c r="I1815"/>
      <c r="J1815"/>
      <c r="K1815"/>
      <c r="L1815"/>
      <c r="M1815"/>
      <c r="N1815"/>
      <c r="O1815"/>
      <c r="P1815"/>
      <c r="Q1815"/>
      <c r="R1815"/>
      <c r="S1815"/>
      <c r="T1815"/>
      <c r="U1815"/>
      <c r="V1815"/>
      <c r="W1815"/>
      <c r="X1815"/>
      <c r="Y1815"/>
      <c r="Z1815"/>
      <c r="AA1815"/>
      <c r="AB1815"/>
      <c r="AC1815"/>
      <c r="AD1815"/>
      <c r="AE1815"/>
    </row>
    <row r="1816" spans="1:31">
      <c r="A1816"/>
      <c r="B1816"/>
      <c r="C1816"/>
      <c r="D1816"/>
      <c r="E1816"/>
      <c r="F1816"/>
      <c r="G1816"/>
      <c r="H1816"/>
      <c r="I1816"/>
      <c r="J1816"/>
      <c r="K1816"/>
      <c r="L1816"/>
      <c r="M1816"/>
      <c r="N1816"/>
      <c r="O1816"/>
      <c r="P1816"/>
      <c r="Q1816"/>
      <c r="R1816"/>
      <c r="S1816"/>
      <c r="T1816"/>
      <c r="U1816"/>
      <c r="V1816"/>
      <c r="W1816"/>
      <c r="X1816"/>
      <c r="Y1816"/>
      <c r="Z1816"/>
      <c r="AA1816"/>
      <c r="AB1816"/>
      <c r="AC1816"/>
      <c r="AD1816"/>
      <c r="AE1816"/>
    </row>
    <row r="1817" spans="1:31">
      <c r="A1817"/>
      <c r="B1817"/>
      <c r="C1817"/>
      <c r="D1817"/>
      <c r="E1817"/>
      <c r="F1817"/>
      <c r="G1817"/>
      <c r="H1817"/>
      <c r="I1817"/>
      <c r="J1817"/>
      <c r="K1817"/>
      <c r="L1817"/>
      <c r="M1817"/>
      <c r="N1817"/>
      <c r="O1817"/>
      <c r="P1817"/>
      <c r="Q1817"/>
      <c r="R1817"/>
      <c r="S1817"/>
      <c r="T1817"/>
      <c r="U1817"/>
      <c r="V1817"/>
      <c r="W1817"/>
      <c r="X1817"/>
      <c r="Y1817"/>
      <c r="Z1817"/>
      <c r="AA1817"/>
      <c r="AB1817"/>
      <c r="AC1817"/>
      <c r="AD1817"/>
      <c r="AE1817"/>
    </row>
    <row r="1818" spans="1:31">
      <c r="A1818"/>
      <c r="B1818"/>
      <c r="C1818"/>
      <c r="D1818"/>
      <c r="E1818"/>
      <c r="F1818"/>
      <c r="G1818"/>
      <c r="H1818"/>
      <c r="I1818"/>
      <c r="J1818"/>
      <c r="K1818"/>
      <c r="L1818"/>
      <c r="M1818"/>
      <c r="N1818"/>
      <c r="O1818"/>
      <c r="P1818"/>
      <c r="Q1818"/>
      <c r="R1818"/>
      <c r="S1818"/>
      <c r="T1818"/>
      <c r="U1818"/>
      <c r="V1818"/>
      <c r="W1818"/>
      <c r="X1818"/>
      <c r="Y1818"/>
      <c r="Z1818"/>
      <c r="AA1818"/>
      <c r="AB1818"/>
      <c r="AC1818"/>
      <c r="AD1818"/>
      <c r="AE1818"/>
    </row>
    <row r="1819" spans="1:31">
      <c r="A1819"/>
      <c r="B1819"/>
      <c r="C1819"/>
      <c r="D1819"/>
      <c r="E1819"/>
      <c r="F1819"/>
      <c r="G1819"/>
      <c r="H1819"/>
      <c r="I1819"/>
      <c r="J1819"/>
      <c r="K1819"/>
      <c r="L1819"/>
      <c r="M1819"/>
      <c r="N1819"/>
      <c r="O1819"/>
      <c r="P1819"/>
      <c r="Q1819"/>
      <c r="R1819"/>
      <c r="S1819"/>
      <c r="T1819"/>
      <c r="U1819"/>
      <c r="V1819"/>
      <c r="W1819"/>
      <c r="X1819"/>
      <c r="Y1819"/>
      <c r="Z1819"/>
      <c r="AA1819"/>
      <c r="AB1819"/>
      <c r="AC1819"/>
      <c r="AD1819"/>
      <c r="AE1819"/>
    </row>
    <row r="1820" spans="1:31">
      <c r="A1820"/>
      <c r="B1820"/>
      <c r="C1820"/>
      <c r="D1820"/>
      <c r="E1820"/>
      <c r="F1820"/>
      <c r="G1820"/>
      <c r="H1820"/>
      <c r="I1820"/>
      <c r="J1820"/>
      <c r="K1820"/>
      <c r="L1820"/>
      <c r="M1820"/>
      <c r="N1820"/>
      <c r="O1820"/>
      <c r="P1820"/>
      <c r="Q1820"/>
      <c r="R1820"/>
      <c r="S1820"/>
      <c r="T1820"/>
      <c r="U1820"/>
      <c r="V1820"/>
      <c r="W1820"/>
      <c r="X1820"/>
      <c r="Y1820"/>
      <c r="Z1820"/>
      <c r="AA1820"/>
      <c r="AB1820"/>
      <c r="AC1820"/>
      <c r="AD1820"/>
      <c r="AE1820"/>
    </row>
    <row r="1821" spans="1:31">
      <c r="A1821"/>
      <c r="B1821"/>
      <c r="C1821"/>
      <c r="D1821"/>
      <c r="E1821"/>
      <c r="F1821"/>
      <c r="G1821"/>
      <c r="H1821"/>
      <c r="I1821"/>
      <c r="J1821"/>
      <c r="K1821"/>
      <c r="L1821"/>
      <c r="M1821"/>
      <c r="N1821"/>
      <c r="O1821"/>
      <c r="P1821"/>
      <c r="Q1821"/>
      <c r="R1821"/>
      <c r="S1821"/>
      <c r="T1821"/>
      <c r="U1821"/>
      <c r="V1821"/>
      <c r="W1821"/>
      <c r="X1821"/>
      <c r="Y1821"/>
      <c r="Z1821"/>
      <c r="AA1821"/>
      <c r="AB1821"/>
      <c r="AC1821"/>
      <c r="AD1821"/>
      <c r="AE1821"/>
    </row>
    <row r="1822" spans="1:31">
      <c r="A1822"/>
      <c r="B1822"/>
      <c r="C1822"/>
      <c r="D1822"/>
      <c r="E1822"/>
      <c r="F1822"/>
      <c r="G1822"/>
      <c r="H1822"/>
      <c r="I1822"/>
      <c r="J1822"/>
      <c r="K1822"/>
      <c r="L1822"/>
      <c r="M1822"/>
      <c r="N1822"/>
      <c r="O1822"/>
      <c r="P1822"/>
      <c r="Q1822"/>
      <c r="R1822"/>
      <c r="S1822"/>
      <c r="T1822"/>
      <c r="U1822"/>
      <c r="V1822"/>
      <c r="W1822"/>
      <c r="X1822"/>
      <c r="Y1822"/>
      <c r="Z1822"/>
      <c r="AA1822"/>
      <c r="AB1822"/>
      <c r="AC1822"/>
      <c r="AD1822"/>
      <c r="AE1822"/>
    </row>
    <row r="1823" spans="1:31">
      <c r="A1823"/>
      <c r="B1823"/>
      <c r="C1823"/>
      <c r="D1823"/>
      <c r="E1823"/>
      <c r="F1823"/>
      <c r="G1823"/>
      <c r="H1823"/>
      <c r="I1823"/>
      <c r="J1823"/>
      <c r="K1823"/>
      <c r="L1823"/>
      <c r="M1823"/>
      <c r="N1823"/>
      <c r="O1823"/>
      <c r="P1823"/>
      <c r="Q1823"/>
      <c r="R1823"/>
      <c r="S1823"/>
      <c r="T1823"/>
      <c r="U1823"/>
      <c r="V1823"/>
      <c r="W1823"/>
      <c r="X1823"/>
      <c r="Y1823"/>
      <c r="Z1823"/>
      <c r="AA1823"/>
      <c r="AB1823"/>
      <c r="AC1823"/>
      <c r="AD1823"/>
      <c r="AE1823"/>
    </row>
    <row r="1824" spans="1:31">
      <c r="A1824"/>
      <c r="B1824"/>
      <c r="C1824"/>
      <c r="D1824"/>
      <c r="E1824"/>
      <c r="F1824"/>
      <c r="G1824"/>
      <c r="H1824"/>
      <c r="I1824"/>
      <c r="J1824"/>
      <c r="K1824"/>
      <c r="L1824"/>
      <c r="M1824"/>
      <c r="N1824"/>
      <c r="O1824"/>
      <c r="P1824"/>
      <c r="Q1824"/>
      <c r="R1824"/>
      <c r="S1824"/>
      <c r="T1824"/>
      <c r="U1824"/>
      <c r="V1824"/>
      <c r="W1824"/>
      <c r="X1824"/>
      <c r="Y1824"/>
      <c r="Z1824"/>
      <c r="AA1824"/>
      <c r="AB1824"/>
      <c r="AC1824"/>
      <c r="AD1824"/>
      <c r="AE1824"/>
    </row>
    <row r="1825" spans="1:31">
      <c r="A1825"/>
      <c r="B1825"/>
      <c r="C1825"/>
      <c r="D1825"/>
      <c r="E1825"/>
      <c r="F1825"/>
      <c r="G1825"/>
      <c r="H1825"/>
      <c r="I1825"/>
      <c r="J1825"/>
      <c r="K1825"/>
      <c r="L1825"/>
      <c r="M1825"/>
      <c r="N1825"/>
      <c r="O1825"/>
      <c r="P1825"/>
      <c r="Q1825"/>
      <c r="R1825"/>
      <c r="S1825"/>
      <c r="T1825"/>
      <c r="U1825"/>
      <c r="V1825"/>
      <c r="W1825"/>
      <c r="X1825"/>
      <c r="Y1825"/>
      <c r="Z1825"/>
      <c r="AA1825"/>
      <c r="AB1825"/>
      <c r="AC1825"/>
      <c r="AD1825"/>
      <c r="AE1825"/>
    </row>
    <row r="1826" spans="1:31">
      <c r="A1826"/>
      <c r="B1826"/>
      <c r="C1826"/>
      <c r="D1826"/>
      <c r="E1826"/>
      <c r="F1826"/>
      <c r="G1826"/>
      <c r="H1826"/>
      <c r="I1826"/>
      <c r="J1826"/>
      <c r="K1826"/>
      <c r="L1826"/>
      <c r="M1826"/>
      <c r="N1826"/>
      <c r="O1826"/>
      <c r="P1826"/>
      <c r="Q1826"/>
      <c r="R1826"/>
      <c r="S1826"/>
      <c r="T1826"/>
      <c r="U1826"/>
      <c r="V1826"/>
      <c r="W1826"/>
      <c r="X1826"/>
      <c r="Y1826"/>
      <c r="Z1826"/>
      <c r="AA1826"/>
      <c r="AB1826"/>
      <c r="AC1826"/>
      <c r="AD1826"/>
      <c r="AE1826"/>
    </row>
    <row r="1827" spans="1:31">
      <c r="A1827"/>
      <c r="B1827"/>
      <c r="C1827"/>
      <c r="D1827"/>
      <c r="E1827"/>
      <c r="F1827"/>
      <c r="G1827"/>
      <c r="H1827"/>
      <c r="I1827"/>
      <c r="J1827"/>
      <c r="K1827"/>
      <c r="L1827"/>
      <c r="M1827"/>
      <c r="N1827"/>
      <c r="O1827"/>
      <c r="P1827"/>
      <c r="Q1827"/>
      <c r="R1827"/>
      <c r="S1827"/>
      <c r="T1827"/>
      <c r="U1827"/>
      <c r="V1827"/>
      <c r="W1827"/>
      <c r="X1827"/>
      <c r="Y1827"/>
      <c r="Z1827"/>
      <c r="AA1827"/>
      <c r="AB1827"/>
      <c r="AC1827"/>
      <c r="AD1827"/>
      <c r="AE1827"/>
    </row>
    <row r="1828" spans="1:31">
      <c r="A1828"/>
      <c r="B1828"/>
      <c r="C1828"/>
      <c r="D1828"/>
      <c r="E1828"/>
      <c r="F1828"/>
      <c r="G1828"/>
      <c r="H1828"/>
      <c r="I1828"/>
      <c r="J1828"/>
      <c r="K1828"/>
      <c r="L1828"/>
      <c r="M1828"/>
      <c r="N1828"/>
      <c r="O1828"/>
      <c r="P1828"/>
      <c r="Q1828"/>
      <c r="R1828"/>
      <c r="S1828"/>
      <c r="T1828"/>
      <c r="U1828"/>
      <c r="V1828"/>
      <c r="W1828"/>
      <c r="X1828"/>
      <c r="Y1828"/>
      <c r="Z1828"/>
      <c r="AA1828"/>
      <c r="AB1828"/>
      <c r="AC1828"/>
      <c r="AD1828"/>
      <c r="AE1828"/>
    </row>
    <row r="1829" spans="1:31">
      <c r="A1829"/>
      <c r="B1829"/>
      <c r="C1829"/>
      <c r="D1829"/>
      <c r="E1829"/>
      <c r="F1829"/>
      <c r="G1829"/>
      <c r="H1829"/>
      <c r="I1829"/>
      <c r="J1829"/>
      <c r="K1829"/>
      <c r="L1829"/>
      <c r="M1829"/>
      <c r="N1829"/>
      <c r="O1829"/>
      <c r="P1829"/>
      <c r="Q1829"/>
      <c r="R1829"/>
      <c r="S1829"/>
      <c r="T1829"/>
      <c r="U1829"/>
      <c r="V1829"/>
      <c r="W1829"/>
      <c r="X1829"/>
      <c r="Y1829"/>
      <c r="Z1829"/>
      <c r="AA1829"/>
      <c r="AB1829"/>
      <c r="AC1829"/>
      <c r="AD1829"/>
      <c r="AE1829"/>
    </row>
    <row r="1830" spans="1:31">
      <c r="A1830"/>
      <c r="B1830"/>
      <c r="C1830"/>
      <c r="D1830"/>
      <c r="E1830"/>
      <c r="F1830"/>
      <c r="G1830"/>
      <c r="H1830"/>
      <c r="I1830"/>
      <c r="J1830"/>
      <c r="K1830"/>
      <c r="L1830"/>
      <c r="M1830"/>
      <c r="N1830"/>
      <c r="O1830"/>
      <c r="P1830"/>
      <c r="Q1830"/>
      <c r="R1830"/>
      <c r="S1830"/>
      <c r="T1830"/>
      <c r="U1830"/>
      <c r="V1830"/>
      <c r="W1830"/>
      <c r="X1830"/>
      <c r="Y1830"/>
      <c r="Z1830"/>
      <c r="AA1830"/>
      <c r="AB1830"/>
      <c r="AC1830"/>
      <c r="AD1830"/>
      <c r="AE1830"/>
    </row>
    <row r="1831" spans="1:31">
      <c r="A1831"/>
      <c r="B1831"/>
      <c r="C1831"/>
      <c r="D1831"/>
      <c r="E1831"/>
      <c r="F1831"/>
      <c r="G1831"/>
      <c r="H1831"/>
      <c r="I1831"/>
      <c r="J1831"/>
      <c r="K1831"/>
      <c r="L1831"/>
      <c r="M1831"/>
      <c r="N1831"/>
      <c r="O1831"/>
      <c r="P1831"/>
      <c r="Q1831"/>
      <c r="R1831"/>
      <c r="S1831"/>
      <c r="T1831"/>
      <c r="U1831"/>
      <c r="V1831"/>
      <c r="W1831"/>
      <c r="X1831"/>
      <c r="Y1831"/>
      <c r="Z1831"/>
      <c r="AA1831"/>
      <c r="AB1831"/>
      <c r="AC1831"/>
      <c r="AD1831"/>
      <c r="AE1831"/>
    </row>
    <row r="1832" spans="1:31">
      <c r="A1832"/>
      <c r="B1832"/>
      <c r="C1832"/>
      <c r="D1832"/>
      <c r="E1832"/>
      <c r="F1832"/>
      <c r="G1832"/>
      <c r="H1832"/>
      <c r="I1832"/>
      <c r="J1832"/>
      <c r="K1832"/>
      <c r="L1832"/>
      <c r="M1832"/>
      <c r="N1832"/>
      <c r="O1832"/>
      <c r="P1832"/>
      <c r="Q1832"/>
      <c r="R1832"/>
      <c r="S1832"/>
      <c r="T1832"/>
      <c r="U1832"/>
      <c r="V1832"/>
      <c r="W1832"/>
      <c r="X1832"/>
      <c r="Y1832"/>
      <c r="Z1832"/>
      <c r="AA1832"/>
      <c r="AB1832"/>
      <c r="AC1832"/>
      <c r="AD1832"/>
      <c r="AE1832"/>
    </row>
    <row r="1833" spans="1:31">
      <c r="A1833"/>
      <c r="B1833"/>
      <c r="C1833"/>
      <c r="D1833"/>
      <c r="E1833"/>
      <c r="F1833"/>
      <c r="G1833"/>
      <c r="H1833"/>
      <c r="I1833"/>
      <c r="J1833"/>
      <c r="K1833"/>
      <c r="L1833"/>
      <c r="M1833"/>
      <c r="N1833"/>
      <c r="O1833"/>
      <c r="P1833"/>
      <c r="Q1833"/>
      <c r="R1833"/>
      <c r="S1833"/>
      <c r="T1833"/>
      <c r="U1833"/>
      <c r="V1833"/>
      <c r="W1833"/>
      <c r="X1833"/>
      <c r="Y1833"/>
      <c r="Z1833"/>
      <c r="AA1833"/>
      <c r="AB1833"/>
      <c r="AC1833"/>
      <c r="AD1833"/>
      <c r="AE1833"/>
    </row>
    <row r="1834" spans="1:31">
      <c r="A1834"/>
      <c r="B1834"/>
      <c r="C1834"/>
      <c r="D1834"/>
      <c r="E1834"/>
      <c r="F1834"/>
      <c r="G1834"/>
      <c r="H1834"/>
      <c r="I1834"/>
      <c r="J1834"/>
      <c r="K1834"/>
      <c r="L1834"/>
      <c r="M1834"/>
      <c r="N1834"/>
      <c r="O1834"/>
      <c r="P1834"/>
      <c r="Q1834"/>
      <c r="R1834"/>
      <c r="S1834"/>
      <c r="T1834"/>
      <c r="U1834"/>
      <c r="V1834"/>
      <c r="W1834"/>
      <c r="X1834"/>
      <c r="Y1834"/>
      <c r="Z1834"/>
      <c r="AA1834"/>
      <c r="AB1834"/>
      <c r="AC1834"/>
      <c r="AD1834"/>
      <c r="AE1834"/>
    </row>
    <row r="1835" spans="1:31">
      <c r="A1835"/>
      <c r="B1835"/>
      <c r="C1835"/>
      <c r="D1835"/>
      <c r="E1835"/>
      <c r="F1835"/>
      <c r="G1835"/>
      <c r="H1835"/>
      <c r="I1835"/>
      <c r="J1835"/>
      <c r="K1835"/>
      <c r="L1835"/>
      <c r="M1835"/>
      <c r="N1835"/>
      <c r="O1835"/>
      <c r="P1835"/>
      <c r="Q1835"/>
      <c r="R1835"/>
      <c r="S1835"/>
      <c r="T1835"/>
      <c r="U1835"/>
      <c r="V1835"/>
      <c r="W1835"/>
      <c r="X1835"/>
      <c r="Y1835"/>
      <c r="Z1835"/>
      <c r="AA1835"/>
      <c r="AB1835"/>
      <c r="AC1835"/>
      <c r="AD1835"/>
      <c r="AE1835"/>
    </row>
    <row r="1836" spans="1:31">
      <c r="A1836"/>
      <c r="B1836"/>
      <c r="C1836"/>
      <c r="D1836"/>
      <c r="E1836"/>
      <c r="F1836"/>
      <c r="G1836"/>
      <c r="H1836"/>
      <c r="I1836"/>
      <c r="J1836"/>
      <c r="K1836"/>
      <c r="L1836"/>
      <c r="M1836"/>
      <c r="N1836"/>
      <c r="O1836"/>
      <c r="P1836"/>
      <c r="Q1836"/>
      <c r="R1836"/>
      <c r="S1836"/>
      <c r="T1836"/>
      <c r="U1836"/>
      <c r="V1836"/>
      <c r="W1836"/>
      <c r="X1836"/>
      <c r="Y1836"/>
      <c r="Z1836"/>
      <c r="AA1836"/>
      <c r="AB1836"/>
      <c r="AC1836"/>
      <c r="AD1836"/>
      <c r="AE1836"/>
    </row>
    <row r="1837" spans="1:31">
      <c r="A1837"/>
      <c r="B1837"/>
      <c r="C1837"/>
      <c r="D1837"/>
      <c r="E1837"/>
      <c r="F1837"/>
      <c r="G1837"/>
      <c r="H1837"/>
      <c r="I1837"/>
      <c r="J1837"/>
      <c r="K1837"/>
      <c r="L1837"/>
      <c r="M1837"/>
      <c r="N1837"/>
      <c r="O1837"/>
      <c r="P1837"/>
      <c r="Q1837"/>
      <c r="R1837"/>
      <c r="S1837"/>
      <c r="T1837"/>
      <c r="U1837"/>
      <c r="V1837"/>
      <c r="W1837"/>
      <c r="X1837"/>
      <c r="Y1837"/>
      <c r="Z1837"/>
      <c r="AA1837"/>
      <c r="AB1837"/>
      <c r="AC1837"/>
      <c r="AD1837"/>
      <c r="AE1837"/>
    </row>
    <row r="1838" spans="1:31">
      <c r="A1838"/>
      <c r="B1838"/>
      <c r="C1838"/>
      <c r="D1838"/>
      <c r="E1838"/>
      <c r="F1838"/>
      <c r="G1838"/>
      <c r="H1838"/>
      <c r="I1838"/>
      <c r="J1838"/>
      <c r="K1838"/>
      <c r="L1838"/>
      <c r="M1838"/>
      <c r="N1838"/>
      <c r="O1838"/>
      <c r="P1838"/>
      <c r="Q1838"/>
      <c r="R1838"/>
      <c r="S1838"/>
      <c r="T1838"/>
      <c r="U1838"/>
      <c r="V1838"/>
      <c r="W1838"/>
      <c r="X1838"/>
      <c r="Y1838"/>
      <c r="Z1838"/>
      <c r="AA1838"/>
      <c r="AB1838"/>
      <c r="AC1838"/>
      <c r="AD1838"/>
      <c r="AE1838"/>
    </row>
    <row r="1839" spans="1:31">
      <c r="A1839"/>
      <c r="B1839"/>
      <c r="C1839"/>
      <c r="D1839"/>
      <c r="E1839"/>
      <c r="F1839"/>
      <c r="G1839"/>
      <c r="H1839"/>
      <c r="I1839"/>
      <c r="J1839"/>
      <c r="K1839"/>
      <c r="L1839"/>
      <c r="M1839"/>
      <c r="N1839"/>
      <c r="O1839"/>
      <c r="P1839"/>
      <c r="Q1839"/>
      <c r="R1839"/>
      <c r="S1839"/>
      <c r="T1839"/>
      <c r="U1839"/>
      <c r="V1839"/>
      <c r="W1839"/>
      <c r="X1839"/>
      <c r="Y1839"/>
      <c r="Z1839"/>
      <c r="AA1839"/>
      <c r="AB1839"/>
      <c r="AC1839"/>
      <c r="AD1839"/>
      <c r="AE1839"/>
    </row>
    <row r="1840" spans="1:31">
      <c r="A1840"/>
      <c r="B1840"/>
      <c r="C1840"/>
      <c r="D1840"/>
      <c r="E1840"/>
      <c r="F1840"/>
      <c r="G1840"/>
      <c r="H1840"/>
      <c r="I1840"/>
      <c r="J1840"/>
      <c r="K1840"/>
      <c r="L1840"/>
      <c r="M1840"/>
      <c r="N1840"/>
      <c r="O1840"/>
      <c r="P1840"/>
      <c r="Q1840"/>
      <c r="R1840"/>
      <c r="S1840"/>
      <c r="T1840"/>
      <c r="U1840"/>
      <c r="V1840"/>
      <c r="W1840"/>
      <c r="X1840"/>
      <c r="Y1840"/>
      <c r="Z1840"/>
      <c r="AA1840"/>
      <c r="AB1840"/>
      <c r="AC1840"/>
      <c r="AD1840"/>
      <c r="AE1840"/>
    </row>
    <row r="1841" spans="1:31">
      <c r="A1841"/>
      <c r="B1841"/>
      <c r="C1841"/>
      <c r="D1841"/>
      <c r="E1841"/>
      <c r="F1841"/>
      <c r="G1841"/>
      <c r="H1841"/>
      <c r="I1841"/>
      <c r="J1841"/>
      <c r="K1841"/>
      <c r="L1841"/>
      <c r="M1841"/>
      <c r="N1841"/>
      <c r="O1841"/>
      <c r="P1841"/>
      <c r="Q1841"/>
      <c r="R1841"/>
      <c r="S1841"/>
      <c r="T1841"/>
      <c r="U1841"/>
      <c r="V1841"/>
      <c r="W1841"/>
      <c r="X1841"/>
      <c r="Y1841"/>
      <c r="Z1841"/>
      <c r="AA1841"/>
      <c r="AB1841"/>
      <c r="AC1841"/>
      <c r="AD1841"/>
      <c r="AE1841"/>
    </row>
    <row r="1842" spans="1:31">
      <c r="A1842"/>
      <c r="B1842"/>
      <c r="C1842"/>
      <c r="D1842"/>
      <c r="E1842"/>
      <c r="F1842"/>
      <c r="G1842"/>
      <c r="H1842"/>
      <c r="I1842"/>
      <c r="J1842"/>
      <c r="K1842"/>
      <c r="L1842"/>
      <c r="M1842"/>
      <c r="N1842"/>
      <c r="O1842"/>
      <c r="P1842"/>
      <c r="Q1842"/>
      <c r="R1842"/>
      <c r="S1842"/>
      <c r="T1842"/>
      <c r="U1842"/>
      <c r="V1842"/>
      <c r="W1842"/>
      <c r="X1842"/>
      <c r="Y1842"/>
      <c r="Z1842"/>
      <c r="AA1842"/>
      <c r="AB1842"/>
      <c r="AC1842"/>
      <c r="AD1842"/>
      <c r="AE1842"/>
    </row>
    <row r="1843" spans="1:31">
      <c r="A1843"/>
      <c r="B1843"/>
      <c r="C1843"/>
      <c r="D1843"/>
      <c r="E1843"/>
      <c r="F1843"/>
      <c r="G1843"/>
      <c r="H1843"/>
      <c r="I1843"/>
      <c r="J1843"/>
      <c r="K1843"/>
      <c r="L1843"/>
      <c r="M1843"/>
      <c r="N1843"/>
      <c r="O1843"/>
      <c r="P1843"/>
      <c r="Q1843"/>
      <c r="R1843"/>
      <c r="S1843"/>
      <c r="T1843"/>
      <c r="U1843"/>
      <c r="V1843"/>
      <c r="W1843"/>
      <c r="X1843"/>
      <c r="Y1843"/>
      <c r="Z1843"/>
      <c r="AA1843"/>
      <c r="AB1843"/>
      <c r="AC1843"/>
      <c r="AD1843"/>
      <c r="AE1843"/>
    </row>
    <row r="1844" spans="1:31">
      <c r="A1844"/>
      <c r="B1844"/>
      <c r="C1844"/>
      <c r="D1844"/>
      <c r="E1844"/>
      <c r="F1844"/>
      <c r="G1844"/>
      <c r="H1844"/>
      <c r="I1844"/>
      <c r="J1844"/>
      <c r="K1844"/>
      <c r="L1844"/>
      <c r="M1844"/>
      <c r="N1844"/>
      <c r="O1844"/>
      <c r="P1844"/>
      <c r="Q1844"/>
      <c r="R1844"/>
      <c r="S1844"/>
      <c r="T1844"/>
      <c r="U1844"/>
      <c r="V1844"/>
      <c r="W1844"/>
      <c r="X1844"/>
      <c r="Y1844"/>
      <c r="Z1844"/>
      <c r="AA1844"/>
      <c r="AB1844"/>
      <c r="AC1844"/>
      <c r="AD1844"/>
      <c r="AE1844"/>
    </row>
    <row r="1845" spans="1:31">
      <c r="A1845"/>
      <c r="B1845"/>
      <c r="C1845"/>
      <c r="D1845"/>
      <c r="E1845"/>
      <c r="F1845"/>
      <c r="G1845"/>
      <c r="H1845"/>
      <c r="I1845"/>
      <c r="J1845"/>
      <c r="K1845"/>
      <c r="L1845"/>
      <c r="M1845"/>
      <c r="N1845"/>
      <c r="O1845"/>
      <c r="P1845"/>
      <c r="Q1845"/>
      <c r="R1845"/>
      <c r="S1845"/>
      <c r="T1845"/>
      <c r="U1845"/>
      <c r="V1845"/>
      <c r="W1845"/>
      <c r="X1845"/>
      <c r="Y1845"/>
      <c r="Z1845"/>
      <c r="AA1845"/>
      <c r="AB1845"/>
      <c r="AC1845"/>
      <c r="AD1845"/>
      <c r="AE1845"/>
    </row>
    <row r="1846" spans="1:31">
      <c r="A1846"/>
      <c r="B1846"/>
      <c r="C1846"/>
      <c r="D1846"/>
      <c r="E1846"/>
      <c r="F1846"/>
      <c r="G1846"/>
      <c r="H1846"/>
      <c r="I1846"/>
      <c r="J1846"/>
      <c r="K1846"/>
      <c r="L1846"/>
      <c r="M1846"/>
      <c r="N1846"/>
      <c r="O1846"/>
      <c r="P1846"/>
      <c r="Q1846"/>
      <c r="R1846"/>
      <c r="S1846"/>
      <c r="T1846"/>
      <c r="U1846"/>
      <c r="V1846"/>
      <c r="W1846"/>
      <c r="X1846"/>
      <c r="Y1846"/>
      <c r="Z1846"/>
      <c r="AA1846"/>
      <c r="AB1846"/>
      <c r="AC1846"/>
      <c r="AD1846"/>
      <c r="AE1846"/>
    </row>
    <row r="1847" spans="1:31">
      <c r="A1847"/>
      <c r="B1847"/>
      <c r="C1847"/>
      <c r="D1847"/>
      <c r="E1847"/>
      <c r="F1847"/>
      <c r="G1847"/>
      <c r="H1847"/>
      <c r="I1847"/>
      <c r="J1847"/>
      <c r="K1847"/>
      <c r="L1847"/>
      <c r="M1847"/>
      <c r="N1847"/>
      <c r="O1847"/>
      <c r="P1847"/>
      <c r="Q1847"/>
      <c r="R1847"/>
      <c r="S1847"/>
      <c r="T1847"/>
      <c r="U1847"/>
      <c r="V1847"/>
      <c r="W1847"/>
      <c r="X1847"/>
      <c r="Y1847"/>
      <c r="Z1847"/>
      <c r="AA1847"/>
      <c r="AB1847"/>
      <c r="AC1847"/>
      <c r="AD1847"/>
      <c r="AE1847"/>
    </row>
    <row r="1848" spans="1:31">
      <c r="A1848"/>
      <c r="B1848"/>
      <c r="C1848"/>
      <c r="D1848"/>
      <c r="E1848"/>
      <c r="F1848"/>
      <c r="G1848"/>
      <c r="H1848"/>
      <c r="I1848"/>
      <c r="J1848"/>
      <c r="K1848"/>
      <c r="L1848"/>
      <c r="M1848"/>
      <c r="N1848"/>
      <c r="O1848"/>
      <c r="P1848"/>
      <c r="Q1848"/>
      <c r="R1848"/>
      <c r="S1848"/>
      <c r="T1848"/>
      <c r="U1848"/>
      <c r="V1848"/>
      <c r="W1848"/>
      <c r="X1848"/>
      <c r="Y1848"/>
      <c r="Z1848"/>
      <c r="AA1848"/>
      <c r="AB1848"/>
      <c r="AC1848"/>
      <c r="AD1848"/>
      <c r="AE1848"/>
    </row>
    <row r="1849" spans="1:31">
      <c r="A1849"/>
      <c r="B1849"/>
      <c r="C1849"/>
      <c r="D1849"/>
      <c r="E1849"/>
      <c r="F1849"/>
      <c r="G1849"/>
      <c r="H1849"/>
      <c r="I1849"/>
      <c r="J1849"/>
      <c r="K1849"/>
      <c r="L1849"/>
      <c r="M1849"/>
      <c r="N1849"/>
      <c r="O1849"/>
      <c r="P1849"/>
      <c r="Q1849"/>
      <c r="R1849"/>
      <c r="S1849"/>
      <c r="T1849"/>
      <c r="U1849"/>
      <c r="V1849"/>
      <c r="W1849"/>
      <c r="X1849"/>
      <c r="Y1849"/>
      <c r="Z1849"/>
      <c r="AA1849"/>
      <c r="AB1849"/>
      <c r="AC1849"/>
      <c r="AD1849"/>
      <c r="AE1849"/>
    </row>
    <row r="1850" spans="1:31">
      <c r="A1850"/>
      <c r="B1850"/>
      <c r="C1850"/>
      <c r="D1850"/>
      <c r="E1850"/>
      <c r="F1850"/>
      <c r="G1850"/>
      <c r="H1850"/>
      <c r="I1850"/>
      <c r="J1850"/>
      <c r="K1850"/>
      <c r="L1850"/>
      <c r="M1850"/>
      <c r="N1850"/>
      <c r="O1850"/>
      <c r="P1850"/>
      <c r="Q1850"/>
      <c r="R1850"/>
      <c r="S1850"/>
      <c r="T1850"/>
      <c r="U1850"/>
      <c r="V1850"/>
      <c r="W1850"/>
      <c r="X1850"/>
      <c r="Y1850"/>
      <c r="Z1850"/>
      <c r="AA1850"/>
      <c r="AB1850"/>
      <c r="AC1850"/>
      <c r="AD1850"/>
      <c r="AE1850"/>
    </row>
    <row r="1851" spans="1:31">
      <c r="A1851"/>
      <c r="B1851"/>
      <c r="C1851"/>
      <c r="D1851"/>
      <c r="E1851"/>
      <c r="F1851"/>
      <c r="G1851"/>
      <c r="H1851"/>
      <c r="I1851"/>
      <c r="J1851"/>
      <c r="K1851"/>
      <c r="L1851"/>
      <c r="M1851"/>
      <c r="N1851"/>
      <c r="O1851"/>
      <c r="P1851"/>
      <c r="Q1851"/>
      <c r="R1851"/>
      <c r="S1851"/>
      <c r="T1851"/>
      <c r="U1851"/>
      <c r="V1851"/>
      <c r="W1851"/>
      <c r="X1851"/>
      <c r="Y1851"/>
      <c r="Z1851"/>
      <c r="AA1851"/>
      <c r="AB1851"/>
      <c r="AC1851"/>
      <c r="AD1851"/>
      <c r="AE1851"/>
    </row>
    <row r="1852" spans="1:31">
      <c r="A1852"/>
      <c r="B1852"/>
      <c r="C1852"/>
      <c r="D1852"/>
      <c r="E1852"/>
      <c r="F1852"/>
      <c r="G1852"/>
      <c r="H1852"/>
      <c r="I1852"/>
      <c r="J1852"/>
      <c r="K1852"/>
      <c r="L1852"/>
      <c r="M1852"/>
      <c r="N1852"/>
      <c r="O1852"/>
      <c r="P1852"/>
      <c r="Q1852"/>
      <c r="R1852"/>
      <c r="S1852"/>
      <c r="T1852"/>
      <c r="U1852"/>
      <c r="V1852"/>
      <c r="W1852"/>
      <c r="X1852"/>
      <c r="Y1852"/>
      <c r="Z1852"/>
      <c r="AA1852"/>
      <c r="AB1852"/>
      <c r="AC1852"/>
      <c r="AD1852"/>
      <c r="AE1852"/>
    </row>
    <row r="1853" spans="1:31">
      <c r="A1853"/>
      <c r="B1853"/>
      <c r="C1853"/>
      <c r="D1853"/>
      <c r="E1853"/>
      <c r="F1853"/>
      <c r="G1853"/>
      <c r="H1853"/>
      <c r="I1853"/>
      <c r="J1853"/>
      <c r="K1853"/>
      <c r="L1853"/>
      <c r="M1853"/>
      <c r="N1853"/>
      <c r="O1853"/>
      <c r="P1853"/>
      <c r="Q1853"/>
      <c r="R1853"/>
      <c r="S1853"/>
      <c r="T1853"/>
      <c r="U1853"/>
      <c r="V1853"/>
      <c r="W1853"/>
      <c r="X1853"/>
      <c r="Y1853"/>
      <c r="Z1853"/>
      <c r="AA1853"/>
      <c r="AB1853"/>
      <c r="AC1853"/>
      <c r="AD1853"/>
      <c r="AE1853"/>
    </row>
    <row r="1854" spans="1:31">
      <c r="A1854"/>
      <c r="B1854"/>
      <c r="C1854"/>
      <c r="D1854"/>
      <c r="E1854"/>
      <c r="F1854"/>
      <c r="G1854"/>
      <c r="H1854"/>
      <c r="I1854"/>
      <c r="J1854"/>
      <c r="K1854"/>
      <c r="L1854"/>
      <c r="M1854"/>
      <c r="N1854"/>
      <c r="O1854"/>
      <c r="P1854"/>
      <c r="Q1854"/>
      <c r="R1854"/>
      <c r="S1854"/>
      <c r="T1854"/>
      <c r="U1854"/>
      <c r="V1854"/>
      <c r="W1854"/>
      <c r="X1854"/>
      <c r="Y1854"/>
      <c r="Z1854"/>
      <c r="AA1854"/>
      <c r="AB1854"/>
      <c r="AC1854"/>
      <c r="AD1854"/>
      <c r="AE1854"/>
    </row>
    <row r="1855" spans="1:31">
      <c r="A1855"/>
      <c r="B1855"/>
      <c r="C1855"/>
      <c r="D1855"/>
      <c r="E1855"/>
      <c r="F1855"/>
      <c r="G1855"/>
      <c r="H1855"/>
      <c r="I1855"/>
      <c r="J1855"/>
      <c r="K1855"/>
      <c r="L1855"/>
      <c r="M1855"/>
      <c r="N1855"/>
      <c r="O1855"/>
      <c r="P1855"/>
      <c r="Q1855"/>
      <c r="R1855"/>
      <c r="S1855"/>
      <c r="T1855"/>
      <c r="U1855"/>
      <c r="V1855"/>
      <c r="W1855"/>
      <c r="X1855"/>
      <c r="Y1855"/>
      <c r="Z1855"/>
      <c r="AA1855"/>
      <c r="AB1855"/>
      <c r="AC1855"/>
      <c r="AD1855"/>
      <c r="AE1855"/>
    </row>
    <row r="1856" spans="1:31">
      <c r="A1856"/>
      <c r="B1856"/>
      <c r="C1856"/>
      <c r="D1856"/>
      <c r="E1856"/>
      <c r="F1856"/>
      <c r="G1856"/>
      <c r="H1856"/>
      <c r="I1856"/>
      <c r="J1856"/>
      <c r="K1856"/>
      <c r="L1856"/>
      <c r="M1856"/>
      <c r="N1856"/>
      <c r="O1856"/>
      <c r="P1856"/>
      <c r="Q1856"/>
      <c r="R1856"/>
      <c r="S1856"/>
      <c r="T1856"/>
      <c r="U1856"/>
      <c r="V1856"/>
      <c r="W1856"/>
      <c r="X1856"/>
      <c r="Y1856"/>
      <c r="Z1856"/>
      <c r="AA1856"/>
      <c r="AB1856"/>
      <c r="AC1856"/>
      <c r="AD1856"/>
      <c r="AE1856"/>
    </row>
    <row r="1857" spans="1:31">
      <c r="A1857"/>
      <c r="B1857"/>
      <c r="C1857"/>
      <c r="D1857"/>
      <c r="E1857"/>
      <c r="F1857"/>
      <c r="G1857"/>
      <c r="H1857"/>
      <c r="I1857"/>
      <c r="J1857"/>
      <c r="K1857"/>
      <c r="L1857"/>
      <c r="M1857"/>
      <c r="N1857"/>
      <c r="O1857"/>
      <c r="P1857"/>
      <c r="Q1857"/>
      <c r="R1857"/>
      <c r="S1857"/>
      <c r="T1857"/>
      <c r="U1857"/>
      <c r="V1857"/>
      <c r="W1857"/>
      <c r="X1857"/>
      <c r="Y1857"/>
      <c r="Z1857"/>
      <c r="AA1857"/>
      <c r="AB1857"/>
      <c r="AC1857"/>
      <c r="AD1857"/>
      <c r="AE1857"/>
    </row>
    <row r="1858" spans="1:31">
      <c r="A1858"/>
      <c r="B1858"/>
      <c r="C1858"/>
      <c r="D1858"/>
      <c r="E1858"/>
      <c r="F1858"/>
      <c r="G1858"/>
      <c r="H1858"/>
      <c r="I1858"/>
      <c r="J1858"/>
      <c r="K1858"/>
      <c r="L1858"/>
      <c r="M1858"/>
      <c r="N1858"/>
      <c r="O1858"/>
      <c r="P1858"/>
      <c r="Q1858"/>
      <c r="R1858"/>
      <c r="S1858"/>
      <c r="T1858"/>
      <c r="U1858"/>
      <c r="V1858"/>
      <c r="W1858"/>
      <c r="X1858"/>
      <c r="Y1858"/>
      <c r="Z1858"/>
      <c r="AA1858"/>
      <c r="AB1858"/>
      <c r="AC1858"/>
      <c r="AD1858"/>
      <c r="AE1858"/>
    </row>
    <row r="1859" spans="1:31">
      <c r="A1859"/>
      <c r="B1859"/>
      <c r="C1859"/>
      <c r="D1859"/>
      <c r="E1859"/>
      <c r="F1859"/>
      <c r="G1859"/>
      <c r="H1859"/>
      <c r="I1859"/>
      <c r="J1859"/>
      <c r="K1859"/>
      <c r="L1859"/>
      <c r="M1859"/>
      <c r="N1859"/>
      <c r="O1859"/>
      <c r="P1859"/>
      <c r="Q1859"/>
      <c r="R1859"/>
      <c r="S1859"/>
      <c r="T1859"/>
      <c r="U1859"/>
      <c r="V1859"/>
      <c r="W1859"/>
      <c r="X1859"/>
      <c r="Y1859"/>
      <c r="Z1859"/>
      <c r="AA1859"/>
      <c r="AB1859"/>
      <c r="AC1859"/>
      <c r="AD1859"/>
      <c r="AE1859"/>
    </row>
    <row r="1860" spans="1:31">
      <c r="A1860"/>
      <c r="B1860"/>
      <c r="C1860"/>
      <c r="D1860"/>
      <c r="E1860"/>
      <c r="F1860"/>
      <c r="G1860"/>
      <c r="H1860"/>
      <c r="I1860"/>
      <c r="J1860"/>
      <c r="K1860"/>
      <c r="L1860"/>
      <c r="M1860"/>
      <c r="N1860"/>
      <c r="O1860"/>
      <c r="P1860"/>
      <c r="Q1860"/>
      <c r="R1860"/>
      <c r="S1860"/>
      <c r="T1860"/>
      <c r="U1860"/>
      <c r="V1860"/>
      <c r="W1860"/>
      <c r="X1860"/>
      <c r="Y1860"/>
      <c r="Z1860"/>
      <c r="AA1860"/>
      <c r="AB1860"/>
      <c r="AC1860"/>
      <c r="AD1860"/>
      <c r="AE1860"/>
    </row>
    <row r="1861" spans="1:31">
      <c r="A1861"/>
      <c r="B1861"/>
      <c r="C1861"/>
      <c r="D1861"/>
      <c r="E1861"/>
      <c r="F1861"/>
      <c r="G1861"/>
      <c r="H1861"/>
      <c r="I1861"/>
      <c r="J1861"/>
      <c r="K1861"/>
      <c r="L1861"/>
      <c r="M1861"/>
      <c r="N1861"/>
      <c r="O1861"/>
      <c r="P1861"/>
      <c r="Q1861"/>
      <c r="R1861"/>
      <c r="S1861"/>
      <c r="T1861"/>
      <c r="U1861"/>
      <c r="V1861"/>
      <c r="W1861"/>
      <c r="X1861"/>
      <c r="Y1861"/>
      <c r="Z1861"/>
      <c r="AA1861"/>
      <c r="AB1861"/>
      <c r="AC1861"/>
      <c r="AD1861"/>
      <c r="AE1861"/>
    </row>
    <row r="1862" spans="1:31">
      <c r="A1862"/>
      <c r="B1862"/>
      <c r="C1862"/>
      <c r="D1862"/>
      <c r="E1862"/>
      <c r="F1862"/>
      <c r="G1862"/>
      <c r="H1862"/>
      <c r="I1862"/>
      <c r="J1862"/>
      <c r="K1862"/>
      <c r="L1862"/>
      <c r="M1862"/>
      <c r="N1862"/>
      <c r="O1862"/>
      <c r="P1862"/>
      <c r="Q1862"/>
      <c r="R1862"/>
      <c r="S1862"/>
      <c r="T1862"/>
      <c r="U1862"/>
      <c r="V1862"/>
      <c r="W1862"/>
      <c r="X1862"/>
      <c r="Y1862"/>
      <c r="Z1862"/>
      <c r="AA1862"/>
      <c r="AB1862"/>
      <c r="AC1862"/>
      <c r="AD1862"/>
      <c r="AE1862"/>
    </row>
    <row r="1863" spans="1:31">
      <c r="A1863"/>
      <c r="B1863"/>
      <c r="C1863"/>
      <c r="D1863"/>
      <c r="E1863"/>
      <c r="F1863"/>
      <c r="G1863"/>
      <c r="H1863"/>
      <c r="I1863"/>
      <c r="J1863"/>
      <c r="K1863"/>
      <c r="L1863"/>
      <c r="M1863"/>
      <c r="N1863"/>
      <c r="O1863"/>
      <c r="P1863"/>
      <c r="Q1863"/>
      <c r="R1863"/>
      <c r="S1863"/>
      <c r="T1863"/>
      <c r="U1863"/>
      <c r="V1863"/>
      <c r="W1863"/>
      <c r="X1863"/>
      <c r="Y1863"/>
      <c r="Z1863"/>
      <c r="AA1863"/>
      <c r="AB1863"/>
      <c r="AC1863"/>
      <c r="AD1863"/>
      <c r="AE1863"/>
    </row>
    <row r="1864" spans="1:31">
      <c r="A1864"/>
      <c r="B1864"/>
      <c r="C1864"/>
      <c r="D1864"/>
      <c r="E1864"/>
      <c r="F1864"/>
      <c r="G1864"/>
      <c r="H1864"/>
      <c r="I1864"/>
      <c r="J1864"/>
      <c r="K1864"/>
      <c r="L1864"/>
      <c r="M1864"/>
      <c r="N1864"/>
      <c r="O1864"/>
      <c r="P1864"/>
      <c r="Q1864"/>
      <c r="R1864"/>
      <c r="S1864"/>
      <c r="T1864"/>
      <c r="U1864"/>
      <c r="V1864"/>
      <c r="W1864"/>
      <c r="X1864"/>
      <c r="Y1864"/>
      <c r="Z1864"/>
      <c r="AA1864"/>
      <c r="AB1864"/>
      <c r="AC1864"/>
      <c r="AD1864"/>
      <c r="AE1864"/>
    </row>
    <row r="1865" spans="1:31">
      <c r="A1865"/>
      <c r="B1865"/>
      <c r="C1865"/>
      <c r="D1865"/>
      <c r="E1865"/>
      <c r="F1865"/>
      <c r="G1865"/>
      <c r="H1865"/>
      <c r="I1865"/>
      <c r="J1865"/>
      <c r="K1865"/>
      <c r="L1865"/>
      <c r="M1865"/>
      <c r="N1865"/>
      <c r="O1865"/>
      <c r="P1865"/>
      <c r="Q1865"/>
      <c r="R1865"/>
      <c r="S1865"/>
      <c r="T1865"/>
      <c r="U1865"/>
      <c r="V1865"/>
      <c r="W1865"/>
      <c r="X1865"/>
      <c r="Y1865"/>
      <c r="Z1865"/>
      <c r="AA1865"/>
      <c r="AB1865"/>
      <c r="AC1865"/>
      <c r="AD1865"/>
      <c r="AE1865"/>
    </row>
    <row r="1866" spans="1:31">
      <c r="A1866"/>
      <c r="B1866"/>
      <c r="C1866"/>
      <c r="D1866"/>
      <c r="E1866"/>
      <c r="F1866"/>
      <c r="G1866"/>
      <c r="H1866"/>
      <c r="I1866"/>
      <c r="J1866"/>
      <c r="K1866"/>
      <c r="L1866"/>
      <c r="M1866"/>
      <c r="N1866"/>
      <c r="O1866"/>
      <c r="P1866"/>
      <c r="Q1866"/>
      <c r="R1866"/>
      <c r="S1866"/>
      <c r="T1866"/>
      <c r="U1866"/>
      <c r="V1866"/>
      <c r="W1866"/>
      <c r="X1866"/>
      <c r="Y1866"/>
      <c r="Z1866"/>
      <c r="AA1866"/>
      <c r="AB1866"/>
      <c r="AC1866"/>
      <c r="AD1866"/>
      <c r="AE1866"/>
    </row>
    <row r="1867" spans="1:31">
      <c r="A1867"/>
      <c r="B1867"/>
      <c r="C1867"/>
      <c r="D1867"/>
      <c r="E1867"/>
      <c r="F1867"/>
      <c r="G1867"/>
      <c r="H1867"/>
      <c r="I1867"/>
      <c r="J1867"/>
      <c r="K1867"/>
      <c r="L1867"/>
      <c r="M1867"/>
      <c r="N1867"/>
      <c r="O1867"/>
      <c r="P1867"/>
      <c r="Q1867"/>
      <c r="R1867"/>
      <c r="S1867"/>
      <c r="T1867"/>
      <c r="U1867"/>
      <c r="V1867"/>
      <c r="W1867"/>
      <c r="X1867"/>
      <c r="Y1867"/>
      <c r="Z1867"/>
      <c r="AA1867"/>
      <c r="AB1867"/>
      <c r="AC1867"/>
      <c r="AD1867"/>
      <c r="AE1867"/>
    </row>
    <row r="1868" spans="1:31">
      <c r="A1868"/>
      <c r="B1868"/>
      <c r="C1868"/>
      <c r="D1868"/>
      <c r="E1868"/>
      <c r="F1868"/>
      <c r="G1868"/>
      <c r="H1868"/>
      <c r="I1868"/>
      <c r="J1868"/>
      <c r="K1868"/>
      <c r="L1868"/>
      <c r="M1868"/>
      <c r="N1868"/>
      <c r="O1868"/>
      <c r="P1868"/>
      <c r="Q1868"/>
      <c r="R1868"/>
      <c r="S1868"/>
      <c r="T1868"/>
      <c r="U1868"/>
      <c r="V1868"/>
      <c r="W1868"/>
      <c r="X1868"/>
      <c r="Y1868"/>
      <c r="Z1868"/>
      <c r="AA1868"/>
      <c r="AB1868"/>
      <c r="AC1868"/>
      <c r="AD1868"/>
      <c r="AE1868"/>
    </row>
    <row r="1869" spans="1:31">
      <c r="A1869"/>
      <c r="B1869"/>
      <c r="C1869"/>
      <c r="D1869"/>
      <c r="E1869"/>
      <c r="F1869"/>
      <c r="G1869"/>
      <c r="H1869"/>
      <c r="I1869"/>
      <c r="J1869"/>
      <c r="K1869"/>
      <c r="L1869"/>
      <c r="M1869"/>
      <c r="N1869"/>
      <c r="O1869"/>
      <c r="P1869"/>
      <c r="Q1869"/>
      <c r="R1869"/>
      <c r="S1869"/>
      <c r="T1869"/>
      <c r="U1869"/>
      <c r="V1869"/>
      <c r="W1869"/>
      <c r="X1869"/>
      <c r="Y1869"/>
      <c r="Z1869"/>
      <c r="AA1869"/>
      <c r="AB1869"/>
      <c r="AC1869"/>
      <c r="AD1869"/>
      <c r="AE1869"/>
    </row>
    <row r="1870" spans="1:31">
      <c r="A1870"/>
      <c r="B1870"/>
      <c r="C1870"/>
      <c r="D1870"/>
      <c r="E1870"/>
      <c r="F1870"/>
      <c r="G1870"/>
      <c r="H1870"/>
      <c r="I1870"/>
      <c r="J1870"/>
      <c r="K1870"/>
      <c r="L1870"/>
      <c r="M1870"/>
      <c r="N1870"/>
      <c r="O1870"/>
      <c r="P1870"/>
      <c r="Q1870"/>
      <c r="R1870"/>
      <c r="S1870"/>
      <c r="T1870"/>
      <c r="U1870"/>
      <c r="V1870"/>
      <c r="W1870"/>
      <c r="X1870"/>
      <c r="Y1870"/>
      <c r="Z1870"/>
      <c r="AA1870"/>
      <c r="AB1870"/>
      <c r="AC1870"/>
      <c r="AD1870"/>
      <c r="AE1870"/>
    </row>
    <row r="1871" spans="1:31">
      <c r="A1871"/>
      <c r="B1871"/>
      <c r="C1871"/>
      <c r="D1871"/>
      <c r="E1871"/>
      <c r="F1871"/>
      <c r="G1871"/>
      <c r="H1871"/>
      <c r="I1871"/>
      <c r="J1871"/>
      <c r="K1871"/>
      <c r="L1871"/>
      <c r="M1871"/>
      <c r="N1871"/>
      <c r="O1871"/>
      <c r="P1871"/>
      <c r="Q1871"/>
      <c r="R1871"/>
      <c r="S1871"/>
      <c r="T1871"/>
      <c r="U1871"/>
      <c r="V1871"/>
      <c r="W1871"/>
      <c r="X1871"/>
      <c r="Y1871"/>
      <c r="Z1871"/>
      <c r="AA1871"/>
      <c r="AB1871"/>
      <c r="AC1871"/>
      <c r="AD1871"/>
      <c r="AE1871"/>
    </row>
    <row r="1872" spans="1:31">
      <c r="A1872"/>
      <c r="B1872"/>
      <c r="C1872"/>
      <c r="D1872"/>
      <c r="E1872"/>
      <c r="F1872"/>
      <c r="G1872"/>
      <c r="H1872"/>
      <c r="I1872"/>
      <c r="J1872"/>
      <c r="K1872"/>
      <c r="L1872"/>
      <c r="M1872"/>
      <c r="N1872"/>
      <c r="O1872"/>
      <c r="P1872"/>
      <c r="Q1872"/>
      <c r="R1872"/>
      <c r="S1872"/>
      <c r="T1872"/>
      <c r="U1872"/>
      <c r="V1872"/>
      <c r="W1872"/>
      <c r="X1872"/>
      <c r="Y1872"/>
      <c r="Z1872"/>
      <c r="AA1872"/>
      <c r="AB1872"/>
      <c r="AC1872"/>
      <c r="AD1872"/>
      <c r="AE1872"/>
    </row>
    <row r="1873" spans="1:31">
      <c r="A1873"/>
      <c r="B1873"/>
      <c r="C1873"/>
      <c r="D1873"/>
      <c r="E1873"/>
      <c r="F1873"/>
      <c r="G1873"/>
      <c r="H1873"/>
      <c r="I1873"/>
      <c r="J1873"/>
      <c r="K1873"/>
      <c r="L1873"/>
      <c r="M1873"/>
      <c r="N1873"/>
      <c r="O1873"/>
      <c r="P1873"/>
      <c r="Q1873"/>
      <c r="R1873"/>
      <c r="S1873"/>
      <c r="T1873"/>
      <c r="U1873"/>
      <c r="V1873"/>
      <c r="W1873"/>
      <c r="X1873"/>
      <c r="Y1873"/>
      <c r="Z1873"/>
      <c r="AA1873"/>
      <c r="AB1873"/>
      <c r="AC1873"/>
      <c r="AD1873"/>
      <c r="AE1873"/>
    </row>
    <row r="1874" spans="1:31">
      <c r="A1874"/>
      <c r="B1874"/>
      <c r="C1874"/>
      <c r="D1874"/>
      <c r="E1874"/>
      <c r="F1874"/>
      <c r="G1874"/>
      <c r="H1874"/>
      <c r="I1874"/>
      <c r="J1874"/>
      <c r="K1874"/>
      <c r="L1874"/>
      <c r="M1874"/>
      <c r="N1874"/>
      <c r="O1874"/>
      <c r="P1874"/>
      <c r="Q1874"/>
      <c r="R1874"/>
      <c r="S1874"/>
      <c r="T1874"/>
      <c r="U1874"/>
      <c r="V1874"/>
      <c r="W1874"/>
      <c r="X1874"/>
      <c r="Y1874"/>
      <c r="Z1874"/>
      <c r="AA1874"/>
      <c r="AB1874"/>
      <c r="AC1874"/>
      <c r="AD1874"/>
      <c r="AE1874"/>
    </row>
    <row r="1875" spans="1:31">
      <c r="A1875"/>
      <c r="B1875"/>
      <c r="C1875"/>
      <c r="D1875"/>
      <c r="E1875"/>
      <c r="F1875"/>
      <c r="G1875"/>
      <c r="H1875"/>
      <c r="I1875"/>
      <c r="J1875"/>
      <c r="K1875"/>
      <c r="L1875"/>
      <c r="M1875"/>
      <c r="N1875"/>
      <c r="O1875"/>
      <c r="P1875"/>
      <c r="Q1875"/>
      <c r="R1875"/>
      <c r="S1875"/>
      <c r="T1875"/>
      <c r="U1875"/>
      <c r="V1875"/>
      <c r="W1875"/>
      <c r="X1875"/>
      <c r="Y1875"/>
      <c r="Z1875"/>
      <c r="AA1875"/>
      <c r="AB1875"/>
      <c r="AC1875"/>
      <c r="AD1875"/>
      <c r="AE1875"/>
    </row>
    <row r="1876" spans="1:31">
      <c r="A1876"/>
      <c r="B1876"/>
      <c r="C1876"/>
      <c r="D1876"/>
      <c r="E1876"/>
      <c r="F1876"/>
      <c r="G1876"/>
      <c r="H1876"/>
      <c r="I1876"/>
      <c r="J1876"/>
      <c r="K1876"/>
      <c r="L1876"/>
      <c r="M1876"/>
      <c r="N1876"/>
      <c r="O1876"/>
      <c r="P1876"/>
      <c r="Q1876"/>
      <c r="R1876"/>
      <c r="S1876"/>
      <c r="T1876"/>
      <c r="U1876"/>
      <c r="V1876"/>
      <c r="W1876"/>
      <c r="X1876"/>
      <c r="Y1876"/>
      <c r="Z1876"/>
      <c r="AA1876"/>
      <c r="AB1876"/>
      <c r="AC1876"/>
      <c r="AD1876"/>
      <c r="AE1876"/>
    </row>
    <row r="1877" spans="1:31">
      <c r="A1877"/>
      <c r="B1877"/>
      <c r="C1877"/>
      <c r="D1877"/>
      <c r="E1877"/>
      <c r="F1877"/>
      <c r="G1877"/>
      <c r="H1877"/>
      <c r="I1877"/>
      <c r="J1877"/>
      <c r="K1877"/>
      <c r="L1877"/>
      <c r="M1877"/>
      <c r="N1877"/>
      <c r="O1877"/>
      <c r="P1877"/>
      <c r="Q1877"/>
      <c r="R1877"/>
      <c r="S1877"/>
      <c r="T1877"/>
      <c r="U1877"/>
      <c r="V1877"/>
      <c r="W1877"/>
      <c r="X1877"/>
      <c r="Y1877"/>
      <c r="Z1877"/>
      <c r="AA1877"/>
      <c r="AB1877"/>
      <c r="AC1877"/>
      <c r="AD1877"/>
      <c r="AE1877"/>
    </row>
    <row r="1878" spans="1:31">
      <c r="A1878"/>
      <c r="B1878"/>
      <c r="C1878"/>
      <c r="D1878"/>
      <c r="E1878"/>
      <c r="F1878"/>
      <c r="G1878"/>
      <c r="H1878"/>
      <c r="I1878"/>
      <c r="J1878"/>
      <c r="K1878"/>
      <c r="L1878"/>
      <c r="M1878"/>
      <c r="N1878"/>
      <c r="O1878"/>
      <c r="P1878"/>
      <c r="Q1878"/>
      <c r="R1878"/>
      <c r="S1878"/>
      <c r="T1878"/>
      <c r="U1878"/>
      <c r="V1878"/>
      <c r="W1878"/>
      <c r="X1878"/>
      <c r="Y1878"/>
      <c r="Z1878"/>
      <c r="AA1878"/>
      <c r="AB1878"/>
      <c r="AC1878"/>
      <c r="AD1878"/>
      <c r="AE1878"/>
    </row>
    <row r="1879" spans="1:31">
      <c r="A1879"/>
      <c r="B1879"/>
      <c r="C1879"/>
      <c r="D1879"/>
      <c r="E1879"/>
      <c r="F1879"/>
      <c r="G1879"/>
      <c r="H1879"/>
      <c r="I1879"/>
      <c r="J1879"/>
      <c r="K1879"/>
      <c r="L1879"/>
      <c r="M1879"/>
      <c r="N1879"/>
      <c r="O1879"/>
      <c r="P1879"/>
      <c r="Q1879"/>
      <c r="R1879"/>
      <c r="S1879"/>
      <c r="T1879"/>
      <c r="U1879"/>
      <c r="V1879"/>
      <c r="W1879"/>
      <c r="X1879"/>
      <c r="Y1879"/>
      <c r="Z1879"/>
      <c r="AA1879"/>
      <c r="AB1879"/>
      <c r="AC1879"/>
      <c r="AD1879"/>
      <c r="AE1879"/>
    </row>
    <row r="1880" spans="1:31">
      <c r="A1880"/>
      <c r="B1880"/>
      <c r="C1880"/>
      <c r="D1880"/>
      <c r="E1880"/>
      <c r="F1880"/>
      <c r="G1880"/>
      <c r="H1880"/>
      <c r="I1880"/>
      <c r="J1880"/>
      <c r="K1880"/>
      <c r="L1880"/>
      <c r="M1880"/>
      <c r="N1880"/>
      <c r="O1880"/>
      <c r="P1880"/>
      <c r="Q1880"/>
      <c r="R1880"/>
      <c r="S1880"/>
      <c r="T1880"/>
      <c r="U1880"/>
      <c r="V1880"/>
      <c r="W1880"/>
      <c r="X1880"/>
      <c r="Y1880"/>
      <c r="Z1880"/>
      <c r="AA1880"/>
      <c r="AB1880"/>
      <c r="AC1880"/>
      <c r="AD1880"/>
      <c r="AE1880"/>
    </row>
    <row r="1881" spans="1:31">
      <c r="A1881"/>
      <c r="B1881"/>
      <c r="C1881"/>
      <c r="D1881"/>
      <c r="E1881"/>
      <c r="F1881"/>
      <c r="G1881"/>
      <c r="H1881"/>
      <c r="I1881"/>
      <c r="J1881"/>
      <c r="K1881"/>
      <c r="L1881"/>
      <c r="M1881"/>
      <c r="N1881"/>
      <c r="O1881"/>
      <c r="P1881"/>
      <c r="Q1881"/>
      <c r="R1881"/>
      <c r="S1881"/>
      <c r="T1881"/>
      <c r="U1881"/>
      <c r="V1881"/>
      <c r="W1881"/>
      <c r="X1881"/>
      <c r="Y1881"/>
      <c r="Z1881"/>
      <c r="AA1881"/>
      <c r="AB1881"/>
      <c r="AC1881"/>
      <c r="AD1881"/>
      <c r="AE1881"/>
    </row>
    <row r="1882" spans="1:31">
      <c r="A1882"/>
      <c r="B1882"/>
      <c r="C1882"/>
      <c r="D1882"/>
      <c r="E1882"/>
      <c r="F1882"/>
      <c r="G1882"/>
      <c r="H1882"/>
      <c r="I1882"/>
      <c r="J1882"/>
      <c r="K1882"/>
      <c r="L1882"/>
      <c r="M1882"/>
      <c r="N1882"/>
      <c r="O1882"/>
      <c r="P1882"/>
      <c r="Q1882"/>
      <c r="R1882"/>
      <c r="S1882"/>
      <c r="T1882"/>
      <c r="U1882"/>
      <c r="V1882"/>
      <c r="W1882"/>
      <c r="X1882"/>
      <c r="Y1882"/>
      <c r="Z1882"/>
      <c r="AA1882"/>
      <c r="AB1882"/>
      <c r="AC1882"/>
      <c r="AD1882"/>
      <c r="AE1882"/>
    </row>
    <row r="1883" spans="1:31">
      <c r="A1883"/>
      <c r="B1883"/>
      <c r="C1883"/>
      <c r="D1883"/>
      <c r="E1883"/>
      <c r="F1883"/>
      <c r="G1883"/>
      <c r="H1883"/>
      <c r="I1883"/>
      <c r="J1883"/>
      <c r="K1883"/>
      <c r="L1883"/>
      <c r="M1883"/>
      <c r="N1883"/>
      <c r="O1883"/>
      <c r="P1883"/>
      <c r="Q1883"/>
      <c r="R1883"/>
      <c r="S1883"/>
      <c r="T1883"/>
      <c r="U1883"/>
      <c r="V1883"/>
      <c r="W1883"/>
      <c r="X1883"/>
      <c r="Y1883"/>
      <c r="Z1883"/>
      <c r="AA1883"/>
      <c r="AB1883"/>
      <c r="AC1883"/>
      <c r="AD1883"/>
      <c r="AE1883"/>
    </row>
    <row r="1884" spans="1:31">
      <c r="A1884"/>
      <c r="B1884"/>
      <c r="C1884"/>
      <c r="D1884"/>
      <c r="E1884"/>
      <c r="F1884"/>
      <c r="G1884"/>
      <c r="H1884"/>
      <c r="I1884"/>
      <c r="J1884"/>
      <c r="K1884"/>
      <c r="L1884"/>
      <c r="M1884"/>
      <c r="N1884"/>
      <c r="O1884"/>
      <c r="P1884"/>
      <c r="Q1884"/>
      <c r="R1884"/>
      <c r="S1884"/>
      <c r="T1884"/>
      <c r="U1884"/>
      <c r="V1884"/>
      <c r="W1884"/>
      <c r="X1884"/>
      <c r="Y1884"/>
      <c r="Z1884"/>
      <c r="AA1884"/>
      <c r="AB1884"/>
      <c r="AC1884"/>
      <c r="AD1884"/>
      <c r="AE1884"/>
    </row>
    <row r="1885" spans="1:31">
      <c r="A1885"/>
      <c r="B1885"/>
      <c r="C1885"/>
      <c r="D1885"/>
      <c r="E1885"/>
      <c r="F1885"/>
      <c r="G1885"/>
      <c r="H1885"/>
      <c r="I1885"/>
      <c r="J1885"/>
      <c r="K1885"/>
      <c r="L1885"/>
      <c r="M1885"/>
      <c r="N1885"/>
      <c r="O1885"/>
      <c r="P1885"/>
      <c r="Q1885"/>
      <c r="R1885"/>
      <c r="S1885"/>
      <c r="T1885"/>
      <c r="U1885"/>
      <c r="V1885"/>
      <c r="W1885"/>
      <c r="X1885"/>
      <c r="Y1885"/>
      <c r="Z1885"/>
      <c r="AA1885"/>
      <c r="AB1885"/>
      <c r="AC1885"/>
      <c r="AD1885"/>
      <c r="AE1885"/>
    </row>
    <row r="1886" spans="1:31">
      <c r="A1886"/>
      <c r="B1886"/>
      <c r="C1886"/>
      <c r="D1886"/>
      <c r="E1886"/>
      <c r="F1886"/>
      <c r="G1886"/>
      <c r="H1886"/>
      <c r="I1886"/>
      <c r="J1886"/>
      <c r="K1886"/>
      <c r="L1886"/>
      <c r="M1886"/>
      <c r="N1886"/>
      <c r="O1886"/>
      <c r="P1886"/>
      <c r="Q1886"/>
      <c r="R1886"/>
      <c r="S1886"/>
      <c r="T1886"/>
      <c r="U1886"/>
      <c r="V1886"/>
      <c r="W1886"/>
      <c r="X1886"/>
      <c r="Y1886"/>
      <c r="Z1886"/>
      <c r="AA1886"/>
      <c r="AB1886"/>
      <c r="AC1886"/>
      <c r="AD1886"/>
      <c r="AE1886"/>
    </row>
    <row r="1887" spans="1:31">
      <c r="A1887"/>
      <c r="B1887"/>
      <c r="C1887"/>
      <c r="D1887"/>
      <c r="E1887"/>
      <c r="F1887"/>
      <c r="G1887"/>
      <c r="H1887"/>
      <c r="I1887"/>
      <c r="J1887"/>
      <c r="K1887"/>
      <c r="L1887"/>
      <c r="M1887"/>
      <c r="N1887"/>
      <c r="O1887"/>
      <c r="P1887"/>
      <c r="Q1887"/>
      <c r="R1887"/>
      <c r="S1887"/>
      <c r="T1887"/>
      <c r="U1887"/>
      <c r="V1887"/>
      <c r="W1887"/>
      <c r="X1887"/>
      <c r="Y1887"/>
      <c r="Z1887"/>
      <c r="AA1887"/>
      <c r="AB1887"/>
      <c r="AC1887"/>
      <c r="AD1887"/>
      <c r="AE1887"/>
    </row>
    <row r="1888" spans="1:31">
      <c r="A1888"/>
      <c r="B1888"/>
      <c r="C1888"/>
      <c r="D1888"/>
      <c r="E1888"/>
      <c r="F1888"/>
      <c r="G1888"/>
      <c r="H1888"/>
      <c r="I1888"/>
      <c r="J1888"/>
      <c r="K1888"/>
      <c r="L1888"/>
      <c r="M1888"/>
      <c r="N1888"/>
      <c r="O1888"/>
      <c r="P1888"/>
      <c r="Q1888"/>
      <c r="R1888"/>
      <c r="S1888"/>
      <c r="T1888"/>
      <c r="U1888"/>
      <c r="V1888"/>
      <c r="W1888"/>
      <c r="X1888"/>
      <c r="Y1888"/>
      <c r="Z1888"/>
      <c r="AA1888"/>
      <c r="AB1888"/>
      <c r="AC1888"/>
      <c r="AD1888"/>
      <c r="AE1888"/>
    </row>
    <row r="1889" spans="1:31">
      <c r="A1889"/>
      <c r="B1889"/>
      <c r="C1889"/>
      <c r="D1889"/>
      <c r="E1889"/>
      <c r="F1889"/>
      <c r="G1889"/>
      <c r="H1889"/>
      <c r="I1889"/>
      <c r="J1889"/>
      <c r="K1889"/>
      <c r="L1889"/>
      <c r="M1889"/>
      <c r="N1889"/>
      <c r="O1889"/>
      <c r="P1889"/>
      <c r="Q1889"/>
      <c r="R1889"/>
      <c r="S1889"/>
      <c r="T1889"/>
      <c r="U1889"/>
      <c r="V1889"/>
      <c r="W1889"/>
      <c r="X1889"/>
      <c r="Y1889"/>
      <c r="Z1889"/>
      <c r="AA1889"/>
      <c r="AB1889"/>
      <c r="AC1889"/>
      <c r="AD1889"/>
      <c r="AE1889"/>
    </row>
    <row r="1890" spans="1:31">
      <c r="A1890"/>
      <c r="B1890"/>
      <c r="C1890"/>
      <c r="D1890"/>
      <c r="E1890"/>
      <c r="F1890"/>
      <c r="G1890"/>
      <c r="H1890"/>
      <c r="I1890"/>
      <c r="J1890"/>
      <c r="K1890"/>
      <c r="L1890"/>
      <c r="M1890"/>
      <c r="N1890"/>
      <c r="O1890"/>
      <c r="P1890"/>
      <c r="Q1890"/>
      <c r="R1890"/>
      <c r="S1890"/>
      <c r="T1890"/>
      <c r="U1890"/>
      <c r="V1890"/>
      <c r="W1890"/>
      <c r="X1890"/>
      <c r="Y1890"/>
      <c r="Z1890"/>
      <c r="AA1890"/>
      <c r="AB1890"/>
      <c r="AC1890"/>
      <c r="AD1890"/>
      <c r="AE1890"/>
    </row>
    <row r="1891" spans="1:31">
      <c r="A1891"/>
      <c r="B1891"/>
      <c r="C1891"/>
      <c r="D1891"/>
      <c r="E1891"/>
      <c r="F1891"/>
      <c r="G1891"/>
      <c r="H1891"/>
      <c r="I1891"/>
      <c r="J1891"/>
      <c r="K1891"/>
      <c r="L1891"/>
      <c r="M1891"/>
      <c r="N1891"/>
      <c r="O1891"/>
      <c r="P1891"/>
      <c r="Q1891"/>
      <c r="R1891"/>
      <c r="S1891"/>
      <c r="T1891"/>
      <c r="U1891"/>
      <c r="V1891"/>
      <c r="W1891"/>
      <c r="X1891"/>
      <c r="Y1891"/>
      <c r="Z1891"/>
      <c r="AA1891"/>
      <c r="AB1891"/>
      <c r="AC1891"/>
      <c r="AD1891"/>
      <c r="AE1891"/>
    </row>
    <row r="1892" spans="1:31">
      <c r="A1892"/>
      <c r="B1892"/>
      <c r="C1892"/>
      <c r="D1892"/>
      <c r="E1892"/>
      <c r="F1892"/>
      <c r="G1892"/>
      <c r="H1892"/>
      <c r="I1892"/>
      <c r="J1892"/>
      <c r="K1892"/>
      <c r="L1892"/>
      <c r="M1892"/>
      <c r="N1892"/>
      <c r="O1892"/>
      <c r="P1892"/>
      <c r="Q1892"/>
      <c r="R1892"/>
      <c r="S1892"/>
      <c r="T1892"/>
      <c r="U1892"/>
      <c r="V1892"/>
      <c r="W1892"/>
      <c r="X1892"/>
      <c r="Y1892"/>
      <c r="Z1892"/>
      <c r="AA1892"/>
      <c r="AB1892"/>
      <c r="AC1892"/>
      <c r="AD1892"/>
      <c r="AE1892"/>
    </row>
    <row r="1893" spans="1:31">
      <c r="A1893"/>
      <c r="B1893"/>
      <c r="C1893"/>
      <c r="D1893"/>
      <c r="E1893"/>
      <c r="F1893"/>
      <c r="G1893"/>
      <c r="H1893"/>
      <c r="I1893"/>
      <c r="J1893"/>
      <c r="K1893"/>
      <c r="L1893"/>
      <c r="M1893"/>
      <c r="N1893"/>
      <c r="O1893"/>
      <c r="P1893"/>
      <c r="Q1893"/>
      <c r="R1893"/>
      <c r="S1893"/>
      <c r="T1893"/>
      <c r="U1893"/>
      <c r="V1893"/>
      <c r="W1893"/>
      <c r="X1893"/>
      <c r="Y1893"/>
      <c r="Z1893"/>
      <c r="AA1893"/>
      <c r="AB1893"/>
      <c r="AC1893"/>
      <c r="AD1893"/>
      <c r="AE1893"/>
    </row>
    <row r="1894" spans="1:31">
      <c r="A1894"/>
      <c r="B1894"/>
      <c r="C1894"/>
      <c r="D1894"/>
      <c r="E1894"/>
      <c r="F1894"/>
      <c r="G1894"/>
      <c r="H1894"/>
      <c r="I1894"/>
      <c r="J1894"/>
      <c r="K1894"/>
      <c r="L1894"/>
      <c r="M1894"/>
      <c r="N1894"/>
      <c r="O1894"/>
      <c r="P1894"/>
      <c r="Q1894"/>
      <c r="R1894"/>
      <c r="S1894"/>
      <c r="T1894"/>
      <c r="U1894"/>
      <c r="V1894"/>
      <c r="W1894"/>
      <c r="X1894"/>
      <c r="Y1894"/>
      <c r="Z1894"/>
      <c r="AA1894"/>
      <c r="AB1894"/>
      <c r="AC1894"/>
      <c r="AD1894"/>
      <c r="AE1894"/>
    </row>
    <row r="1895" spans="1:31">
      <c r="A1895"/>
      <c r="B1895"/>
      <c r="C1895"/>
      <c r="D1895"/>
      <c r="E1895"/>
      <c r="F1895"/>
      <c r="G1895"/>
      <c r="H1895"/>
      <c r="I1895"/>
      <c r="J1895"/>
      <c r="K1895"/>
      <c r="L1895"/>
      <c r="M1895"/>
      <c r="N1895"/>
      <c r="O1895"/>
      <c r="P1895"/>
      <c r="Q1895"/>
      <c r="R1895"/>
      <c r="S1895"/>
      <c r="T1895"/>
      <c r="U1895"/>
      <c r="V1895"/>
      <c r="W1895"/>
      <c r="X1895"/>
      <c r="Y1895"/>
      <c r="Z1895"/>
      <c r="AA1895"/>
      <c r="AB1895"/>
      <c r="AC1895"/>
      <c r="AD1895"/>
      <c r="AE1895"/>
    </row>
    <row r="1896" spans="1:31">
      <c r="A1896"/>
      <c r="B1896"/>
      <c r="C1896"/>
      <c r="D1896"/>
      <c r="E1896"/>
      <c r="F1896"/>
      <c r="G1896"/>
      <c r="H1896"/>
      <c r="I1896"/>
      <c r="J1896"/>
      <c r="K1896"/>
      <c r="L1896"/>
      <c r="M1896"/>
      <c r="N1896"/>
      <c r="O1896"/>
      <c r="P1896"/>
      <c r="Q1896"/>
      <c r="R1896"/>
      <c r="S1896"/>
      <c r="T1896"/>
      <c r="U1896"/>
      <c r="V1896"/>
      <c r="W1896"/>
      <c r="X1896"/>
      <c r="Y1896"/>
      <c r="Z1896"/>
      <c r="AA1896"/>
      <c r="AB1896"/>
      <c r="AC1896"/>
      <c r="AD1896"/>
      <c r="AE1896"/>
    </row>
    <row r="1897" spans="1:31">
      <c r="A1897"/>
      <c r="B1897"/>
      <c r="C1897"/>
      <c r="D1897"/>
      <c r="E1897"/>
      <c r="F1897"/>
      <c r="G1897"/>
      <c r="H1897"/>
      <c r="I1897"/>
      <c r="J1897"/>
      <c r="K1897"/>
      <c r="L1897"/>
      <c r="M1897"/>
      <c r="N1897"/>
      <c r="O1897"/>
      <c r="P1897"/>
      <c r="Q1897"/>
      <c r="R1897"/>
      <c r="S1897"/>
      <c r="T1897"/>
      <c r="U1897"/>
      <c r="V1897"/>
      <c r="W1897"/>
      <c r="X1897"/>
      <c r="Y1897"/>
      <c r="Z1897"/>
      <c r="AA1897"/>
      <c r="AB1897"/>
      <c r="AC1897"/>
      <c r="AD1897"/>
      <c r="AE1897"/>
    </row>
    <row r="1898" spans="1:31">
      <c r="A1898"/>
      <c r="B1898"/>
      <c r="C1898"/>
      <c r="D1898"/>
      <c r="E1898"/>
      <c r="F1898"/>
      <c r="G1898"/>
      <c r="H1898"/>
      <c r="I1898"/>
      <c r="J1898"/>
      <c r="K1898"/>
      <c r="L1898"/>
      <c r="M1898"/>
      <c r="N1898"/>
      <c r="O1898"/>
      <c r="P1898"/>
      <c r="Q1898"/>
      <c r="R1898"/>
      <c r="S1898"/>
      <c r="T1898"/>
      <c r="U1898"/>
      <c r="V1898"/>
      <c r="W1898"/>
      <c r="X1898"/>
      <c r="Y1898"/>
      <c r="Z1898"/>
      <c r="AA1898"/>
      <c r="AB1898"/>
      <c r="AC1898"/>
      <c r="AD1898"/>
      <c r="AE1898"/>
    </row>
    <row r="1899" spans="1:31">
      <c r="A1899"/>
      <c r="B1899"/>
      <c r="C1899"/>
      <c r="D1899"/>
      <c r="E1899"/>
      <c r="F1899"/>
      <c r="G1899"/>
      <c r="H1899"/>
      <c r="I1899"/>
      <c r="J1899"/>
      <c r="K1899"/>
      <c r="L1899"/>
      <c r="M1899"/>
      <c r="N1899"/>
      <c r="O1899"/>
      <c r="P1899"/>
      <c r="Q1899"/>
      <c r="R1899"/>
      <c r="S1899"/>
      <c r="T1899"/>
      <c r="U1899"/>
      <c r="V1899"/>
      <c r="W1899"/>
      <c r="X1899"/>
      <c r="Y1899"/>
      <c r="Z1899"/>
      <c r="AA1899"/>
      <c r="AB1899"/>
      <c r="AC1899"/>
      <c r="AD1899"/>
      <c r="AE1899"/>
    </row>
    <row r="1900" spans="1:31">
      <c r="A1900"/>
      <c r="B1900"/>
      <c r="C1900"/>
      <c r="D1900"/>
      <c r="E1900"/>
      <c r="F1900"/>
      <c r="G1900"/>
      <c r="H1900"/>
      <c r="I1900"/>
      <c r="J1900"/>
      <c r="K1900"/>
      <c r="L1900"/>
      <c r="M1900"/>
      <c r="N1900"/>
      <c r="O1900"/>
      <c r="P1900"/>
      <c r="Q1900"/>
      <c r="R1900"/>
      <c r="S1900"/>
      <c r="T1900"/>
      <c r="U1900"/>
      <c r="V1900"/>
      <c r="W1900"/>
      <c r="X1900"/>
      <c r="Y1900"/>
      <c r="Z1900"/>
      <c r="AA1900"/>
      <c r="AB1900"/>
      <c r="AC1900"/>
      <c r="AD1900"/>
      <c r="AE1900"/>
    </row>
    <row r="1901" spans="1:31">
      <c r="A1901"/>
      <c r="B1901"/>
      <c r="C1901"/>
      <c r="D1901"/>
      <c r="E1901"/>
      <c r="F1901"/>
      <c r="G1901"/>
      <c r="H1901"/>
      <c r="I1901"/>
      <c r="J1901"/>
      <c r="K1901"/>
      <c r="L1901"/>
      <c r="M1901"/>
      <c r="N1901"/>
      <c r="O1901"/>
      <c r="P1901"/>
      <c r="Q1901"/>
      <c r="R1901"/>
      <c r="S1901"/>
      <c r="T1901"/>
      <c r="U1901"/>
      <c r="V1901"/>
      <c r="W1901"/>
      <c r="X1901"/>
      <c r="Y1901"/>
      <c r="Z1901"/>
      <c r="AA1901"/>
      <c r="AB1901"/>
      <c r="AC1901"/>
      <c r="AD1901"/>
      <c r="AE1901"/>
    </row>
    <row r="1902" spans="1:31">
      <c r="A1902"/>
      <c r="B1902"/>
      <c r="C1902"/>
      <c r="D1902"/>
      <c r="E1902"/>
      <c r="F1902"/>
      <c r="G1902"/>
      <c r="H1902"/>
      <c r="I1902"/>
      <c r="J1902"/>
      <c r="K1902"/>
      <c r="L1902"/>
      <c r="M1902"/>
      <c r="N1902"/>
      <c r="O1902"/>
      <c r="P1902"/>
      <c r="Q1902"/>
      <c r="R1902"/>
      <c r="S1902"/>
      <c r="T1902"/>
      <c r="U1902"/>
      <c r="V1902"/>
      <c r="W1902"/>
      <c r="X1902"/>
      <c r="Y1902"/>
      <c r="Z1902"/>
      <c r="AA1902"/>
      <c r="AB1902"/>
      <c r="AC1902"/>
      <c r="AD1902"/>
      <c r="AE1902"/>
    </row>
    <row r="1903" spans="1:31">
      <c r="A1903"/>
      <c r="B1903"/>
      <c r="C1903"/>
      <c r="D1903"/>
      <c r="E1903"/>
      <c r="F1903"/>
      <c r="G1903"/>
      <c r="H1903"/>
      <c r="I1903"/>
      <c r="J1903"/>
      <c r="K1903"/>
      <c r="L1903"/>
      <c r="M1903"/>
      <c r="N1903"/>
      <c r="O1903"/>
      <c r="P1903"/>
      <c r="Q1903"/>
      <c r="R1903"/>
      <c r="S1903"/>
      <c r="T1903"/>
      <c r="U1903"/>
      <c r="V1903"/>
      <c r="W1903"/>
      <c r="X1903"/>
      <c r="Y1903"/>
      <c r="Z1903"/>
      <c r="AA1903"/>
      <c r="AB1903"/>
      <c r="AC1903"/>
      <c r="AD1903"/>
      <c r="AE1903"/>
    </row>
    <row r="1904" spans="1:31">
      <c r="A1904"/>
      <c r="B1904"/>
      <c r="C1904"/>
      <c r="D1904"/>
      <c r="E1904"/>
      <c r="F1904"/>
      <c r="G1904"/>
      <c r="H1904"/>
      <c r="I1904"/>
      <c r="J1904"/>
      <c r="K1904"/>
      <c r="L1904"/>
      <c r="M1904"/>
      <c r="N1904"/>
      <c r="O1904"/>
      <c r="P1904"/>
      <c r="Q1904"/>
      <c r="R1904"/>
      <c r="S1904"/>
      <c r="T1904"/>
      <c r="U1904"/>
      <c r="V1904"/>
      <c r="W1904"/>
      <c r="X1904"/>
      <c r="Y1904"/>
      <c r="Z1904"/>
      <c r="AA1904"/>
      <c r="AB1904"/>
      <c r="AC1904"/>
      <c r="AD1904"/>
      <c r="AE1904"/>
    </row>
    <row r="1905" spans="1:31">
      <c r="A1905"/>
      <c r="B1905"/>
      <c r="C1905"/>
      <c r="D1905"/>
      <c r="E1905"/>
      <c r="F1905"/>
      <c r="G1905"/>
      <c r="H1905"/>
      <c r="I1905"/>
      <c r="J1905"/>
      <c r="K1905"/>
      <c r="L1905"/>
      <c r="M1905"/>
      <c r="N1905"/>
      <c r="O1905"/>
      <c r="P1905"/>
      <c r="Q1905"/>
      <c r="R1905"/>
      <c r="S1905"/>
      <c r="T1905"/>
      <c r="U1905"/>
      <c r="V1905"/>
      <c r="W1905"/>
      <c r="X1905"/>
      <c r="Y1905"/>
      <c r="Z1905"/>
      <c r="AA1905"/>
      <c r="AB1905"/>
      <c r="AC1905"/>
      <c r="AD1905"/>
      <c r="AE1905"/>
    </row>
    <row r="1906" spans="1:31">
      <c r="A1906"/>
      <c r="B1906"/>
      <c r="C1906"/>
      <c r="D1906"/>
      <c r="E1906"/>
      <c r="F1906"/>
      <c r="G1906"/>
      <c r="H1906"/>
      <c r="I1906"/>
      <c r="J1906"/>
      <c r="K1906"/>
      <c r="L1906"/>
      <c r="M1906"/>
      <c r="N1906"/>
      <c r="O1906"/>
      <c r="P1906"/>
      <c r="Q1906"/>
      <c r="R1906"/>
      <c r="S1906"/>
      <c r="T1906"/>
      <c r="U1906"/>
      <c r="V1906"/>
      <c r="W1906"/>
      <c r="X1906"/>
      <c r="Y1906"/>
      <c r="Z1906"/>
      <c r="AA1906"/>
      <c r="AB1906"/>
      <c r="AC1906"/>
      <c r="AD1906"/>
      <c r="AE1906"/>
    </row>
    <row r="1907" spans="1:31">
      <c r="A1907"/>
      <c r="B1907"/>
      <c r="C1907"/>
      <c r="D1907"/>
      <c r="E1907"/>
      <c r="F1907"/>
      <c r="G1907"/>
      <c r="H1907"/>
      <c r="I1907"/>
      <c r="J1907"/>
      <c r="K1907"/>
      <c r="L1907"/>
      <c r="M1907"/>
      <c r="N1907"/>
      <c r="O1907"/>
      <c r="P1907"/>
      <c r="Q1907"/>
      <c r="R1907"/>
      <c r="S1907"/>
      <c r="T1907"/>
      <c r="U1907"/>
      <c r="V1907"/>
      <c r="W1907"/>
      <c r="X1907"/>
      <c r="Y1907"/>
      <c r="Z1907"/>
      <c r="AA1907"/>
      <c r="AB1907"/>
      <c r="AC1907"/>
      <c r="AD1907"/>
      <c r="AE1907"/>
    </row>
    <row r="1908" spans="1:31">
      <c r="A1908"/>
      <c r="B1908"/>
      <c r="C1908"/>
      <c r="D1908"/>
      <c r="E1908"/>
      <c r="F1908"/>
      <c r="G1908"/>
      <c r="H1908"/>
      <c r="I1908"/>
      <c r="J1908"/>
      <c r="K1908"/>
      <c r="L1908"/>
      <c r="M1908"/>
      <c r="N1908"/>
      <c r="O1908"/>
      <c r="P1908"/>
      <c r="Q1908"/>
      <c r="R1908"/>
      <c r="S1908"/>
      <c r="T1908"/>
      <c r="U1908"/>
      <c r="V1908"/>
      <c r="W1908"/>
      <c r="X1908"/>
      <c r="Y1908"/>
      <c r="Z1908"/>
      <c r="AA1908"/>
      <c r="AB1908"/>
      <c r="AC1908"/>
      <c r="AD1908"/>
      <c r="AE1908"/>
    </row>
    <row r="1909" spans="1:31">
      <c r="A1909"/>
      <c r="B1909"/>
      <c r="C1909"/>
      <c r="D1909"/>
      <c r="E1909"/>
      <c r="F1909"/>
      <c r="G1909"/>
      <c r="H1909"/>
      <c r="I1909"/>
      <c r="J1909"/>
      <c r="K1909"/>
      <c r="L1909"/>
      <c r="M1909"/>
      <c r="N1909"/>
      <c r="O1909"/>
      <c r="P1909"/>
      <c r="Q1909"/>
      <c r="R1909"/>
      <c r="S1909"/>
      <c r="T1909"/>
      <c r="U1909"/>
      <c r="V1909"/>
      <c r="W1909"/>
      <c r="X1909"/>
      <c r="Y1909"/>
      <c r="Z1909"/>
      <c r="AA1909"/>
      <c r="AB1909"/>
      <c r="AC1909"/>
      <c r="AD1909"/>
      <c r="AE1909"/>
    </row>
    <row r="1910" spans="1:31">
      <c r="A1910"/>
      <c r="B1910"/>
      <c r="C1910"/>
      <c r="D1910"/>
      <c r="E1910"/>
      <c r="F1910"/>
      <c r="G1910"/>
      <c r="H1910"/>
      <c r="I1910"/>
      <c r="J1910"/>
      <c r="K1910"/>
      <c r="L1910"/>
      <c r="M1910"/>
      <c r="N1910"/>
      <c r="O1910"/>
      <c r="P1910"/>
      <c r="Q1910"/>
      <c r="R1910"/>
      <c r="S1910"/>
      <c r="T1910"/>
      <c r="U1910"/>
      <c r="V1910"/>
      <c r="W1910"/>
      <c r="X1910"/>
      <c r="Y1910"/>
      <c r="Z1910"/>
      <c r="AA1910"/>
      <c r="AB1910"/>
      <c r="AC1910"/>
      <c r="AD1910"/>
      <c r="AE1910"/>
    </row>
    <row r="1911" spans="1:31">
      <c r="A1911"/>
      <c r="B1911"/>
      <c r="C1911"/>
      <c r="D1911"/>
      <c r="E1911"/>
      <c r="F1911"/>
      <c r="G1911"/>
      <c r="H1911"/>
      <c r="I1911"/>
      <c r="J1911"/>
      <c r="K1911"/>
      <c r="L1911"/>
      <c r="M1911"/>
      <c r="N1911"/>
      <c r="O1911"/>
      <c r="P1911"/>
      <c r="Q1911"/>
      <c r="R1911"/>
      <c r="S1911"/>
      <c r="T1911"/>
      <c r="U1911"/>
      <c r="V1911"/>
      <c r="W1911"/>
      <c r="X1911"/>
      <c r="Y1911"/>
      <c r="Z1911"/>
      <c r="AA1911"/>
      <c r="AB1911"/>
      <c r="AC1911"/>
      <c r="AD1911"/>
      <c r="AE1911"/>
    </row>
    <row r="1912" spans="1:31">
      <c r="A1912"/>
      <c r="B1912"/>
      <c r="C1912"/>
      <c r="D1912"/>
      <c r="E1912"/>
      <c r="F1912"/>
      <c r="G1912"/>
      <c r="H1912"/>
      <c r="I1912"/>
      <c r="J1912"/>
      <c r="K1912"/>
      <c r="L1912"/>
      <c r="M1912"/>
      <c r="N1912"/>
      <c r="O1912"/>
      <c r="P1912"/>
      <c r="Q1912"/>
      <c r="R1912"/>
      <c r="S1912"/>
      <c r="T1912"/>
      <c r="U1912"/>
      <c r="V1912"/>
      <c r="W1912"/>
      <c r="X1912"/>
      <c r="Y1912"/>
      <c r="Z1912"/>
      <c r="AA1912"/>
      <c r="AB1912"/>
      <c r="AC1912"/>
      <c r="AD1912"/>
      <c r="AE1912"/>
    </row>
    <row r="1913" spans="1:31">
      <c r="A1913"/>
      <c r="B1913"/>
      <c r="C1913"/>
      <c r="D1913"/>
      <c r="E1913"/>
      <c r="F1913"/>
      <c r="G1913"/>
      <c r="H1913"/>
      <c r="I1913"/>
      <c r="J1913"/>
      <c r="K1913"/>
      <c r="L1913"/>
      <c r="M1913"/>
      <c r="N1913"/>
      <c r="O1913"/>
      <c r="P1913"/>
      <c r="Q1913"/>
      <c r="R1913"/>
      <c r="S1913"/>
      <c r="T1913"/>
      <c r="U1913"/>
      <c r="V1913"/>
      <c r="W1913"/>
      <c r="X1913"/>
      <c r="Y1913"/>
      <c r="Z1913"/>
      <c r="AA1913"/>
      <c r="AB1913"/>
      <c r="AC1913"/>
      <c r="AD1913"/>
      <c r="AE1913"/>
    </row>
    <row r="1914" spans="1:31">
      <c r="A1914"/>
      <c r="B1914"/>
      <c r="C1914"/>
      <c r="D1914"/>
      <c r="E1914"/>
      <c r="F1914"/>
      <c r="G1914"/>
      <c r="H1914"/>
      <c r="I1914"/>
      <c r="J1914"/>
      <c r="K1914"/>
      <c r="L1914"/>
      <c r="M1914"/>
      <c r="N1914"/>
      <c r="O1914"/>
      <c r="P1914"/>
      <c r="Q1914"/>
      <c r="R1914"/>
      <c r="S1914"/>
      <c r="T1914"/>
      <c r="U1914"/>
      <c r="V1914"/>
      <c r="W1914"/>
      <c r="X1914"/>
      <c r="Y1914"/>
      <c r="Z1914"/>
      <c r="AA1914"/>
      <c r="AB1914"/>
      <c r="AC1914"/>
      <c r="AD1914"/>
      <c r="AE1914"/>
    </row>
    <row r="1915" spans="1:31">
      <c r="A1915"/>
      <c r="B1915"/>
      <c r="C1915"/>
      <c r="D1915"/>
      <c r="E1915"/>
      <c r="F1915"/>
      <c r="G1915"/>
      <c r="H1915"/>
      <c r="I1915"/>
      <c r="J1915"/>
      <c r="K1915"/>
      <c r="L1915"/>
      <c r="M1915"/>
      <c r="N1915"/>
      <c r="O1915"/>
      <c r="P1915"/>
      <c r="Q1915"/>
      <c r="R1915"/>
      <c r="S1915"/>
      <c r="T1915"/>
      <c r="U1915"/>
      <c r="V1915"/>
      <c r="W1915"/>
      <c r="X1915"/>
      <c r="Y1915"/>
      <c r="Z1915"/>
      <c r="AA1915"/>
      <c r="AB1915"/>
      <c r="AC1915"/>
      <c r="AD1915"/>
      <c r="AE1915"/>
    </row>
    <row r="1916" spans="1:31">
      <c r="A1916"/>
      <c r="B1916"/>
      <c r="C1916"/>
      <c r="D1916"/>
      <c r="E1916"/>
      <c r="F1916"/>
      <c r="G1916"/>
      <c r="H1916"/>
      <c r="I1916"/>
      <c r="J1916"/>
      <c r="K1916"/>
      <c r="L1916"/>
      <c r="M1916"/>
      <c r="N1916"/>
      <c r="O1916"/>
      <c r="P1916"/>
      <c r="Q1916"/>
      <c r="R1916"/>
      <c r="S1916"/>
      <c r="T1916"/>
      <c r="U1916"/>
      <c r="V1916"/>
      <c r="W1916"/>
      <c r="X1916"/>
      <c r="Y1916"/>
      <c r="Z1916"/>
      <c r="AA1916"/>
      <c r="AB1916"/>
      <c r="AC1916"/>
      <c r="AD1916"/>
      <c r="AE1916"/>
    </row>
    <row r="1917" spans="1:31">
      <c r="A1917"/>
      <c r="B1917"/>
      <c r="C1917"/>
      <c r="D1917"/>
      <c r="E1917"/>
      <c r="F1917"/>
      <c r="G1917"/>
      <c r="H1917"/>
      <c r="I1917"/>
      <c r="J1917"/>
      <c r="K1917"/>
      <c r="L1917"/>
      <c r="M1917"/>
      <c r="N1917"/>
      <c r="O1917"/>
      <c r="P1917"/>
      <c r="Q1917"/>
      <c r="R1917"/>
      <c r="S1917"/>
      <c r="T1917"/>
      <c r="U1917"/>
      <c r="V1917"/>
      <c r="W1917"/>
      <c r="X1917"/>
      <c r="Y1917"/>
      <c r="Z1917"/>
      <c r="AA1917"/>
      <c r="AB1917"/>
      <c r="AC1917"/>
      <c r="AD1917"/>
      <c r="AE1917"/>
    </row>
    <row r="1918" spans="1:31">
      <c r="A1918"/>
      <c r="B1918"/>
      <c r="C1918"/>
      <c r="D1918"/>
      <c r="E1918"/>
      <c r="F1918"/>
      <c r="G1918"/>
      <c r="H1918"/>
      <c r="I1918"/>
      <c r="J1918"/>
      <c r="K1918"/>
      <c r="L1918"/>
      <c r="M1918"/>
      <c r="N1918"/>
      <c r="O1918"/>
      <c r="P1918"/>
      <c r="Q1918"/>
      <c r="R1918"/>
      <c r="S1918"/>
      <c r="T1918"/>
      <c r="U1918"/>
      <c r="V1918"/>
      <c r="W1918"/>
      <c r="X1918"/>
      <c r="Y1918"/>
      <c r="Z1918"/>
      <c r="AA1918"/>
      <c r="AB1918"/>
      <c r="AC1918"/>
      <c r="AD1918"/>
      <c r="AE1918"/>
    </row>
    <row r="1919" spans="1:31">
      <c r="A1919"/>
      <c r="B1919"/>
      <c r="C1919"/>
      <c r="D1919"/>
      <c r="E1919"/>
      <c r="F1919"/>
      <c r="G1919"/>
      <c r="H1919"/>
      <c r="I1919"/>
      <c r="J1919"/>
      <c r="K1919"/>
      <c r="L1919"/>
      <c r="M1919"/>
      <c r="N1919"/>
      <c r="O1919"/>
      <c r="P1919"/>
      <c r="Q1919"/>
      <c r="R1919"/>
      <c r="S1919"/>
      <c r="T1919"/>
      <c r="U1919"/>
      <c r="V1919"/>
      <c r="W1919"/>
      <c r="X1919"/>
      <c r="Y1919"/>
      <c r="Z1919"/>
      <c r="AA1919"/>
      <c r="AB1919"/>
      <c r="AC1919"/>
      <c r="AD1919"/>
      <c r="AE1919"/>
    </row>
    <row r="1920" spans="1:31">
      <c r="A1920"/>
      <c r="B1920"/>
      <c r="C1920"/>
      <c r="D1920"/>
      <c r="E1920"/>
      <c r="F1920"/>
      <c r="G1920"/>
      <c r="H1920"/>
      <c r="I1920"/>
      <c r="J1920"/>
      <c r="K1920"/>
      <c r="L1920"/>
      <c r="M1920"/>
      <c r="N1920"/>
      <c r="O1920"/>
      <c r="P1920"/>
      <c r="Q1920"/>
      <c r="R1920"/>
      <c r="S1920"/>
      <c r="T1920"/>
      <c r="U1920"/>
      <c r="V1920"/>
      <c r="W1920"/>
      <c r="X1920"/>
      <c r="Y1920"/>
      <c r="Z1920"/>
      <c r="AA1920"/>
      <c r="AB1920"/>
      <c r="AC1920"/>
      <c r="AD1920"/>
      <c r="AE1920"/>
    </row>
    <row r="1921" spans="1:31">
      <c r="A1921"/>
      <c r="B1921"/>
      <c r="C1921"/>
      <c r="D1921"/>
      <c r="E1921"/>
      <c r="F1921"/>
      <c r="G1921"/>
      <c r="H1921"/>
      <c r="I1921"/>
      <c r="J1921"/>
      <c r="K1921"/>
      <c r="L1921"/>
      <c r="M1921"/>
      <c r="N1921"/>
      <c r="O1921"/>
      <c r="P1921"/>
      <c r="Q1921"/>
      <c r="R1921"/>
      <c r="S1921"/>
      <c r="T1921"/>
      <c r="U1921"/>
      <c r="V1921"/>
      <c r="W1921"/>
      <c r="X1921"/>
      <c r="Y1921"/>
      <c r="Z1921"/>
      <c r="AA1921"/>
      <c r="AB1921"/>
      <c r="AC1921"/>
      <c r="AD1921"/>
      <c r="AE1921"/>
    </row>
    <row r="1922" spans="1:31">
      <c r="A1922"/>
      <c r="B1922"/>
      <c r="C1922"/>
      <c r="D1922"/>
      <c r="E1922"/>
      <c r="F1922"/>
      <c r="G1922"/>
      <c r="H1922"/>
      <c r="I1922"/>
      <c r="J1922"/>
      <c r="K1922"/>
      <c r="L1922"/>
      <c r="M1922"/>
      <c r="N1922"/>
      <c r="O1922"/>
      <c r="P1922"/>
      <c r="Q1922"/>
      <c r="R1922"/>
      <c r="S1922"/>
      <c r="T1922"/>
      <c r="U1922"/>
      <c r="V1922"/>
      <c r="W1922"/>
      <c r="X1922"/>
      <c r="Y1922"/>
      <c r="Z1922"/>
      <c r="AA1922"/>
      <c r="AB1922"/>
      <c r="AC1922"/>
      <c r="AD1922"/>
      <c r="AE1922"/>
    </row>
    <row r="1923" spans="1:31">
      <c r="A1923"/>
      <c r="B1923"/>
      <c r="C1923"/>
      <c r="D1923"/>
      <c r="E1923"/>
      <c r="F1923"/>
      <c r="G1923"/>
      <c r="H1923"/>
      <c r="I1923"/>
      <c r="J1923"/>
      <c r="K1923"/>
      <c r="L1923"/>
      <c r="M1923"/>
      <c r="N1923"/>
      <c r="O1923"/>
      <c r="P1923"/>
      <c r="Q1923"/>
      <c r="R1923"/>
      <c r="S1923"/>
      <c r="T1923"/>
      <c r="U1923"/>
      <c r="V1923"/>
      <c r="W1923"/>
      <c r="X1923"/>
      <c r="Y1923"/>
      <c r="Z1923"/>
      <c r="AA1923"/>
      <c r="AB1923"/>
      <c r="AC1923"/>
      <c r="AD1923"/>
      <c r="AE1923"/>
    </row>
    <row r="1924" spans="1:31">
      <c r="A1924"/>
      <c r="B1924"/>
      <c r="C1924"/>
      <c r="D1924"/>
      <c r="E1924"/>
      <c r="F1924"/>
      <c r="G1924"/>
      <c r="H1924"/>
      <c r="I1924"/>
      <c r="J1924"/>
      <c r="K1924"/>
      <c r="L1924"/>
      <c r="M1924"/>
      <c r="N1924"/>
      <c r="O1924"/>
      <c r="P1924"/>
      <c r="Q1924"/>
      <c r="R1924"/>
      <c r="S1924"/>
      <c r="T1924"/>
      <c r="U1924"/>
      <c r="V1924"/>
      <c r="W1924"/>
      <c r="X1924"/>
      <c r="Y1924"/>
      <c r="Z1924"/>
      <c r="AA1924"/>
      <c r="AB1924"/>
      <c r="AC1924"/>
      <c r="AD1924"/>
      <c r="AE1924"/>
    </row>
    <row r="1925" spans="1:31">
      <c r="A1925"/>
      <c r="B1925"/>
      <c r="C1925"/>
      <c r="D1925"/>
      <c r="E1925"/>
      <c r="F1925"/>
      <c r="G1925"/>
      <c r="H1925"/>
      <c r="I1925"/>
      <c r="J1925"/>
      <c r="K1925"/>
      <c r="L1925"/>
      <c r="M1925"/>
      <c r="N1925"/>
      <c r="O1925"/>
      <c r="P1925"/>
      <c r="Q1925"/>
      <c r="R1925"/>
      <c r="S1925"/>
      <c r="T1925"/>
      <c r="U1925"/>
      <c r="V1925"/>
      <c r="W1925"/>
      <c r="X1925"/>
      <c r="Y1925"/>
      <c r="Z1925"/>
      <c r="AA1925"/>
      <c r="AB1925"/>
      <c r="AC1925"/>
      <c r="AD1925"/>
      <c r="AE1925"/>
    </row>
    <row r="1926" spans="1:31">
      <c r="A1926"/>
      <c r="B1926"/>
      <c r="C1926"/>
      <c r="D1926"/>
      <c r="E1926"/>
      <c r="F1926"/>
      <c r="G1926"/>
      <c r="H1926"/>
      <c r="I1926"/>
      <c r="J1926"/>
      <c r="K1926"/>
      <c r="L1926"/>
      <c r="M1926"/>
      <c r="N1926"/>
      <c r="O1926"/>
      <c r="P1926"/>
      <c r="Q1926"/>
      <c r="R1926"/>
      <c r="S1926"/>
      <c r="T1926"/>
      <c r="U1926"/>
      <c r="V1926"/>
      <c r="W1926"/>
      <c r="X1926"/>
      <c r="Y1926"/>
      <c r="Z1926"/>
      <c r="AA1926"/>
      <c r="AB1926"/>
      <c r="AC1926"/>
      <c r="AD1926"/>
      <c r="AE1926"/>
    </row>
    <row r="1927" spans="1:31">
      <c r="A1927"/>
      <c r="B1927"/>
      <c r="C1927"/>
      <c r="D1927"/>
      <c r="E1927"/>
      <c r="F1927"/>
      <c r="G1927"/>
      <c r="H1927"/>
      <c r="I1927"/>
      <c r="J1927"/>
      <c r="K1927"/>
      <c r="L1927"/>
      <c r="M1927"/>
      <c r="N1927"/>
      <c r="O1927"/>
      <c r="P1927"/>
      <c r="Q1927"/>
      <c r="R1927"/>
      <c r="S1927"/>
      <c r="T1927"/>
      <c r="U1927"/>
      <c r="V1927"/>
      <c r="W1927"/>
      <c r="X1927"/>
      <c r="Y1927"/>
      <c r="Z1927"/>
      <c r="AA1927"/>
      <c r="AB1927"/>
      <c r="AC1927"/>
      <c r="AD1927"/>
      <c r="AE1927"/>
    </row>
    <row r="1928" spans="1:31">
      <c r="A1928"/>
      <c r="B1928"/>
      <c r="C1928"/>
      <c r="D1928"/>
      <c r="E1928"/>
      <c r="F1928"/>
      <c r="G1928"/>
      <c r="H1928"/>
      <c r="I1928"/>
      <c r="J1928"/>
      <c r="K1928"/>
      <c r="L1928"/>
      <c r="M1928"/>
      <c r="N1928"/>
      <c r="O1928"/>
      <c r="P1928"/>
      <c r="Q1928"/>
      <c r="R1928"/>
      <c r="S1928"/>
      <c r="T1928"/>
      <c r="U1928"/>
      <c r="V1928"/>
      <c r="W1928"/>
      <c r="X1928"/>
      <c r="Y1928"/>
      <c r="Z1928"/>
      <c r="AA1928"/>
      <c r="AB1928"/>
      <c r="AC1928"/>
      <c r="AD1928"/>
      <c r="AE1928"/>
    </row>
    <row r="1929" spans="1:31">
      <c r="A1929"/>
      <c r="B1929"/>
      <c r="C1929"/>
      <c r="D1929"/>
      <c r="E1929"/>
      <c r="F1929"/>
      <c r="G1929"/>
      <c r="H1929"/>
      <c r="I1929"/>
      <c r="J1929"/>
      <c r="K1929"/>
      <c r="L1929"/>
      <c r="M1929"/>
      <c r="N1929"/>
      <c r="O1929"/>
      <c r="P1929"/>
      <c r="Q1929"/>
      <c r="R1929"/>
      <c r="S1929"/>
      <c r="T1929"/>
      <c r="U1929"/>
      <c r="V1929"/>
      <c r="W1929"/>
      <c r="X1929"/>
      <c r="Y1929"/>
      <c r="Z1929"/>
      <c r="AA1929"/>
      <c r="AB1929"/>
      <c r="AC1929"/>
      <c r="AD1929"/>
      <c r="AE1929"/>
    </row>
    <row r="1930" spans="1:31">
      <c r="A1930"/>
      <c r="B1930"/>
      <c r="C1930"/>
      <c r="D1930"/>
      <c r="E1930"/>
      <c r="F1930"/>
      <c r="G1930"/>
      <c r="H1930"/>
      <c r="I1930"/>
      <c r="J1930"/>
      <c r="K1930"/>
      <c r="L1930"/>
      <c r="M1930"/>
      <c r="N1930"/>
      <c r="O1930"/>
      <c r="P1930"/>
      <c r="Q1930"/>
      <c r="R1930"/>
      <c r="S1930"/>
      <c r="T1930"/>
      <c r="U1930"/>
      <c r="V1930"/>
      <c r="W1930"/>
      <c r="X1930"/>
      <c r="Y1930"/>
      <c r="Z1930"/>
      <c r="AA1930"/>
      <c r="AB1930"/>
      <c r="AC1930"/>
      <c r="AD1930"/>
      <c r="AE1930"/>
    </row>
    <row r="1931" spans="1:31">
      <c r="A1931"/>
      <c r="B1931"/>
      <c r="C1931"/>
      <c r="D1931"/>
      <c r="E1931"/>
      <c r="F1931"/>
      <c r="G1931"/>
      <c r="H1931"/>
      <c r="I1931"/>
      <c r="J1931"/>
      <c r="K1931"/>
      <c r="L1931"/>
      <c r="M1931"/>
      <c r="N1931"/>
      <c r="O1931"/>
      <c r="P1931"/>
      <c r="Q1931"/>
      <c r="R1931"/>
      <c r="S1931"/>
      <c r="T1931"/>
      <c r="U1931"/>
      <c r="V1931"/>
      <c r="W1931"/>
      <c r="X1931"/>
      <c r="Y1931"/>
      <c r="Z1931"/>
      <c r="AA1931"/>
      <c r="AB1931"/>
      <c r="AC1931"/>
      <c r="AD1931"/>
      <c r="AE1931"/>
    </row>
    <row r="1932" spans="1:31">
      <c r="A1932"/>
      <c r="B1932"/>
      <c r="C1932"/>
      <c r="D1932"/>
      <c r="E1932"/>
      <c r="F1932"/>
      <c r="G1932"/>
      <c r="H1932"/>
      <c r="I1932"/>
      <c r="J1932"/>
      <c r="K1932"/>
      <c r="L1932"/>
      <c r="M1932"/>
      <c r="N1932"/>
      <c r="O1932"/>
      <c r="P1932"/>
      <c r="Q1932"/>
      <c r="R1932"/>
      <c r="S1932"/>
      <c r="T1932"/>
      <c r="U1932"/>
      <c r="V1932"/>
      <c r="W1932"/>
      <c r="X1932"/>
      <c r="Y1932"/>
      <c r="Z1932"/>
      <c r="AA1932"/>
      <c r="AB1932"/>
      <c r="AC1932"/>
      <c r="AD1932"/>
      <c r="AE1932"/>
    </row>
    <row r="1933" spans="1:31">
      <c r="A1933"/>
      <c r="B1933"/>
      <c r="C1933"/>
      <c r="D1933"/>
      <c r="E1933"/>
      <c r="F1933"/>
      <c r="G1933"/>
      <c r="H1933"/>
      <c r="I1933"/>
      <c r="J1933"/>
      <c r="K1933"/>
      <c r="L1933"/>
      <c r="M1933"/>
      <c r="N1933"/>
      <c r="O1933"/>
      <c r="P1933"/>
      <c r="Q1933"/>
      <c r="R1933"/>
      <c r="S1933"/>
      <c r="T1933"/>
      <c r="U1933"/>
      <c r="V1933"/>
      <c r="W1933"/>
      <c r="X1933"/>
      <c r="Y1933"/>
      <c r="Z1933"/>
      <c r="AA1933"/>
      <c r="AB1933"/>
      <c r="AC1933"/>
      <c r="AD1933"/>
      <c r="AE1933"/>
    </row>
    <row r="1934" spans="1:31">
      <c r="A1934"/>
      <c r="B1934"/>
      <c r="C1934"/>
      <c r="D1934"/>
      <c r="E1934"/>
      <c r="F1934"/>
      <c r="G1934"/>
      <c r="H1934"/>
      <c r="I1934"/>
      <c r="J1934"/>
      <c r="K1934"/>
      <c r="L1934"/>
      <c r="M1934"/>
      <c r="N1934"/>
      <c r="O1934"/>
      <c r="P1934"/>
      <c r="Q1934"/>
      <c r="R1934"/>
      <c r="S1934"/>
      <c r="T1934"/>
      <c r="U1934"/>
      <c r="V1934"/>
      <c r="W1934"/>
      <c r="X1934"/>
      <c r="Y1934"/>
      <c r="Z1934"/>
      <c r="AA1934"/>
      <c r="AB1934"/>
      <c r="AC1934"/>
      <c r="AD1934"/>
      <c r="AE1934"/>
    </row>
    <row r="1935" spans="1:31">
      <c r="A1935"/>
      <c r="B1935"/>
      <c r="C1935"/>
      <c r="D1935"/>
      <c r="E1935"/>
      <c r="F1935"/>
      <c r="G1935"/>
      <c r="H1935"/>
      <c r="I1935"/>
      <c r="J1935"/>
      <c r="K1935"/>
      <c r="L1935"/>
      <c r="M1935"/>
      <c r="N1935"/>
      <c r="O1935"/>
      <c r="P1935"/>
      <c r="Q1935"/>
      <c r="R1935"/>
      <c r="S1935"/>
      <c r="T1935"/>
      <c r="U1935"/>
      <c r="V1935"/>
      <c r="W1935"/>
      <c r="X1935"/>
      <c r="Y1935"/>
      <c r="Z1935"/>
      <c r="AA1935"/>
      <c r="AB1935"/>
      <c r="AC1935"/>
      <c r="AD1935"/>
      <c r="AE1935"/>
    </row>
    <row r="1936" spans="1:31">
      <c r="A1936"/>
      <c r="B1936"/>
      <c r="C1936"/>
      <c r="D1936"/>
      <c r="E1936"/>
      <c r="F1936"/>
      <c r="G1936"/>
      <c r="H1936"/>
      <c r="I1936"/>
      <c r="J1936"/>
      <c r="K1936"/>
      <c r="L1936"/>
      <c r="M1936"/>
      <c r="N1936"/>
      <c r="O1936"/>
      <c r="P1936"/>
      <c r="Q1936"/>
      <c r="R1936"/>
      <c r="S1936"/>
      <c r="T1936"/>
      <c r="U1936"/>
      <c r="V1936"/>
      <c r="W1936"/>
      <c r="X1936"/>
      <c r="Y1936"/>
      <c r="Z1936"/>
      <c r="AA1936"/>
      <c r="AB1936"/>
      <c r="AC1936"/>
      <c r="AD1936"/>
      <c r="AE1936"/>
    </row>
    <row r="1937" spans="1:31">
      <c r="A1937"/>
      <c r="B1937"/>
      <c r="C1937"/>
      <c r="D1937"/>
      <c r="E1937"/>
      <c r="F1937"/>
      <c r="G1937"/>
      <c r="H1937"/>
      <c r="I1937"/>
      <c r="J1937"/>
      <c r="K1937"/>
      <c r="L1937"/>
      <c r="M1937"/>
      <c r="N1937"/>
      <c r="O1937"/>
      <c r="P1937"/>
      <c r="Q1937"/>
      <c r="R1937"/>
      <c r="S1937"/>
      <c r="T1937"/>
      <c r="U1937"/>
      <c r="V1937"/>
      <c r="W1937"/>
      <c r="X1937"/>
      <c r="Y1937"/>
      <c r="Z1937"/>
      <c r="AA1937"/>
      <c r="AB1937"/>
      <c r="AC1937"/>
      <c r="AD1937"/>
      <c r="AE1937"/>
    </row>
    <row r="1938" spans="1:31">
      <c r="A1938"/>
      <c r="B1938"/>
      <c r="C1938"/>
      <c r="D1938"/>
      <c r="E1938"/>
      <c r="F1938"/>
      <c r="G1938"/>
      <c r="H1938"/>
      <c r="I1938"/>
      <c r="J1938"/>
      <c r="K1938"/>
      <c r="L1938"/>
      <c r="M1938"/>
      <c r="N1938"/>
      <c r="O1938"/>
      <c r="P1938"/>
      <c r="Q1938"/>
      <c r="R1938"/>
      <c r="S1938"/>
      <c r="T1938"/>
      <c r="U1938"/>
      <c r="V1938"/>
      <c r="W1938"/>
      <c r="X1938"/>
      <c r="Y1938"/>
      <c r="Z1938"/>
      <c r="AA1938"/>
      <c r="AB1938"/>
      <c r="AC1938"/>
      <c r="AD1938"/>
      <c r="AE1938"/>
    </row>
    <row r="1939" spans="1:31">
      <c r="A1939"/>
      <c r="B1939"/>
      <c r="C1939"/>
      <c r="D1939"/>
      <c r="E1939"/>
      <c r="F1939"/>
      <c r="G1939"/>
      <c r="H1939"/>
      <c r="I1939"/>
      <c r="J1939"/>
      <c r="K1939"/>
      <c r="L1939"/>
      <c r="M1939"/>
      <c r="N1939"/>
      <c r="O1939"/>
      <c r="P1939"/>
      <c r="Q1939"/>
      <c r="R1939"/>
      <c r="S1939"/>
      <c r="T1939"/>
      <c r="U1939"/>
      <c r="V1939"/>
      <c r="W1939"/>
      <c r="X1939"/>
      <c r="Y1939"/>
      <c r="Z1939"/>
      <c r="AA1939"/>
      <c r="AB1939"/>
      <c r="AC1939"/>
      <c r="AD1939"/>
      <c r="AE1939"/>
    </row>
    <row r="1940" spans="1:31">
      <c r="A1940"/>
      <c r="B1940"/>
      <c r="C1940"/>
      <c r="D1940"/>
      <c r="E1940"/>
      <c r="F1940"/>
      <c r="G1940"/>
      <c r="H1940"/>
      <c r="I1940"/>
      <c r="J1940"/>
      <c r="K1940"/>
      <c r="L1940"/>
      <c r="M1940"/>
      <c r="N1940"/>
      <c r="O1940"/>
      <c r="P1940"/>
      <c r="Q1940"/>
      <c r="R1940"/>
      <c r="S1940"/>
      <c r="T1940"/>
      <c r="U1940"/>
      <c r="V1940"/>
      <c r="W1940"/>
      <c r="X1940"/>
      <c r="Y1940"/>
      <c r="Z1940"/>
      <c r="AA1940"/>
      <c r="AB1940"/>
      <c r="AC1940"/>
      <c r="AD1940"/>
      <c r="AE1940"/>
    </row>
    <row r="1941" spans="1:31">
      <c r="A1941"/>
      <c r="B1941"/>
      <c r="C1941"/>
      <c r="D1941"/>
      <c r="E1941"/>
      <c r="F1941"/>
      <c r="G1941"/>
      <c r="H1941"/>
      <c r="I1941"/>
      <c r="J1941"/>
      <c r="K1941"/>
      <c r="L1941"/>
      <c r="M1941"/>
      <c r="N1941"/>
      <c r="O1941"/>
      <c r="P1941"/>
      <c r="Q1941"/>
      <c r="R1941"/>
      <c r="S1941"/>
      <c r="T1941"/>
      <c r="U1941"/>
      <c r="V1941"/>
      <c r="W1941"/>
      <c r="X1941"/>
      <c r="Y1941"/>
      <c r="Z1941"/>
      <c r="AA1941"/>
      <c r="AB1941"/>
      <c r="AC1941"/>
      <c r="AD1941"/>
      <c r="AE1941"/>
    </row>
    <row r="1942" spans="1:31">
      <c r="A1942"/>
      <c r="B1942"/>
      <c r="C1942"/>
      <c r="D1942"/>
      <c r="E1942"/>
      <c r="F1942"/>
      <c r="G1942"/>
      <c r="H1942"/>
      <c r="I1942"/>
      <c r="J1942"/>
      <c r="K1942"/>
      <c r="L1942"/>
      <c r="M1942"/>
      <c r="N1942"/>
      <c r="O1942"/>
      <c r="P1942"/>
      <c r="Q1942"/>
      <c r="R1942"/>
      <c r="S1942"/>
      <c r="T1942"/>
      <c r="U1942"/>
      <c r="V1942"/>
      <c r="W1942"/>
      <c r="X1942"/>
      <c r="Y1942"/>
      <c r="Z1942"/>
      <c r="AA1942"/>
      <c r="AB1942"/>
      <c r="AC1942"/>
      <c r="AD1942"/>
      <c r="AE1942"/>
    </row>
    <row r="1943" spans="1:31">
      <c r="A1943"/>
      <c r="B1943"/>
      <c r="C1943"/>
      <c r="D1943"/>
      <c r="E1943"/>
      <c r="F1943"/>
      <c r="G1943"/>
      <c r="H1943"/>
      <c r="I1943"/>
      <c r="J1943"/>
      <c r="K1943"/>
      <c r="L1943"/>
      <c r="M1943"/>
      <c r="N1943"/>
      <c r="O1943"/>
      <c r="P1943"/>
      <c r="Q1943"/>
      <c r="R1943"/>
      <c r="S1943"/>
      <c r="T1943"/>
      <c r="U1943"/>
      <c r="V1943"/>
      <c r="W1943"/>
      <c r="X1943"/>
      <c r="Y1943"/>
      <c r="Z1943"/>
      <c r="AA1943"/>
      <c r="AB1943"/>
      <c r="AC1943"/>
      <c r="AD1943"/>
      <c r="AE1943"/>
    </row>
    <row r="1944" spans="1:31">
      <c r="A1944"/>
      <c r="B1944"/>
      <c r="C1944"/>
      <c r="D1944"/>
      <c r="E1944"/>
      <c r="F1944"/>
      <c r="G1944"/>
      <c r="H1944"/>
      <c r="I1944"/>
      <c r="J1944"/>
      <c r="K1944"/>
      <c r="L1944"/>
      <c r="M1944"/>
      <c r="N1944"/>
      <c r="O1944"/>
      <c r="P1944"/>
      <c r="Q1944"/>
      <c r="R1944"/>
      <c r="S1944"/>
      <c r="T1944"/>
      <c r="U1944"/>
      <c r="V1944"/>
      <c r="W1944"/>
      <c r="X1944"/>
      <c r="Y1944"/>
      <c r="Z1944"/>
      <c r="AA1944"/>
      <c r="AB1944"/>
      <c r="AC1944"/>
      <c r="AD1944"/>
      <c r="AE1944"/>
    </row>
    <row r="1945" spans="1:31">
      <c r="A1945"/>
      <c r="B1945"/>
      <c r="C1945"/>
      <c r="D1945"/>
      <c r="E1945"/>
      <c r="F1945"/>
      <c r="G1945"/>
      <c r="H1945"/>
      <c r="I1945"/>
      <c r="J1945"/>
      <c r="K1945"/>
      <c r="L1945"/>
      <c r="M1945"/>
      <c r="N1945"/>
      <c r="O1945"/>
      <c r="P1945"/>
      <c r="Q1945"/>
      <c r="R1945"/>
      <c r="S1945"/>
      <c r="T1945"/>
      <c r="U1945"/>
      <c r="V1945"/>
      <c r="W1945"/>
      <c r="X1945"/>
      <c r="Y1945"/>
      <c r="Z1945"/>
      <c r="AA1945"/>
      <c r="AB1945"/>
      <c r="AC1945"/>
      <c r="AD1945"/>
      <c r="AE1945"/>
    </row>
    <row r="1946" spans="1:31">
      <c r="A1946"/>
      <c r="B1946"/>
      <c r="C1946"/>
      <c r="D1946"/>
      <c r="E1946"/>
      <c r="F1946"/>
      <c r="G1946"/>
      <c r="H1946"/>
      <c r="I1946"/>
      <c r="J1946"/>
      <c r="K1946"/>
      <c r="L1946"/>
      <c r="M1946"/>
      <c r="N1946"/>
      <c r="O1946"/>
      <c r="P1946"/>
      <c r="Q1946"/>
      <c r="R1946"/>
      <c r="S1946"/>
      <c r="T1946"/>
      <c r="U1946"/>
      <c r="V1946"/>
      <c r="W1946"/>
      <c r="X1946"/>
      <c r="Y1946"/>
      <c r="Z1946"/>
      <c r="AA1946"/>
      <c r="AB1946"/>
      <c r="AC1946"/>
      <c r="AD1946"/>
      <c r="AE1946"/>
    </row>
    <row r="1947" spans="1:31">
      <c r="A1947"/>
      <c r="B1947"/>
      <c r="C1947"/>
      <c r="D1947"/>
      <c r="E1947"/>
      <c r="F1947"/>
      <c r="G1947"/>
      <c r="H1947"/>
      <c r="I1947"/>
      <c r="J1947"/>
      <c r="K1947"/>
      <c r="L1947"/>
      <c r="M1947"/>
      <c r="N1947"/>
      <c r="O1947"/>
      <c r="P1947"/>
      <c r="Q1947"/>
      <c r="R1947"/>
      <c r="S1947"/>
      <c r="T1947"/>
      <c r="U1947"/>
      <c r="V1947"/>
      <c r="W1947"/>
      <c r="X1947"/>
      <c r="Y1947"/>
      <c r="Z1947"/>
      <c r="AA1947"/>
      <c r="AB1947"/>
      <c r="AC1947"/>
      <c r="AD1947"/>
      <c r="AE1947"/>
    </row>
    <row r="1948" spans="1:31">
      <c r="A1948"/>
      <c r="B1948"/>
      <c r="C1948"/>
      <c r="D1948"/>
      <c r="E1948"/>
      <c r="F1948"/>
      <c r="G1948"/>
      <c r="H1948"/>
      <c r="I1948"/>
      <c r="J1948"/>
      <c r="K1948"/>
      <c r="L1948"/>
      <c r="M1948"/>
      <c r="N1948"/>
      <c r="O1948"/>
      <c r="P1948"/>
      <c r="Q1948"/>
      <c r="R1948"/>
      <c r="S1948"/>
      <c r="T1948"/>
      <c r="U1948"/>
      <c r="V1948"/>
      <c r="W1948"/>
      <c r="X1948"/>
      <c r="Y1948"/>
      <c r="Z1948"/>
      <c r="AA1948"/>
      <c r="AB1948"/>
      <c r="AC1948"/>
      <c r="AD1948"/>
      <c r="AE1948"/>
    </row>
    <row r="1949" spans="1:31">
      <c r="A1949"/>
      <c r="B1949"/>
      <c r="C1949"/>
      <c r="D1949"/>
      <c r="E1949"/>
      <c r="F1949"/>
      <c r="G1949"/>
      <c r="H1949"/>
      <c r="I1949"/>
      <c r="J1949"/>
      <c r="K1949"/>
      <c r="L1949"/>
      <c r="M1949"/>
      <c r="N1949"/>
      <c r="O1949"/>
      <c r="P1949"/>
      <c r="Q1949"/>
      <c r="R1949"/>
      <c r="S1949"/>
      <c r="T1949"/>
      <c r="U1949"/>
      <c r="V1949"/>
      <c r="W1949"/>
      <c r="X1949"/>
      <c r="Y1949"/>
      <c r="Z1949"/>
      <c r="AA1949"/>
      <c r="AB1949"/>
      <c r="AC1949"/>
      <c r="AD1949"/>
      <c r="AE1949"/>
    </row>
    <row r="1950" spans="1:31">
      <c r="A1950"/>
      <c r="B1950"/>
      <c r="C1950"/>
      <c r="D1950"/>
      <c r="E1950"/>
      <c r="F1950"/>
      <c r="G1950"/>
      <c r="H1950"/>
      <c r="I1950"/>
      <c r="J1950"/>
      <c r="K1950"/>
      <c r="L1950"/>
      <c r="M1950"/>
      <c r="N1950"/>
      <c r="O1950"/>
      <c r="P1950"/>
      <c r="Q1950"/>
      <c r="R1950"/>
      <c r="S1950"/>
      <c r="T1950"/>
      <c r="U1950"/>
      <c r="V1950"/>
      <c r="W1950"/>
      <c r="X1950"/>
      <c r="Y1950"/>
      <c r="Z1950"/>
      <c r="AA1950"/>
      <c r="AB1950"/>
      <c r="AC1950"/>
      <c r="AD1950"/>
      <c r="AE1950"/>
    </row>
    <row r="1951" spans="1:31">
      <c r="A1951"/>
      <c r="B1951"/>
      <c r="C1951"/>
      <c r="D1951"/>
      <c r="E1951"/>
      <c r="F1951"/>
      <c r="G1951"/>
      <c r="H1951"/>
      <c r="I1951"/>
      <c r="J1951"/>
      <c r="K1951"/>
      <c r="L1951"/>
      <c r="M1951"/>
      <c r="N1951"/>
      <c r="O1951"/>
      <c r="P1951"/>
      <c r="Q1951"/>
      <c r="R1951"/>
      <c r="S1951"/>
      <c r="T1951"/>
      <c r="U1951"/>
      <c r="V1951"/>
      <c r="W1951"/>
      <c r="X1951"/>
      <c r="Y1951"/>
      <c r="Z1951"/>
      <c r="AA1951"/>
      <c r="AB1951"/>
      <c r="AC1951"/>
      <c r="AD1951"/>
      <c r="AE1951"/>
    </row>
    <row r="1952" spans="1:31">
      <c r="A1952"/>
      <c r="B1952"/>
      <c r="C1952"/>
      <c r="D1952"/>
      <c r="E1952"/>
      <c r="F1952"/>
      <c r="G1952"/>
      <c r="H1952"/>
      <c r="I1952"/>
      <c r="J1952"/>
      <c r="K1952"/>
      <c r="L1952"/>
      <c r="M1952"/>
      <c r="N1952"/>
      <c r="O1952"/>
      <c r="P1952"/>
      <c r="Q1952"/>
      <c r="R1952"/>
      <c r="S1952"/>
      <c r="T1952"/>
      <c r="U1952"/>
      <c r="V1952"/>
      <c r="W1952"/>
      <c r="X1952"/>
      <c r="Y1952"/>
      <c r="Z1952"/>
      <c r="AA1952"/>
      <c r="AB1952"/>
      <c r="AC1952"/>
      <c r="AD1952"/>
      <c r="AE1952"/>
    </row>
    <row r="1953" spans="1:31">
      <c r="A1953"/>
      <c r="B1953"/>
      <c r="C1953"/>
      <c r="D1953"/>
      <c r="E1953"/>
      <c r="F1953"/>
      <c r="G1953"/>
      <c r="H1953"/>
      <c r="I1953"/>
      <c r="J1953"/>
      <c r="K1953"/>
      <c r="L1953"/>
      <c r="M1953"/>
      <c r="N1953"/>
      <c r="O1953"/>
      <c r="P1953"/>
      <c r="Q1953"/>
      <c r="R1953"/>
      <c r="S1953"/>
      <c r="T1953"/>
      <c r="U1953"/>
      <c r="V1953"/>
      <c r="W1953"/>
      <c r="X1953"/>
      <c r="Y1953"/>
      <c r="Z1953"/>
      <c r="AA1953"/>
      <c r="AB1953"/>
      <c r="AC1953"/>
      <c r="AD1953"/>
      <c r="AE1953"/>
    </row>
    <row r="1954" spans="1:31">
      <c r="A1954"/>
      <c r="B1954"/>
      <c r="C1954"/>
      <c r="D1954"/>
      <c r="E1954"/>
      <c r="F1954"/>
      <c r="G1954"/>
      <c r="H1954"/>
      <c r="I1954"/>
      <c r="J1954"/>
      <c r="K1954"/>
      <c r="L1954"/>
      <c r="M1954"/>
      <c r="N1954"/>
      <c r="O1954"/>
      <c r="P1954"/>
      <c r="Q1954"/>
      <c r="R1954"/>
      <c r="S1954"/>
      <c r="T1954"/>
      <c r="U1954"/>
      <c r="V1954"/>
      <c r="W1954"/>
      <c r="X1954"/>
      <c r="Y1954"/>
      <c r="Z1954"/>
      <c r="AA1954"/>
      <c r="AB1954"/>
      <c r="AC1954"/>
      <c r="AD1954"/>
      <c r="AE1954"/>
    </row>
    <row r="1955" spans="1:31">
      <c r="A1955"/>
      <c r="B1955"/>
      <c r="C1955"/>
      <c r="D1955"/>
      <c r="E1955"/>
      <c r="F1955"/>
      <c r="G1955"/>
      <c r="H1955"/>
      <c r="I1955"/>
      <c r="J1955"/>
      <c r="K1955"/>
      <c r="L1955"/>
      <c r="M1955"/>
      <c r="N1955"/>
      <c r="O1955"/>
      <c r="P1955"/>
      <c r="Q1955"/>
      <c r="R1955"/>
      <c r="S1955"/>
      <c r="T1955"/>
      <c r="U1955"/>
      <c r="V1955"/>
      <c r="W1955"/>
      <c r="X1955"/>
      <c r="Y1955"/>
      <c r="Z1955"/>
      <c r="AA1955"/>
      <c r="AB1955"/>
      <c r="AC1955"/>
      <c r="AD1955"/>
      <c r="AE1955"/>
    </row>
    <row r="1956" spans="1:31">
      <c r="A1956"/>
      <c r="B1956"/>
      <c r="C1956"/>
      <c r="D1956"/>
      <c r="E1956"/>
      <c r="F1956"/>
      <c r="G1956"/>
      <c r="H1956"/>
      <c r="I1956"/>
      <c r="J1956"/>
      <c r="K1956"/>
      <c r="L1956"/>
      <c r="M1956"/>
      <c r="N1956"/>
      <c r="O1956"/>
      <c r="P1956"/>
      <c r="Q1956"/>
      <c r="R1956"/>
      <c r="S1956"/>
      <c r="T1956"/>
      <c r="U1956"/>
      <c r="V1956"/>
      <c r="W1956"/>
      <c r="X1956"/>
      <c r="Y1956"/>
      <c r="Z1956"/>
      <c r="AA1956"/>
      <c r="AB1956"/>
      <c r="AC1956"/>
      <c r="AD1956"/>
      <c r="AE1956"/>
    </row>
    <row r="1957" spans="1:31">
      <c r="A1957"/>
      <c r="B1957"/>
      <c r="C1957"/>
      <c r="D1957"/>
      <c r="E1957"/>
      <c r="F1957"/>
      <c r="G1957"/>
      <c r="H1957"/>
      <c r="I1957"/>
      <c r="J1957"/>
      <c r="K1957"/>
      <c r="L1957"/>
      <c r="M1957"/>
      <c r="N1957"/>
      <c r="O1957"/>
      <c r="P1957"/>
      <c r="Q1957"/>
      <c r="R1957"/>
      <c r="S1957"/>
      <c r="T1957"/>
      <c r="U1957"/>
      <c r="V1957"/>
      <c r="W1957"/>
      <c r="X1957"/>
      <c r="Y1957"/>
      <c r="Z1957"/>
      <c r="AA1957"/>
      <c r="AB1957"/>
      <c r="AC1957"/>
      <c r="AD1957"/>
      <c r="AE1957"/>
    </row>
    <row r="1958" spans="1:31">
      <c r="A1958"/>
      <c r="B1958"/>
      <c r="C1958"/>
      <c r="D1958"/>
      <c r="E1958"/>
      <c r="F1958"/>
      <c r="G1958"/>
      <c r="H1958"/>
      <c r="I1958"/>
      <c r="J1958"/>
      <c r="K1958"/>
      <c r="L1958"/>
      <c r="M1958"/>
      <c r="N1958"/>
      <c r="O1958"/>
      <c r="P1958"/>
      <c r="Q1958"/>
      <c r="R1958"/>
      <c r="S1958"/>
      <c r="T1958"/>
      <c r="U1958"/>
      <c r="V1958"/>
      <c r="W1958"/>
      <c r="X1958"/>
      <c r="Y1958"/>
      <c r="Z1958"/>
      <c r="AA1958"/>
      <c r="AB1958"/>
      <c r="AC1958"/>
      <c r="AD1958"/>
      <c r="AE1958"/>
    </row>
    <row r="1959" spans="1:31">
      <c r="A1959"/>
      <c r="B1959"/>
      <c r="C1959"/>
      <c r="D1959"/>
      <c r="E1959"/>
      <c r="F1959"/>
      <c r="G1959"/>
      <c r="H1959"/>
      <c r="I1959"/>
      <c r="J1959"/>
      <c r="K1959"/>
      <c r="L1959"/>
      <c r="M1959"/>
      <c r="N1959"/>
      <c r="O1959"/>
      <c r="P1959"/>
      <c r="Q1959"/>
      <c r="R1959"/>
      <c r="S1959"/>
      <c r="T1959"/>
      <c r="U1959"/>
      <c r="V1959"/>
      <c r="W1959"/>
      <c r="X1959"/>
      <c r="Y1959"/>
      <c r="Z1959"/>
      <c r="AA1959"/>
      <c r="AB1959"/>
      <c r="AC1959"/>
      <c r="AD1959"/>
      <c r="AE1959"/>
    </row>
    <row r="1960" spans="1:31">
      <c r="A1960"/>
      <c r="B1960"/>
      <c r="C1960"/>
      <c r="D1960"/>
      <c r="E1960"/>
      <c r="F1960"/>
      <c r="G1960"/>
      <c r="H1960"/>
      <c r="I1960"/>
      <c r="J1960"/>
      <c r="K1960"/>
      <c r="L1960"/>
      <c r="M1960"/>
      <c r="N1960"/>
      <c r="O1960"/>
      <c r="P1960"/>
      <c r="Q1960"/>
      <c r="R1960"/>
      <c r="S1960"/>
      <c r="T1960"/>
      <c r="U1960"/>
      <c r="V1960"/>
      <c r="W1960"/>
      <c r="X1960"/>
      <c r="Y1960"/>
      <c r="Z1960"/>
      <c r="AA1960"/>
      <c r="AB1960"/>
      <c r="AC1960"/>
      <c r="AD1960"/>
      <c r="AE1960"/>
    </row>
    <row r="1961" spans="1:31">
      <c r="A1961"/>
      <c r="B1961"/>
      <c r="C1961"/>
      <c r="D1961"/>
      <c r="E1961"/>
      <c r="F1961"/>
      <c r="G1961"/>
      <c r="H1961"/>
      <c r="I1961"/>
      <c r="J1961"/>
      <c r="K1961"/>
      <c r="L1961"/>
      <c r="M1961"/>
      <c r="N1961"/>
      <c r="O1961"/>
      <c r="P1961"/>
      <c r="Q1961"/>
      <c r="R1961"/>
      <c r="S1961"/>
      <c r="T1961"/>
      <c r="U1961"/>
      <c r="V1961"/>
      <c r="W1961"/>
      <c r="X1961"/>
      <c r="Y1961"/>
      <c r="Z1961"/>
      <c r="AA1961"/>
      <c r="AB1961"/>
      <c r="AC1961"/>
      <c r="AD1961"/>
      <c r="AE1961"/>
    </row>
    <row r="1962" spans="1:31">
      <c r="A1962"/>
      <c r="B1962"/>
      <c r="C1962"/>
      <c r="D1962"/>
      <c r="E1962"/>
      <c r="F1962"/>
      <c r="G1962"/>
      <c r="H1962"/>
      <c r="I1962"/>
      <c r="J1962"/>
      <c r="K1962"/>
      <c r="L1962"/>
      <c r="M1962"/>
      <c r="N1962"/>
      <c r="O1962"/>
      <c r="P1962"/>
      <c r="Q1962"/>
      <c r="R1962"/>
      <c r="S1962"/>
      <c r="T1962"/>
      <c r="U1962"/>
      <c r="V1962"/>
      <c r="W1962"/>
      <c r="X1962"/>
      <c r="Y1962"/>
      <c r="Z1962"/>
      <c r="AA1962"/>
      <c r="AB1962"/>
      <c r="AC1962"/>
      <c r="AD1962"/>
      <c r="AE1962"/>
    </row>
    <row r="1963" spans="1:31">
      <c r="A1963"/>
      <c r="B1963"/>
      <c r="C1963"/>
      <c r="D1963"/>
      <c r="E1963"/>
      <c r="F1963"/>
      <c r="G1963"/>
      <c r="H1963"/>
      <c r="I1963"/>
      <c r="J1963"/>
      <c r="K1963"/>
      <c r="L1963"/>
      <c r="M1963"/>
      <c r="N1963"/>
      <c r="O1963"/>
      <c r="P1963"/>
      <c r="Q1963"/>
      <c r="R1963"/>
      <c r="S1963"/>
      <c r="T1963"/>
      <c r="U1963"/>
      <c r="V1963"/>
      <c r="W1963"/>
      <c r="X1963"/>
      <c r="Y1963"/>
      <c r="Z1963"/>
      <c r="AA1963"/>
      <c r="AB1963"/>
      <c r="AC1963"/>
      <c r="AD1963"/>
      <c r="AE1963"/>
    </row>
    <row r="1964" spans="1:31">
      <c r="A1964"/>
      <c r="B1964"/>
      <c r="C1964"/>
      <c r="D1964"/>
      <c r="E1964"/>
      <c r="F1964"/>
      <c r="G1964"/>
      <c r="H1964"/>
      <c r="I1964"/>
      <c r="J1964"/>
      <c r="K1964"/>
      <c r="L1964"/>
      <c r="M1964"/>
      <c r="N1964"/>
      <c r="O1964"/>
      <c r="P1964"/>
      <c r="Q1964"/>
      <c r="R1964"/>
      <c r="S1964"/>
      <c r="T1964"/>
      <c r="U1964"/>
      <c r="V1964"/>
      <c r="W1964"/>
      <c r="X1964"/>
      <c r="Y1964"/>
      <c r="Z1964"/>
      <c r="AA1964"/>
      <c r="AB1964"/>
      <c r="AC1964"/>
      <c r="AD1964"/>
      <c r="AE1964"/>
    </row>
    <row r="1965" spans="1:31">
      <c r="A1965"/>
      <c r="B1965"/>
      <c r="C1965"/>
      <c r="D1965"/>
      <c r="E1965"/>
      <c r="F1965"/>
      <c r="G1965"/>
      <c r="H1965"/>
      <c r="I1965"/>
      <c r="J1965"/>
      <c r="K1965"/>
      <c r="L1965"/>
      <c r="M1965"/>
      <c r="N1965"/>
      <c r="O1965"/>
      <c r="P1965"/>
      <c r="Q1965"/>
      <c r="R1965"/>
      <c r="S1965"/>
      <c r="T1965"/>
      <c r="U1965"/>
      <c r="V1965"/>
      <c r="W1965"/>
      <c r="X1965"/>
      <c r="Y1965"/>
      <c r="Z1965"/>
      <c r="AA1965"/>
      <c r="AB1965"/>
      <c r="AC1965"/>
      <c r="AD1965"/>
      <c r="AE1965"/>
    </row>
    <row r="1966" spans="1:31">
      <c r="A1966"/>
      <c r="B1966"/>
      <c r="C1966"/>
      <c r="D1966"/>
      <c r="E1966"/>
      <c r="F1966"/>
      <c r="G1966"/>
      <c r="H1966"/>
      <c r="I1966"/>
      <c r="J1966"/>
      <c r="K1966"/>
      <c r="L1966"/>
      <c r="M1966"/>
      <c r="N1966"/>
      <c r="O1966"/>
      <c r="P1966"/>
      <c r="Q1966"/>
      <c r="R1966"/>
      <c r="S1966"/>
      <c r="T1966"/>
      <c r="U1966"/>
      <c r="V1966"/>
      <c r="W1966"/>
      <c r="X1966"/>
      <c r="Y1966"/>
      <c r="Z1966"/>
      <c r="AA1966"/>
      <c r="AB1966"/>
      <c r="AC1966"/>
      <c r="AD1966"/>
      <c r="AE1966"/>
    </row>
    <row r="1967" spans="1:31">
      <c r="A1967"/>
      <c r="B1967"/>
      <c r="C1967"/>
      <c r="D1967"/>
      <c r="E1967"/>
      <c r="F1967"/>
      <c r="G1967"/>
      <c r="H1967"/>
      <c r="I1967"/>
      <c r="J1967"/>
      <c r="K1967"/>
      <c r="L1967"/>
      <c r="M1967"/>
      <c r="N1967"/>
      <c r="O1967"/>
      <c r="P1967"/>
      <c r="Q1967"/>
      <c r="R1967"/>
      <c r="S1967"/>
      <c r="T1967"/>
      <c r="U1967"/>
      <c r="V1967"/>
      <c r="W1967"/>
      <c r="X1967"/>
      <c r="Y1967"/>
      <c r="Z1967"/>
      <c r="AA1967"/>
      <c r="AB1967"/>
      <c r="AC1967"/>
      <c r="AD1967"/>
      <c r="AE1967"/>
    </row>
    <row r="1968" spans="1:31">
      <c r="A1968"/>
      <c r="B1968"/>
      <c r="C1968"/>
      <c r="D1968"/>
      <c r="E1968"/>
      <c r="F1968"/>
      <c r="G1968"/>
      <c r="H1968"/>
      <c r="I1968"/>
      <c r="J1968"/>
      <c r="K1968"/>
      <c r="L1968"/>
      <c r="M1968"/>
      <c r="N1968"/>
      <c r="O1968"/>
      <c r="P1968"/>
      <c r="Q1968"/>
      <c r="R1968"/>
      <c r="S1968"/>
      <c r="T1968"/>
      <c r="U1968"/>
      <c r="V1968"/>
      <c r="W1968"/>
      <c r="X1968"/>
      <c r="Y1968"/>
      <c r="Z1968"/>
      <c r="AA1968"/>
      <c r="AB1968"/>
      <c r="AC1968"/>
      <c r="AD1968"/>
      <c r="AE1968"/>
    </row>
    <row r="1969" spans="1:31">
      <c r="A1969"/>
      <c r="B1969"/>
      <c r="C1969"/>
      <c r="D1969"/>
      <c r="E1969"/>
      <c r="F1969"/>
      <c r="G1969"/>
      <c r="H1969"/>
      <c r="I1969"/>
      <c r="J1969"/>
      <c r="K1969"/>
      <c r="L1969"/>
      <c r="M1969"/>
      <c r="N1969"/>
      <c r="O1969"/>
      <c r="P1969"/>
      <c r="Q1969"/>
      <c r="R1969"/>
      <c r="S1969"/>
      <c r="T1969"/>
      <c r="U1969"/>
      <c r="V1969"/>
      <c r="W1969"/>
      <c r="X1969"/>
      <c r="Y1969"/>
      <c r="Z1969"/>
      <c r="AA1969"/>
      <c r="AB1969"/>
      <c r="AC1969"/>
      <c r="AD1969"/>
      <c r="AE1969"/>
    </row>
    <row r="1970" spans="1:31">
      <c r="A1970"/>
      <c r="B1970"/>
      <c r="C1970"/>
      <c r="D1970"/>
      <c r="E1970"/>
      <c r="F1970"/>
      <c r="G1970"/>
      <c r="H1970"/>
      <c r="I1970"/>
      <c r="J1970"/>
      <c r="K1970"/>
      <c r="L1970"/>
      <c r="M1970"/>
      <c r="N1970"/>
      <c r="O1970"/>
      <c r="P1970"/>
      <c r="Q1970"/>
      <c r="R1970"/>
      <c r="S1970"/>
      <c r="T1970"/>
      <c r="U1970"/>
      <c r="V1970"/>
      <c r="W1970"/>
      <c r="X1970"/>
      <c r="Y1970"/>
      <c r="Z1970"/>
      <c r="AA1970"/>
      <c r="AB1970"/>
      <c r="AC1970"/>
      <c r="AD1970"/>
      <c r="AE1970"/>
    </row>
    <row r="1971" spans="1:31">
      <c r="A1971"/>
      <c r="B1971"/>
      <c r="C1971"/>
      <c r="D1971"/>
      <c r="E1971"/>
      <c r="F1971"/>
      <c r="G1971"/>
      <c r="H1971"/>
      <c r="I1971"/>
      <c r="J1971"/>
      <c r="K1971"/>
      <c r="L1971"/>
      <c r="M1971"/>
      <c r="N1971"/>
      <c r="O1971"/>
      <c r="P1971"/>
      <c r="Q1971"/>
      <c r="R1971"/>
      <c r="S1971"/>
      <c r="T1971"/>
      <c r="U1971"/>
      <c r="V1971"/>
      <c r="W1971"/>
      <c r="X1971"/>
      <c r="Y1971"/>
      <c r="Z1971"/>
      <c r="AA1971"/>
      <c r="AB1971"/>
      <c r="AC1971"/>
      <c r="AD1971"/>
      <c r="AE1971"/>
    </row>
    <row r="1972" spans="1:31">
      <c r="A1972"/>
      <c r="B1972"/>
      <c r="C1972"/>
      <c r="D1972"/>
      <c r="E1972"/>
      <c r="F1972"/>
      <c r="G1972"/>
      <c r="H1972"/>
      <c r="I1972"/>
      <c r="J1972"/>
      <c r="K1972"/>
      <c r="L1972"/>
      <c r="M1972"/>
      <c r="N1972"/>
      <c r="O1972"/>
      <c r="P1972"/>
      <c r="Q1972"/>
      <c r="R1972"/>
      <c r="S1972"/>
      <c r="T1972"/>
      <c r="U1972"/>
      <c r="V1972"/>
      <c r="W1972"/>
      <c r="X1972"/>
      <c r="Y1972"/>
      <c r="Z1972"/>
      <c r="AA1972"/>
      <c r="AB1972"/>
      <c r="AC1972"/>
      <c r="AD1972"/>
      <c r="AE1972"/>
    </row>
    <row r="1973" spans="1:31">
      <c r="A1973"/>
      <c r="B1973"/>
      <c r="C1973"/>
      <c r="D1973"/>
      <c r="E1973"/>
      <c r="F1973"/>
      <c r="G1973"/>
      <c r="H1973"/>
      <c r="I1973"/>
      <c r="J1973"/>
      <c r="K1973"/>
      <c r="L1973"/>
      <c r="M1973"/>
      <c r="N1973"/>
      <c r="O1973"/>
      <c r="P1973"/>
      <c r="Q1973"/>
      <c r="R1973"/>
      <c r="S1973"/>
      <c r="T1973"/>
      <c r="U1973"/>
      <c r="V1973"/>
      <c r="W1973"/>
      <c r="X1973"/>
      <c r="Y1973"/>
      <c r="Z1973"/>
      <c r="AA1973"/>
      <c r="AB1973"/>
      <c r="AC1973"/>
      <c r="AD1973"/>
      <c r="AE1973"/>
    </row>
    <row r="1974" spans="1:31">
      <c r="A1974"/>
      <c r="B1974"/>
      <c r="C1974"/>
      <c r="D1974"/>
      <c r="E1974"/>
      <c r="F1974"/>
      <c r="G1974"/>
      <c r="H1974"/>
      <c r="I1974"/>
      <c r="J1974"/>
      <c r="K1974"/>
      <c r="L1974"/>
      <c r="M1974"/>
      <c r="N1974"/>
      <c r="O1974"/>
      <c r="P1974"/>
      <c r="Q1974"/>
      <c r="R1974"/>
      <c r="S1974"/>
      <c r="T1974"/>
      <c r="U1974"/>
      <c r="V1974"/>
      <c r="W1974"/>
      <c r="X1974"/>
      <c r="Y1974"/>
      <c r="Z1974"/>
      <c r="AA1974"/>
      <c r="AB1974"/>
      <c r="AC1974"/>
      <c r="AD1974"/>
      <c r="AE1974"/>
    </row>
    <row r="1975" spans="1:31">
      <c r="A1975"/>
      <c r="B1975"/>
      <c r="C1975"/>
      <c r="D1975"/>
      <c r="E1975"/>
      <c r="F1975"/>
      <c r="G1975"/>
      <c r="H1975"/>
      <c r="I1975"/>
      <c r="J1975"/>
      <c r="K1975"/>
      <c r="L1975"/>
      <c r="M1975"/>
      <c r="N1975"/>
      <c r="O1975"/>
      <c r="P1975"/>
      <c r="Q1975"/>
      <c r="R1975"/>
      <c r="S1975"/>
      <c r="T1975"/>
      <c r="U1975"/>
      <c r="V1975"/>
      <c r="W1975"/>
      <c r="X1975"/>
      <c r="Y1975"/>
      <c r="Z1975"/>
      <c r="AA1975"/>
      <c r="AB1975"/>
      <c r="AC1975"/>
      <c r="AD1975"/>
      <c r="AE1975"/>
    </row>
    <row r="1976" spans="1:31">
      <c r="A1976"/>
      <c r="B1976"/>
      <c r="C1976"/>
      <c r="D1976"/>
      <c r="E1976"/>
      <c r="F1976"/>
      <c r="G1976"/>
      <c r="H1976"/>
      <c r="I1976"/>
      <c r="J1976"/>
      <c r="K1976"/>
      <c r="L1976"/>
      <c r="M1976"/>
      <c r="N1976"/>
      <c r="O1976"/>
      <c r="P1976"/>
      <c r="Q1976"/>
      <c r="R1976"/>
      <c r="S1976"/>
      <c r="T1976"/>
      <c r="U1976"/>
      <c r="V1976"/>
      <c r="W1976"/>
      <c r="X1976"/>
      <c r="Y1976"/>
      <c r="Z1976"/>
      <c r="AA1976"/>
      <c r="AB1976"/>
      <c r="AC1976"/>
      <c r="AD1976"/>
      <c r="AE1976"/>
    </row>
    <row r="1977" spans="1:31">
      <c r="A1977"/>
      <c r="B1977"/>
      <c r="C1977"/>
      <c r="D1977"/>
      <c r="E1977"/>
      <c r="F1977"/>
      <c r="G1977"/>
      <c r="H1977"/>
      <c r="I1977"/>
      <c r="J1977"/>
      <c r="K1977"/>
      <c r="L1977"/>
      <c r="M1977"/>
      <c r="N1977"/>
      <c r="O1977"/>
      <c r="P1977"/>
      <c r="Q1977"/>
      <c r="R1977"/>
      <c r="S1977"/>
      <c r="T1977"/>
      <c r="U1977"/>
      <c r="V1977"/>
      <c r="W1977"/>
      <c r="X1977"/>
      <c r="Y1977"/>
      <c r="Z1977"/>
      <c r="AA1977"/>
      <c r="AB1977"/>
      <c r="AC1977"/>
      <c r="AD1977"/>
      <c r="AE1977"/>
    </row>
    <row r="1978" spans="1:31">
      <c r="A1978"/>
      <c r="B1978"/>
      <c r="C1978"/>
      <c r="D1978"/>
      <c r="E1978"/>
      <c r="F1978"/>
      <c r="G1978"/>
      <c r="H1978"/>
      <c r="I1978"/>
      <c r="J1978"/>
      <c r="K1978"/>
      <c r="L1978"/>
      <c r="M1978"/>
      <c r="N1978"/>
      <c r="O1978"/>
      <c r="P1978"/>
      <c r="Q1978"/>
      <c r="R1978"/>
      <c r="S1978"/>
      <c r="T1978"/>
      <c r="U1978"/>
      <c r="V1978"/>
      <c r="W1978"/>
      <c r="X1978"/>
      <c r="Y1978"/>
      <c r="Z1978"/>
      <c r="AA1978"/>
      <c r="AB1978"/>
      <c r="AC1978"/>
      <c r="AD1978"/>
      <c r="AE1978"/>
    </row>
    <row r="1979" spans="1:31">
      <c r="A1979"/>
      <c r="B1979"/>
      <c r="C1979"/>
      <c r="D1979"/>
      <c r="E1979"/>
      <c r="F1979"/>
      <c r="G1979"/>
      <c r="H1979"/>
      <c r="I1979"/>
      <c r="J1979"/>
      <c r="K1979"/>
      <c r="L1979"/>
      <c r="M1979"/>
      <c r="N1979"/>
      <c r="O1979"/>
      <c r="P1979"/>
      <c r="Q1979"/>
      <c r="R1979"/>
      <c r="S1979"/>
      <c r="T1979"/>
      <c r="U1979"/>
      <c r="V1979"/>
      <c r="W1979"/>
      <c r="X1979"/>
      <c r="Y1979"/>
      <c r="Z1979"/>
      <c r="AA1979"/>
      <c r="AB1979"/>
      <c r="AC1979"/>
      <c r="AD1979"/>
      <c r="AE1979"/>
    </row>
    <row r="1980" spans="1:31">
      <c r="A1980"/>
      <c r="B1980"/>
      <c r="C1980"/>
      <c r="D1980"/>
      <c r="E1980"/>
      <c r="F1980"/>
      <c r="G1980"/>
      <c r="H1980"/>
      <c r="I1980"/>
      <c r="J1980"/>
      <c r="K1980"/>
      <c r="L1980"/>
      <c r="M1980"/>
      <c r="N1980"/>
      <c r="O1980"/>
      <c r="P1980"/>
      <c r="Q1980"/>
      <c r="R1980"/>
      <c r="S1980"/>
      <c r="T1980"/>
      <c r="U1980"/>
      <c r="V1980"/>
      <c r="W1980"/>
      <c r="X1980"/>
      <c r="Y1980"/>
      <c r="Z1980"/>
      <c r="AA1980"/>
      <c r="AB1980"/>
      <c r="AC1980"/>
      <c r="AD1980"/>
      <c r="AE1980"/>
    </row>
    <row r="1981" spans="1:31">
      <c r="A1981"/>
      <c r="B1981"/>
      <c r="C1981"/>
      <c r="D1981"/>
      <c r="E1981"/>
      <c r="F1981"/>
      <c r="G1981"/>
      <c r="H1981"/>
      <c r="I1981"/>
      <c r="J1981"/>
      <c r="K1981"/>
      <c r="L1981"/>
      <c r="M1981"/>
      <c r="N1981"/>
      <c r="O1981"/>
      <c r="P1981"/>
      <c r="Q1981"/>
      <c r="R1981"/>
      <c r="S1981"/>
      <c r="T1981"/>
      <c r="U1981"/>
      <c r="V1981"/>
      <c r="W1981"/>
      <c r="X1981"/>
      <c r="Y1981"/>
      <c r="Z1981"/>
      <c r="AA1981"/>
      <c r="AB1981"/>
      <c r="AC1981"/>
      <c r="AD1981"/>
      <c r="AE1981"/>
    </row>
    <row r="1982" spans="1:31">
      <c r="A1982"/>
      <c r="B1982"/>
      <c r="C1982"/>
      <c r="D1982"/>
      <c r="E1982"/>
      <c r="F1982"/>
      <c r="G1982"/>
      <c r="H1982"/>
      <c r="I1982"/>
      <c r="J1982"/>
      <c r="K1982"/>
      <c r="L1982"/>
      <c r="M1982"/>
      <c r="N1982"/>
      <c r="O1982"/>
      <c r="P1982"/>
      <c r="Q1982"/>
      <c r="R1982"/>
      <c r="S1982"/>
      <c r="T1982"/>
      <c r="U1982"/>
      <c r="V1982"/>
      <c r="W1982"/>
      <c r="X1982"/>
      <c r="Y1982"/>
      <c r="Z1982"/>
      <c r="AA1982"/>
      <c r="AB1982"/>
      <c r="AC1982"/>
      <c r="AD1982"/>
      <c r="AE1982"/>
    </row>
    <row r="1983" spans="1:31">
      <c r="A1983"/>
      <c r="B1983"/>
      <c r="C1983"/>
      <c r="D1983"/>
      <c r="E1983"/>
      <c r="F1983"/>
      <c r="G1983"/>
      <c r="H1983"/>
      <c r="I1983"/>
      <c r="J1983"/>
      <c r="K1983"/>
      <c r="L1983"/>
      <c r="M1983"/>
      <c r="N1983"/>
      <c r="O1983"/>
      <c r="P1983"/>
      <c r="Q1983"/>
      <c r="R1983"/>
      <c r="S1983"/>
      <c r="T1983"/>
      <c r="U1983"/>
      <c r="V1983"/>
      <c r="W1983"/>
      <c r="X1983"/>
      <c r="Y1983"/>
      <c r="Z1983"/>
      <c r="AA1983"/>
      <c r="AB1983"/>
      <c r="AC1983"/>
      <c r="AD1983"/>
      <c r="AE1983"/>
    </row>
    <row r="1984" spans="1:31">
      <c r="A1984"/>
      <c r="B1984"/>
      <c r="C1984"/>
      <c r="D1984"/>
      <c r="E1984"/>
      <c r="F1984"/>
      <c r="G1984"/>
      <c r="H1984"/>
      <c r="I1984"/>
      <c r="J1984"/>
      <c r="K1984"/>
      <c r="L1984"/>
      <c r="M1984"/>
      <c r="N1984"/>
      <c r="O1984"/>
      <c r="P1984"/>
      <c r="Q1984"/>
      <c r="R1984"/>
      <c r="S1984"/>
      <c r="T1984"/>
      <c r="U1984"/>
      <c r="V1984"/>
      <c r="W1984"/>
      <c r="X1984"/>
      <c r="Y1984"/>
      <c r="Z1984"/>
      <c r="AA1984"/>
      <c r="AB1984"/>
      <c r="AC1984"/>
      <c r="AD1984"/>
      <c r="AE1984"/>
    </row>
    <row r="1985" spans="1:31">
      <c r="A1985"/>
      <c r="B1985"/>
      <c r="C1985"/>
      <c r="D1985"/>
      <c r="E1985"/>
      <c r="F1985"/>
      <c r="G1985"/>
      <c r="H1985"/>
      <c r="I1985"/>
      <c r="J1985"/>
      <c r="K1985"/>
      <c r="L1985"/>
      <c r="M1985"/>
      <c r="N1985"/>
      <c r="O1985"/>
      <c r="P1985"/>
      <c r="Q1985"/>
      <c r="R1985"/>
      <c r="S1985"/>
      <c r="T1985"/>
      <c r="U1985"/>
      <c r="V1985"/>
      <c r="W1985"/>
      <c r="X1985"/>
      <c r="Y1985"/>
      <c r="Z1985"/>
      <c r="AA1985"/>
      <c r="AB1985"/>
      <c r="AC1985"/>
      <c r="AD1985"/>
      <c r="AE1985"/>
    </row>
    <row r="1986" spans="1:31">
      <c r="A1986"/>
      <c r="B1986"/>
      <c r="C1986"/>
      <c r="D1986"/>
      <c r="E1986"/>
      <c r="F1986"/>
      <c r="G1986"/>
      <c r="H1986"/>
      <c r="I1986"/>
      <c r="J1986"/>
      <c r="K1986"/>
      <c r="L1986"/>
      <c r="M1986"/>
      <c r="N1986"/>
      <c r="O1986"/>
      <c r="P1986"/>
      <c r="Q1986"/>
      <c r="R1986"/>
      <c r="S1986"/>
      <c r="T1986"/>
      <c r="U1986"/>
      <c r="V1986"/>
      <c r="W1986"/>
      <c r="X1986"/>
      <c r="Y1986"/>
      <c r="Z1986"/>
      <c r="AA1986"/>
      <c r="AB1986"/>
      <c r="AC1986"/>
      <c r="AD1986"/>
      <c r="AE1986"/>
    </row>
    <row r="1987" spans="1:31">
      <c r="A1987"/>
      <c r="B1987"/>
      <c r="C1987"/>
      <c r="D1987"/>
      <c r="E1987"/>
      <c r="F1987"/>
      <c r="G1987"/>
      <c r="H1987"/>
      <c r="I1987"/>
      <c r="J1987"/>
      <c r="K1987"/>
      <c r="L1987"/>
      <c r="M1987"/>
      <c r="N1987"/>
      <c r="O1987"/>
      <c r="P1987"/>
      <c r="Q1987"/>
      <c r="R1987"/>
      <c r="S1987"/>
      <c r="T1987"/>
      <c r="U1987"/>
      <c r="V1987"/>
      <c r="W1987"/>
      <c r="X1987"/>
      <c r="Y1987"/>
      <c r="Z1987"/>
      <c r="AA1987"/>
      <c r="AB1987"/>
      <c r="AC1987"/>
      <c r="AD1987"/>
      <c r="AE1987"/>
    </row>
    <row r="1988" spans="1:31">
      <c r="A1988"/>
      <c r="B1988"/>
      <c r="C1988"/>
      <c r="D1988"/>
      <c r="E1988"/>
      <c r="F1988"/>
      <c r="G1988"/>
      <c r="H1988"/>
      <c r="I1988"/>
      <c r="J1988"/>
      <c r="K1988"/>
      <c r="L1988"/>
      <c r="M1988"/>
      <c r="N1988"/>
      <c r="O1988"/>
      <c r="P1988"/>
      <c r="Q1988"/>
      <c r="R1988"/>
      <c r="S1988"/>
      <c r="T1988"/>
      <c r="U1988"/>
      <c r="V1988"/>
      <c r="W1988"/>
      <c r="X1988"/>
      <c r="Y1988"/>
      <c r="Z1988"/>
      <c r="AA1988"/>
      <c r="AB1988"/>
      <c r="AC1988"/>
      <c r="AD1988"/>
      <c r="AE1988"/>
    </row>
    <row r="1989" spans="1:31">
      <c r="A1989"/>
      <c r="B1989"/>
      <c r="C1989"/>
      <c r="D1989"/>
      <c r="E1989"/>
      <c r="F1989"/>
      <c r="G1989"/>
      <c r="H1989"/>
      <c r="I1989"/>
      <c r="J1989"/>
      <c r="K1989"/>
      <c r="L1989"/>
      <c r="M1989"/>
      <c r="N1989"/>
      <c r="O1989"/>
      <c r="P1989"/>
      <c r="Q1989"/>
      <c r="R1989"/>
      <c r="S1989"/>
      <c r="T1989"/>
      <c r="U1989"/>
      <c r="V1989"/>
      <c r="W1989"/>
      <c r="X1989"/>
      <c r="Y1989"/>
      <c r="Z1989"/>
      <c r="AA1989"/>
      <c r="AB1989"/>
      <c r="AC1989"/>
      <c r="AD1989"/>
      <c r="AE1989"/>
    </row>
    <row r="1990" spans="1:31">
      <c r="A1990"/>
      <c r="B1990"/>
      <c r="C1990"/>
      <c r="D1990"/>
      <c r="E1990"/>
      <c r="F1990"/>
      <c r="G1990"/>
      <c r="H1990"/>
      <c r="I1990"/>
      <c r="J1990"/>
      <c r="K1990"/>
      <c r="L1990"/>
      <c r="M1990"/>
      <c r="N1990"/>
      <c r="O1990"/>
      <c r="P1990"/>
      <c r="Q1990"/>
      <c r="R1990"/>
      <c r="S1990"/>
      <c r="T1990"/>
      <c r="U1990"/>
      <c r="V1990"/>
      <c r="W1990"/>
      <c r="X1990"/>
      <c r="Y1990"/>
      <c r="Z1990"/>
      <c r="AA1990"/>
      <c r="AB1990"/>
      <c r="AC1990"/>
      <c r="AD1990"/>
      <c r="AE1990"/>
    </row>
    <row r="1991" spans="1:31">
      <c r="A1991"/>
      <c r="B1991"/>
      <c r="C1991"/>
      <c r="D1991"/>
      <c r="E1991"/>
      <c r="F1991"/>
      <c r="G1991"/>
      <c r="H1991"/>
      <c r="I1991"/>
      <c r="J1991"/>
      <c r="K1991"/>
      <c r="L1991"/>
      <c r="M1991"/>
      <c r="N1991"/>
      <c r="O1991"/>
      <c r="P1991"/>
      <c r="Q1991"/>
      <c r="R1991"/>
      <c r="S1991"/>
      <c r="T1991"/>
      <c r="U1991"/>
      <c r="V1991"/>
      <c r="W1991"/>
      <c r="X1991"/>
      <c r="Y1991"/>
      <c r="Z1991"/>
      <c r="AA1991"/>
      <c r="AB1991"/>
      <c r="AC1991"/>
      <c r="AD1991"/>
      <c r="AE1991"/>
    </row>
    <row r="1992" spans="1:31">
      <c r="A1992"/>
      <c r="B1992"/>
      <c r="C1992"/>
      <c r="D1992"/>
      <c r="E1992"/>
      <c r="F1992"/>
      <c r="G1992"/>
      <c r="H1992"/>
      <c r="I1992"/>
      <c r="J1992"/>
      <c r="K1992"/>
      <c r="L1992"/>
      <c r="M1992"/>
      <c r="N1992"/>
      <c r="O1992"/>
      <c r="P1992"/>
      <c r="Q1992"/>
      <c r="R1992"/>
      <c r="S1992"/>
      <c r="T1992"/>
      <c r="U1992"/>
      <c r="V1992"/>
      <c r="W1992"/>
      <c r="X1992"/>
      <c r="Y1992"/>
      <c r="Z1992"/>
      <c r="AA1992"/>
      <c r="AB1992"/>
      <c r="AC1992"/>
      <c r="AD1992"/>
      <c r="AE1992"/>
    </row>
    <row r="1993" spans="1:31">
      <c r="A1993"/>
      <c r="B1993"/>
      <c r="C1993"/>
      <c r="D1993"/>
      <c r="E1993"/>
      <c r="F1993"/>
      <c r="G1993"/>
      <c r="H1993"/>
      <c r="I1993"/>
      <c r="J1993"/>
      <c r="K1993"/>
      <c r="L1993"/>
      <c r="M1993"/>
      <c r="N1993"/>
      <c r="O1993"/>
      <c r="P1993"/>
      <c r="Q1993"/>
      <c r="R1993"/>
      <c r="S1993"/>
      <c r="T1993"/>
      <c r="U1993"/>
      <c r="V1993"/>
      <c r="W1993"/>
      <c r="X1993"/>
      <c r="Y1993"/>
      <c r="Z1993"/>
      <c r="AA1993"/>
      <c r="AB1993"/>
      <c r="AC1993"/>
      <c r="AD1993"/>
      <c r="AE1993"/>
    </row>
    <row r="1994" spans="1:31">
      <c r="A1994"/>
      <c r="B1994"/>
      <c r="C1994"/>
      <c r="D1994"/>
      <c r="E1994"/>
      <c r="F1994"/>
      <c r="G1994"/>
      <c r="H1994"/>
      <c r="I1994"/>
      <c r="J1994"/>
      <c r="K1994"/>
      <c r="L1994"/>
      <c r="M1994"/>
      <c r="N1994"/>
      <c r="O1994"/>
      <c r="P1994"/>
      <c r="Q1994"/>
      <c r="R1994"/>
      <c r="S1994"/>
      <c r="T1994"/>
      <c r="U1994"/>
      <c r="V1994"/>
      <c r="W1994"/>
      <c r="X1994"/>
      <c r="Y1994"/>
      <c r="Z1994"/>
      <c r="AA1994"/>
      <c r="AB1994"/>
      <c r="AC1994"/>
      <c r="AD1994"/>
      <c r="AE1994"/>
    </row>
    <row r="1995" spans="1:31">
      <c r="A1995"/>
      <c r="B1995"/>
      <c r="C1995"/>
      <c r="D1995"/>
      <c r="E1995"/>
      <c r="F1995"/>
      <c r="G1995"/>
      <c r="H1995"/>
      <c r="I1995"/>
      <c r="J1995"/>
      <c r="K1995"/>
      <c r="L1995"/>
      <c r="M1995"/>
      <c r="N1995"/>
      <c r="O1995"/>
      <c r="P1995"/>
      <c r="Q1995"/>
      <c r="R1995"/>
      <c r="S1995"/>
      <c r="T1995"/>
      <c r="U1995"/>
      <c r="V1995"/>
      <c r="W1995"/>
      <c r="X1995"/>
      <c r="Y1995"/>
      <c r="Z1995"/>
      <c r="AA1995"/>
      <c r="AB1995"/>
      <c r="AC1995"/>
      <c r="AD1995"/>
      <c r="AE1995"/>
    </row>
    <row r="1996" spans="1:31">
      <c r="A1996"/>
      <c r="B1996"/>
      <c r="C1996"/>
      <c r="D1996"/>
      <c r="E1996"/>
      <c r="F1996"/>
      <c r="G1996"/>
      <c r="H1996"/>
      <c r="I1996"/>
      <c r="J1996"/>
      <c r="K1996"/>
      <c r="L1996"/>
      <c r="M1996"/>
      <c r="N1996"/>
      <c r="O1996"/>
      <c r="P1996"/>
      <c r="Q1996"/>
      <c r="R1996"/>
      <c r="S1996"/>
      <c r="T1996"/>
      <c r="U1996"/>
      <c r="V1996"/>
      <c r="W1996"/>
      <c r="X1996"/>
      <c r="Y1996"/>
      <c r="Z1996"/>
      <c r="AA1996"/>
      <c r="AB1996"/>
      <c r="AC1996"/>
      <c r="AD1996"/>
      <c r="AE1996"/>
    </row>
    <row r="1997" spans="1:31">
      <c r="A1997"/>
      <c r="B1997"/>
      <c r="C1997"/>
      <c r="D1997"/>
      <c r="E1997"/>
      <c r="F1997"/>
      <c r="G1997"/>
      <c r="H1997"/>
      <c r="I1997"/>
      <c r="J1997"/>
      <c r="K1997"/>
      <c r="L1997"/>
      <c r="M1997"/>
      <c r="N1997"/>
      <c r="O1997"/>
      <c r="P1997"/>
      <c r="Q1997"/>
      <c r="R1997"/>
      <c r="S1997"/>
      <c r="T1997"/>
      <c r="U1997"/>
      <c r="V1997"/>
      <c r="W1997"/>
      <c r="X1997"/>
      <c r="Y1997"/>
      <c r="Z1997"/>
      <c r="AA1997"/>
      <c r="AB1997"/>
      <c r="AC1997"/>
      <c r="AD1997"/>
      <c r="AE1997"/>
    </row>
    <row r="1998" spans="1:31">
      <c r="A1998"/>
      <c r="B1998"/>
      <c r="C1998"/>
      <c r="D1998"/>
      <c r="E1998"/>
      <c r="F1998"/>
      <c r="G1998"/>
      <c r="H1998"/>
      <c r="I1998"/>
      <c r="J1998"/>
      <c r="K1998"/>
      <c r="L1998"/>
      <c r="M1998"/>
      <c r="N1998"/>
      <c r="O1998"/>
      <c r="P1998"/>
      <c r="Q1998"/>
      <c r="R1998"/>
      <c r="S1998"/>
      <c r="T1998"/>
      <c r="U1998"/>
      <c r="V1998"/>
      <c r="W1998"/>
      <c r="X1998"/>
      <c r="Y1998"/>
      <c r="Z1998"/>
      <c r="AA1998"/>
      <c r="AB1998"/>
      <c r="AC1998"/>
      <c r="AD1998"/>
      <c r="AE1998"/>
    </row>
    <row r="1999" spans="1:31">
      <c r="A1999"/>
      <c r="B1999"/>
      <c r="C1999"/>
      <c r="D1999"/>
      <c r="E1999"/>
      <c r="F1999"/>
      <c r="G1999"/>
      <c r="H1999"/>
      <c r="I1999"/>
      <c r="J1999"/>
      <c r="K1999"/>
      <c r="L1999"/>
      <c r="M1999"/>
      <c r="N1999"/>
      <c r="O1999"/>
      <c r="P1999"/>
      <c r="Q1999"/>
      <c r="R1999"/>
      <c r="S1999"/>
      <c r="T1999"/>
      <c r="U1999"/>
      <c r="V1999"/>
      <c r="W1999"/>
      <c r="X1999"/>
      <c r="Y1999"/>
      <c r="Z1999"/>
      <c r="AA1999"/>
      <c r="AB1999"/>
      <c r="AC1999"/>
      <c r="AD1999"/>
      <c r="AE1999"/>
    </row>
    <row r="2000" spans="1:31">
      <c r="A2000"/>
      <c r="B2000"/>
      <c r="C2000"/>
      <c r="D2000"/>
      <c r="E2000"/>
      <c r="F2000"/>
      <c r="G2000"/>
      <c r="H2000"/>
      <c r="I2000"/>
      <c r="J2000"/>
      <c r="K2000"/>
      <c r="L2000"/>
      <c r="M2000"/>
      <c r="N2000"/>
      <c r="O2000"/>
      <c r="P2000"/>
      <c r="Q2000"/>
      <c r="R2000"/>
      <c r="S2000"/>
      <c r="T2000"/>
      <c r="U2000"/>
      <c r="V2000"/>
      <c r="W2000"/>
      <c r="X2000"/>
      <c r="Y2000"/>
      <c r="Z2000"/>
      <c r="AA2000"/>
      <c r="AB2000"/>
      <c r="AC2000"/>
      <c r="AD2000"/>
      <c r="AE2000"/>
    </row>
  </sheetData>
  <sortState xmlns:xlrd2="http://schemas.microsoft.com/office/spreadsheetml/2017/richdata2" ref="A3:J114">
    <sortCondition ref="C3:C114"/>
    <sortCondition ref="B3:B114"/>
  </sortState>
  <phoneticPr fontId="1" type="noConversion"/>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28113A-9823-8949-825D-0D817F9F3169}">
  <sheetPr codeName="Foglio25"/>
  <dimension ref="A1:E56"/>
  <sheetViews>
    <sheetView showGridLines="0" zoomScale="157" zoomScaleNormal="111" workbookViewId="0">
      <selection activeCell="A3" sqref="A3:A5"/>
    </sheetView>
  </sheetViews>
  <sheetFormatPr baseColWidth="10" defaultColWidth="10.83203125" defaultRowHeight="16"/>
  <cols>
    <col min="1" max="1" width="3.6640625" style="49" customWidth="1"/>
    <col min="2" max="2" width="22.33203125" style="25" customWidth="1"/>
    <col min="3" max="5" width="32.5" style="25" customWidth="1"/>
    <col min="6" max="16384" width="10.83203125" style="25"/>
  </cols>
  <sheetData>
    <row r="1" spans="1:5" ht="26" customHeight="1">
      <c r="A1" s="113"/>
      <c r="B1" s="238" t="str">
        <f>VLOOKUP(CONCATENATE(VLOOKUP(Home!$B$5,Service!B2:C12,2,FALSE),"-",Home!B3),Translate!$A:$B,2,FALSE)</f>
        <v>Mi comunicación</v>
      </c>
      <c r="C1" s="239"/>
      <c r="D1" s="26"/>
      <c r="E1" s="76" t="str">
        <f>VLOOKUP(CONCATENATE(VLOOKUP(Home!$B$5,Service!$B$2:$C$12,2,FALSE),"-MYOP"),Translate!$A:$B,2,FALSE)</f>
        <v>Tu opinión</v>
      </c>
    </row>
    <row r="2" spans="1:5" s="30" customFormat="1" ht="26" customHeight="1">
      <c r="A2" s="114"/>
      <c r="B2" s="29" t="str">
        <f>VLOOKUP(CONCATENATE(VLOOKUP(Home!$B$5,Service!$B$2:$C$12,2,FALSE),"-QUEST"),Translate!$A:$B,2,FALSE)</f>
        <v>Solicitudes</v>
      </c>
      <c r="C2" s="107" t="str">
        <f>VLOOKUP(CONCATENATE(VLOOKUP(Home!$B$5,Service!$B$2:$C$12,2,FALSE),"-EXCEL"),Translate!$A:$B,2,FALSE)</f>
        <v>Alto</v>
      </c>
      <c r="D2" s="109" t="str">
        <f>VLOOKUP(CONCATENATE(VLOOKUP(Home!$B$5,Service!$B$2:$C$12,2,FALSE),"-GOOD"),Translate!$A:$B,2,FALSE)</f>
        <v>Promedio</v>
      </c>
      <c r="E2" s="111" t="str">
        <f>VLOOKUP(CONCATENATE(VLOOKUP(Home!$B$5,Service!$B$2:$C$12,2,FALSE),"-SUFF"),Translate!$A:$B,2,FALSE)</f>
        <v>Bajo</v>
      </c>
    </row>
    <row r="3" spans="1:5" ht="50" customHeight="1">
      <c r="A3" s="251" t="e">
        <f>VLOOKUP( MID( VLOOKUP(CONCATENATE(VLOOKUP(Home!$B$5,Service!$B$2:$C$12,2,FALSE),"-",Home!$B$3,"-1-1"),Translate!$A:$D,4,FALSE),7,3),Home!$I:$J,2)</f>
        <v>#N/A</v>
      </c>
      <c r="B3" s="252" t="str">
        <f>VLOOKUP(CONCATENATE(VLOOKUP(Home!$B$5,Service!$B$2:$C$12,2,FALSE),"-",Home!$B$3,"-1-1"),Translate!$A:$B,2,FALSE)</f>
        <v>Nuestra forma de comunicarnos...</v>
      </c>
      <c r="C3" s="33" t="str">
        <f>VLOOKUP(CONCATENATE(VLOOKUP(Home!$B$5,Service!$B$2:$C$12,2,FALSE),"-",Home!$B$3,"-1-1-1"),Translate!$A:$B,2,FALSE)</f>
        <v>Afecta la calidad y el tiempo necesario para lograr el resultado.</v>
      </c>
      <c r="D3" s="33" t="str">
        <f>VLOOKUP(CONCATENATE(VLOOKUP(Home!$B$5,Service!$B$2:$C$12,2,FALSE),"-",Home!$B$3,"-1-1-2"),Translate!$A:$B,2,FALSE)</f>
        <v>Afecta la calidad del resultado.</v>
      </c>
      <c r="E3" s="33" t="str">
        <f>VLOOKUP(CONCATENATE(VLOOKUP(Home!$B$5,Service!$B$2:$C$12,2,FALSE),"-",Home!$B$3,"-1-1-3"),Translate!$A:$B,2,FALSE)</f>
        <v>Afecta el tiempo necesario para obtener el resultado.</v>
      </c>
    </row>
    <row r="4" spans="1:5" ht="60" customHeight="1">
      <c r="A4" s="251"/>
      <c r="B4" s="253"/>
      <c r="C4" s="64" t="str">
        <f>VLOOKUP(CONCATENATE(VLOOKUP(Home!$B$5,Service!$B$2:$C$12,2,FALSE),"-",Home!$B$3,"-1-1-1"),Translate!$A:$C,3,FALSE)</f>
        <v>¡Sí! La eficacia del resultado está determinada tanto por la calidad, sino también por el tiempo necesario para conseguirlo.</v>
      </c>
      <c r="D4" s="64" t="str">
        <f>VLOOKUP(CONCATENATE(VLOOKUP(Home!$B$5,Service!$B$2:$C$12,2,FALSE),"-",Home!$B$3,"-1-1-2"),Translate!$A:$C,3,FALSE)</f>
        <v>Es cierto, pero ojo, la velocidad no siempre va de la mano con la calidad.</v>
      </c>
      <c r="E4" s="64" t="str">
        <f>VLOOKUP(CONCATENATE(VLOOKUP(Home!$B$5,Service!$B$2:$C$12,2,FALSE),"-",Home!$B$3,"-1-1-3"),Translate!$A:$C,3,FALSE)</f>
        <v>Es cierto, pero para definirlo como de calidad también hay que hacerlo en el momento adecuado.</v>
      </c>
    </row>
    <row r="5" spans="1:5" ht="45" customHeight="1">
      <c r="A5" s="251"/>
      <c r="B5" s="103" t="str">
        <f>VLOOKUP(CONCATENATE(VLOOKUP(Home!$B$5,Service!$B$2:$C$12,2,FALSE),"-",Home!$B$3,"-1-1"),Translate!$A:$E,5,FALSE)</f>
        <v>La comunicación afecta</v>
      </c>
      <c r="C5" s="104" t="str">
        <f>VLOOKUP(CONCATENATE(VLOOKUP(Home!$B$5,Service!$B$2:$C$12,2,FALSE),"-",Home!$B$3,"-1-1-1"),Translate!$A:$E,5,FALSE)</f>
        <v>Resultado y tiempo</v>
      </c>
      <c r="D5" s="105" t="str">
        <f>VLOOKUP(CONCATENATE(VLOOKUP(Home!$B$5,Service!$B$2:$C$12,2,FALSE),"-",Home!$B$3,"-1-1-2"),Translate!$A:$E,5,FALSE)</f>
        <v>Resultado</v>
      </c>
      <c r="E5" s="105" t="str">
        <f>VLOOKUP(CONCATENATE(VLOOKUP(Home!$B$5,Service!$B$2:$C$12,2,FALSE),"-",Home!$B$3,"-1-1-3"),Translate!$A:$E,5,FALSE)</f>
        <v>Tiempo</v>
      </c>
    </row>
    <row r="6" spans="1:5" ht="50" customHeight="1">
      <c r="A6" s="251" t="e">
        <f>VLOOKUP( MID( VLOOKUP(CONCATENATE(VLOOKUP(Home!$B$5,Service!$B$2:$C$12,2,FALSE),"-",Home!$B$3,"-1-2"),Translate!$A:$D,4,FALSE),7,3),Home!$I:$J,2)</f>
        <v>#N/A</v>
      </c>
      <c r="B6" s="252" t="str">
        <f>VLOOKUP(CONCATENATE(VLOOKUP(Home!$B$5,Service!$B$2:$C$12,2,FALSE),"-",Home!$B$3,"-1-2"),Translate!$A:$B,2,FALSE)</f>
        <v>Habilidades de comunicación...</v>
      </c>
      <c r="C6" s="33" t="str">
        <f>VLOOKUP(CONCATENATE(VLOOKUP(Home!$B$5,Service!$B$2:$C$12,2,FALSE),"-",Home!$B$3,"-1-2-1"),Translate!$A:$B,2,FALSE)</f>
        <v>Es una actividad real</v>
      </c>
      <c r="D6" s="33" t="str">
        <f>VLOOKUP(CONCATENATE(VLOOKUP(Home!$B$5,Service!$B$2:$C$12,2,FALSE),"-",Home!$B$3,"-1-2-2"),Translate!$A:$B,2,FALSE)</f>
        <v>Es un arte</v>
      </c>
      <c r="E6" s="33" t="str">
        <f>VLOOKUP(CONCATENATE(VLOOKUP(Home!$B$5,Service!$B$2:$C$12,2,FALSE),"-",Home!$B$3,"-1-2-3"),Translate!$A:$B,2,FALSE)</f>
        <v>Es innato</v>
      </c>
    </row>
    <row r="7" spans="1:5" ht="60" customHeight="1">
      <c r="A7" s="251"/>
      <c r="B7" s="253"/>
      <c r="C7" s="64" t="str">
        <f>VLOOKUP(CONCATENATE(VLOOKUP(Home!$B$5,Service!$B$2:$C$12,2,FALSE),"-",Home!$B$3,"-1-2-1"),Translate!$A:$C,3,FALSE)</f>
        <v>¡Sí! Como tal debe ser entrenado y considerado, siempre.</v>
      </c>
      <c r="D7" s="64" t="str">
        <f>VLOOKUP(CONCATENATE(VLOOKUP(Home!$B$5,Service!$B$2:$C$12,2,FALSE),"-",Home!$B$3,"-1-2-2"),Translate!$A:$C,3,FALSE)</f>
        <v>Es cierto, pero es un concepto romántico que corre el riesgo de replegarse sobre sí mismo y perder de vista el resultado.</v>
      </c>
      <c r="E7" s="64" t="str">
        <f>VLOOKUP(CONCATENATE(VLOOKUP(Home!$B$5,Service!$B$2:$C$12,2,FALSE),"-",Home!$B$3,"-1-2-3"),Translate!$A:$C,3,FALSE)</f>
        <v>Es cierto que algunos de nosotros lo tenemos como don natural, pero a menudo es fruto del trabajo.</v>
      </c>
    </row>
    <row r="8" spans="1:5" ht="45" customHeight="1">
      <c r="A8" s="251"/>
      <c r="B8" s="103" t="str">
        <f>VLOOKUP(CONCATENATE(VLOOKUP(Home!$B$5,Service!$B$2:$C$12,2,FALSE),"-",Home!$B$3,"-1-2"),Translate!$A:$E,5,FALSE)</f>
        <v>Saber comunicar</v>
      </c>
      <c r="C8" s="106" t="str">
        <f>VLOOKUP(CONCATENATE(VLOOKUP(Home!$B$5,Service!$B$2:$C$12,2,FALSE),"-",Home!$B$3,"-1-2-1"),Translate!$A:$E,5,FALSE)</f>
        <v>Importante</v>
      </c>
      <c r="D8" s="106" t="str">
        <f>VLOOKUP(CONCATENATE(VLOOKUP(Home!$B$5,Service!$B$2:$C$12,2,FALSE),"-",Home!$B$3,"-1-2-2"),Translate!$A:$E,5,FALSE)</f>
        <v>Bastante</v>
      </c>
      <c r="E8" s="106" t="str">
        <f>VLOOKUP(CONCATENATE(VLOOKUP(Home!$B$5,Service!$B$2:$C$12,2,FALSE),"-",Home!$B$3,"-1-2-3"),Translate!$A:$E,5,FALSE)</f>
        <v>Poco</v>
      </c>
    </row>
    <row r="9" spans="1:5" ht="50" customHeight="1">
      <c r="A9" s="251" t="e">
        <f>VLOOKUP( MID( VLOOKUP(CONCATENATE(VLOOKUP(Home!$B$5,Service!$B$2:$C$12,2,FALSE),"-",Home!$B$3,"-1-3"),Translate!$A:$D,4,FALSE),7,3),Home!$I:$J,2)</f>
        <v>#N/A</v>
      </c>
      <c r="B9" s="252" t="str">
        <f>VLOOKUP(CONCATENATE(VLOOKUP(Home!$B$5,Service!$B$2:$C$12,2,FALSE),"-",Home!$B$3,"-1-3"),Translate!$A:$B,2,FALSE)</f>
        <v>La elección del modo de comunicación...</v>
      </c>
      <c r="C9" s="33" t="str">
        <f>VLOOKUP(CONCATENATE(VLOOKUP(Home!$B$5,Service!$B$2:$C$12,2,FALSE),"-",Home!$B$3,"-1-3-1"),Translate!$A:$B,2,FALSE)</f>
        <v>Determina la calidad del resultado.</v>
      </c>
      <c r="D9" s="33" t="str">
        <f>VLOOKUP(CONCATENATE(VLOOKUP(Home!$B$5,Service!$B$2:$C$12,2,FALSE),"-",Home!$B$3,"-1-3-2"),Translate!$A:$B,2,FALSE)</f>
        <v>No siempre es fácil</v>
      </c>
      <c r="E9" s="33" t="str">
        <f>VLOOKUP(CONCATENATE(VLOOKUP(Home!$B$5,Service!$B$2:$C$12,2,FALSE),"-",Home!$B$3,"-1-3-3"),Translate!$A:$B,2,FALSE)</f>
        <v>Puede ser un hábito</v>
      </c>
    </row>
    <row r="10" spans="1:5" ht="60" customHeight="1">
      <c r="A10" s="251"/>
      <c r="B10" s="253"/>
      <c r="C10" s="64" t="str">
        <f>VLOOKUP(CONCATENATE(VLOOKUP(Home!$B$5,Service!$B$2:$C$12,2,FALSE),"-",Home!$B$3,"-1-3-1"),Translate!$A:$C,3,FALSE)</f>
        <v>¡Sí! La modalidad, el medio que utilizamos para comunicarnos, afecta el resultado.</v>
      </c>
      <c r="D10" s="64" t="str">
        <f>VLOOKUP(CONCATENATE(VLOOKUP(Home!$B$5,Service!$B$2:$C$12,2,FALSE),"-",Home!$B$3,"-1-3-2"),Translate!$A:$C,3,FALSE)</f>
        <v>Es cierto que debemos mantener un alto nivel de sensibilidad hacia la elección.</v>
      </c>
      <c r="E10" s="64" t="str">
        <f>VLOOKUP(CONCATENATE(VLOOKUP(Home!$B$5,Service!$B$2:$C$12,2,FALSE),"-",Home!$B$3,"-1-3-3"),Translate!$A:$C,3,FALSE)</f>
        <v>Es cierto que existe un fuerte riesgo de abusar de una modalidad que nos conviene.</v>
      </c>
    </row>
    <row r="11" spans="1:5" ht="45" customHeight="1">
      <c r="A11" s="251"/>
      <c r="B11" s="103" t="str">
        <f>VLOOKUP(CONCATENATE(VLOOKUP(Home!$B$5,Service!$B$2:$C$12,2,FALSE),"-",Home!$B$3,"-1-3"),Translate!$A:$E,5,FALSE)</f>
        <v>Elección del medio</v>
      </c>
      <c r="C11" s="106" t="str">
        <f>VLOOKUP(CONCATENATE(VLOOKUP(Home!$B$5,Service!$B$2:$C$12,2,FALSE),"-",Home!$B$3,"-1-3-1"),Translate!$A:$E,5,FALSE)</f>
        <v>Importante</v>
      </c>
      <c r="D11" s="106" t="str">
        <f>VLOOKUP(CONCATENATE(VLOOKUP(Home!$B$5,Service!$B$2:$C$12,2,FALSE),"-",Home!$B$3,"-1-3-2"),Translate!$A:$E,5,FALSE)</f>
        <v>Bastante</v>
      </c>
      <c r="E11" s="106" t="str">
        <f>VLOOKUP(CONCATENATE(VLOOKUP(Home!$B$5,Service!$B$2:$C$12,2,FALSE),"-",Home!$B$3,"-1-3-3"),Translate!$A:$E,5,FALSE)</f>
        <v>Poco</v>
      </c>
    </row>
    <row r="12" spans="1:5" ht="50" customHeight="1">
      <c r="A12" s="251" t="e">
        <f>VLOOKUP( MID( VLOOKUP(CONCATENATE(VLOOKUP(Home!$B$5,Service!$B$2:$C$12,2,FALSE),"-",Home!$B$3,"-2-1"),Translate!$A:$D,4,FALSE),7,3),Home!$I:$J,2)</f>
        <v>#N/A</v>
      </c>
      <c r="B12" s="252" t="str">
        <f>VLOOKUP(CONCATENATE(VLOOKUP(Home!$B$5,Service!$B$2:$C$12,2,FALSE),"-",Home!$B$3,"-2-1"),Translate!$A:$B,2,FALSE)</f>
        <v>Codificación y decodificación…</v>
      </c>
      <c r="C12" s="33" t="str">
        <f>VLOOKUP(CONCATENATE(VLOOKUP(Home!$B$5,Service!$B$2:$C$12,2,FALSE),"-",Home!$B$3,"-2-1-1"),Translate!$A:$B,2,FALSE)</f>
        <v>Permite comunicarse correctamente con el interlocutor.</v>
      </c>
      <c r="D12" s="33" t="str">
        <f>VLOOKUP(CONCATENATE(VLOOKUP(Home!$B$5,Service!$B$2:$C$12,2,FALSE),"-",Home!$B$3,"-2-1-2"),Translate!$A:$B,2,FALSE)</f>
        <v>No siempre son fáciles de interpretar</v>
      </c>
      <c r="E12" s="33" t="str">
        <f>VLOOKUP(CONCATENATE(VLOOKUP(Home!$B$5,Service!$B$2:$C$12,2,FALSE),"-",Home!$B$3,"-2-1-3"),Translate!$A:$B,2,FALSE)</f>
        <v>Son necesarios para ser eficaces</v>
      </c>
    </row>
    <row r="13" spans="1:5" ht="60" customHeight="1">
      <c r="A13" s="251"/>
      <c r="B13" s="253"/>
      <c r="C13" s="64" t="str">
        <f>VLOOKUP(CONCATENATE(VLOOKUP(Home!$B$5,Service!$B$2:$C$12,2,FALSE),"-",Home!$B$3,"-2-1-1"),Translate!$A:$C,3,FALSE)</f>
        <v>¡Sí! El uso de la codificación correcta hace que la circularidad de la comunicación sea fluida</v>
      </c>
      <c r="D13" s="64" t="str">
        <f>VLOOKUP(CONCATENATE(VLOOKUP(Home!$B$5,Service!$B$2:$C$12,2,FALSE),"-",Home!$B$3,"-2-1-2"),Translate!$A:$C,3,FALSE)</f>
        <v>Es cierto, pero recuerda que tenemos un lenguaje común en toda la empresa: el del cliente.</v>
      </c>
      <c r="E13" s="64" t="str">
        <f>VLOOKUP(CONCATENATE(VLOOKUP(Home!$B$5,Service!$B$2:$C$12,2,FALSE),"-",Home!$B$3,"-2-1-3"),Translate!$A:$C,3,FALSE)</f>
        <v>Es cierto que si no conoces el idioma del interlocutor, todo es más difícil.</v>
      </c>
    </row>
    <row r="14" spans="1:5" ht="40" customHeight="1">
      <c r="A14" s="251"/>
      <c r="B14" s="103" t="str">
        <f>VLOOKUP(CONCATENATE(VLOOKUP(Home!$B$5,Service!$B$2:$C$12,2,FALSE),"-",Home!$B$3,"-2-1"),Translate!$A:$E,5,FALSE)</f>
        <v>El lenguaje utilizado</v>
      </c>
      <c r="C14" s="106" t="str">
        <f>VLOOKUP(CONCATENATE(VLOOKUP(Home!$B$5,Service!$B$2:$C$12,2,FALSE),"-",Home!$B$3,"-2-1-1"),Translate!$A:$E,5,FALSE)</f>
        <v>Importante</v>
      </c>
      <c r="D14" s="106" t="str">
        <f>VLOOKUP(CONCATENATE(VLOOKUP(Home!$B$5,Service!$B$2:$C$12,2,FALSE),"-",Home!$B$3,"-2-1-2"),Translate!$A:$E,5,FALSE)</f>
        <v>Bastante</v>
      </c>
      <c r="E14" s="106" t="str">
        <f>VLOOKUP(CONCATENATE(VLOOKUP(Home!$B$5,Service!$B$2:$C$12,2,FALSE),"-",Home!$B$3,"-2-1-3"),Translate!$A:$E,5,FALSE)</f>
        <v>No se tiene en cuenta</v>
      </c>
    </row>
    <row r="15" spans="1:5" ht="50" customHeight="1">
      <c r="A15" s="251" t="e">
        <f>VLOOKUP( MID( VLOOKUP(CONCATENATE(VLOOKUP(Home!$B$5,Service!$B$2:$C$12,2,FALSE),"-",Home!$B$3,"-2-2"),Translate!$A:$D,4,FALSE),7,3),Home!$I:$J,2)</f>
        <v>#N/A</v>
      </c>
      <c r="B15" s="252" t="str">
        <f>VLOOKUP(CONCATENATE(VLOOKUP(Home!$B$5,Service!$B$2:$C$12,2,FALSE),"-",Home!$B$3,"-2-2"),Translate!$A:$B,2,FALSE)</f>
        <v>Retraso en la respuesta...</v>
      </c>
      <c r="C15" s="33" t="str">
        <f>VLOOKUP(CONCATENATE(VLOOKUP(Home!$B$5,Service!$B$2:$C$12,2,FALSE),"-",Home!$B$3,"-2-2-1"),Translate!$A:$B,2,FALSE)</f>
        <v>Nos permite tener la fase reflexiva</v>
      </c>
      <c r="D15" s="33" t="str">
        <f>VLOOKUP(CONCATENATE(VLOOKUP(Home!$B$5,Service!$B$2:$C$12,2,FALSE),"-",Home!$B$3,"-2-2-2"),Translate!$A:$B,2,FALSE)</f>
        <v>No es un retraso real, es momento de reflexionar.</v>
      </c>
      <c r="E15" s="33" t="str">
        <f>VLOOKUP(CONCATENATE(VLOOKUP(Home!$B$5,Service!$B$2:$C$12,2,FALSE),"-",Home!$B$3,"-2-2-3"),Translate!$A:$B,2,FALSE)</f>
        <v>A veces no es posible hacerlo</v>
      </c>
    </row>
    <row r="16" spans="1:5" ht="60" customHeight="1">
      <c r="A16" s="251"/>
      <c r="B16" s="253"/>
      <c r="C16" s="64" t="str">
        <f>VLOOKUP(CONCATENATE(VLOOKUP(Home!$B$5,Service!$B$2:$C$12,2,FALSE),"-",Home!$B$3,"-2-2-1"),Translate!$A:$C,3,FALSE)</f>
        <v>¡Sí! La primera respuesta no siempre es la correcta</v>
      </c>
      <c r="D16" s="64" t="str">
        <f>VLOOKUP(CONCATENATE(VLOOKUP(Home!$B$5,Service!$B$2:$C$12,2,FALSE),"-",Home!$B$3,"-2-2-2"),Translate!$A:$C,3,FALSE)</f>
        <v>Es cierto que en realidad depende del tipo de comunicación (decisiva, operativa, etc.).</v>
      </c>
      <c r="E16" s="64" t="str">
        <f>VLOOKUP(CONCATENATE(VLOOKUP(Home!$B$5,Service!$B$2:$C$12,2,FALSE),"-",Home!$B$3,"-2-2-3"),Translate!$A:$C,3,FALSE)</f>
        <v>Es cierto, pero la inmediatez de la respuesta puede perder su eficacia y forma.</v>
      </c>
    </row>
    <row r="17" spans="1:5" ht="40" customHeight="1">
      <c r="A17" s="251"/>
      <c r="B17" s="103" t="str">
        <f>VLOOKUP(CONCATENATE(VLOOKUP(Home!$B$5,Service!$B$2:$C$12,2,FALSE),"-",Home!$B$3,"-2-2"),Translate!$A:$E,5,FALSE)</f>
        <v>Pensar antes de responder</v>
      </c>
      <c r="C17" s="106" t="str">
        <f>VLOOKUP(CONCATENATE(VLOOKUP(Home!$B$5,Service!$B$2:$C$12,2,FALSE),"-",Home!$B$3,"-2-2-1"),Translate!$A:$E,5,FALSE)</f>
        <v>Necesidad</v>
      </c>
      <c r="D17" s="106" t="str">
        <f>VLOOKUP(CONCATENATE(VLOOKUP(Home!$B$5,Service!$B$2:$C$12,2,FALSE),"-",Home!$B$3,"-2-2-2"),Translate!$A:$E,5,FALSE)</f>
        <v>Bastante</v>
      </c>
      <c r="E17" s="106" t="str">
        <f>VLOOKUP(CONCATENATE(VLOOKUP(Home!$B$5,Service!$B$2:$C$12,2,FALSE),"-",Home!$B$3,"-2-2-3"),Translate!$A:$E,5,FALSE)</f>
        <v>Poco</v>
      </c>
    </row>
    <row r="18" spans="1:5" ht="50" customHeight="1">
      <c r="A18" s="251" t="e">
        <f>VLOOKUP( MID( VLOOKUP(CONCATENATE(VLOOKUP(Home!$B$5,Service!$B$2:$C$12,2,FALSE),"-",Home!$B$3,"-2-3"),Translate!$A:$D,4,FALSE),7,3),Home!$I:$J,2)</f>
        <v>#N/A</v>
      </c>
      <c r="B18" s="252" t="str">
        <f>VLOOKUP(CONCATENATE(VLOOKUP(Home!$B$5,Service!$B$2:$C$12,2,FALSE),"-",Home!$B$3,"-2-3"),Translate!$A:$B,2,FALSE)</f>
        <v>Nuestro interlocutor…</v>
      </c>
      <c r="C18" s="33" t="str">
        <f>VLOOKUP(CONCATENATE(VLOOKUP(Home!$B$5,Service!$B$2:$C$12,2,FALSE),"-",Home!$B$3,"-2-3-1"),Translate!$A:$B,2,FALSE)</f>
        <v>Es una parte crucial de la comunicación.</v>
      </c>
      <c r="D18" s="33" t="str">
        <f>VLOOKUP(CONCATENATE(VLOOKUP(Home!$B$5,Service!$B$2:$C$12,2,FALSE),"-",Home!$B$3,"-2-3-2"),Translate!$A:$B,2,FALSE)</f>
        <v>Condiciona nuestra comunicación</v>
      </c>
      <c r="E18" s="33" t="str">
        <f>VLOOKUP(CONCATENATE(VLOOKUP(Home!$B$5,Service!$B$2:$C$12,2,FALSE),"-",Home!$B$3,"-2-3-3"),Translate!$A:$B,2,FALSE)</f>
        <v>Puede facilitar la comunicación.</v>
      </c>
    </row>
    <row r="19" spans="1:5" ht="60" customHeight="1">
      <c r="A19" s="251"/>
      <c r="B19" s="253"/>
      <c r="C19" s="64" t="str">
        <f>VLOOKUP(CONCATENATE(VLOOKUP(Home!$B$5,Service!$B$2:$C$12,2,FALSE),"-",Home!$B$3,"-2-3-1"),Translate!$A:$C,3,FALSE)</f>
        <v>¡Sí! Si no consideramos quién es, qué hace, corremos el riesgo de no hablar correctamente.</v>
      </c>
      <c r="D19" s="64" t="str">
        <f>VLOOKUP(CONCATENATE(VLOOKUP(Home!$B$5,Service!$B$2:$C$12,2,FALSE),"-",Home!$B$3,"-2-3-2"),Translate!$A:$C,3,FALSE)</f>
        <v>Es cierto que hay personas con las que es más fácil comunicarse, pero eso no significa que los demás interlocutores estén “equivocados”: simplemente requieren un mayor esfuerzo por nuestra parte a la hora de identificar su código.</v>
      </c>
      <c r="E19" s="64" t="str">
        <f>VLOOKUP(CONCATENATE(VLOOKUP(Home!$B$5,Service!$B$2:$C$12,2,FALSE),"-",Home!$B$3,"-2-3-3"),Translate!$A:$C,3,FALSE)</f>
        <v>Es cierto, pero más que un condicionamiento es un ajuste. Otros lo hacen con nosotros también...</v>
      </c>
    </row>
    <row r="20" spans="1:5" ht="40" customHeight="1">
      <c r="A20" s="251"/>
      <c r="B20" s="103" t="str">
        <f>VLOOKUP(CONCATENATE(VLOOKUP(Home!$B$5,Service!$B$2:$C$12,2,FALSE),"-",Home!$B$3,"-2-3"),Translate!$A:$E,5,FALSE)</f>
        <v>Interpretación del interlocutor</v>
      </c>
      <c r="C20" s="106" t="str">
        <f>VLOOKUP(CONCATENATE(VLOOKUP(Home!$B$5,Service!$B$2:$C$12,2,FALSE),"-",Home!$B$3,"-2-3-1"),Translate!$A:$E,5,FALSE)</f>
        <v>Determinante</v>
      </c>
      <c r="D20" s="106" t="str">
        <f>VLOOKUP(CONCATENATE(VLOOKUP(Home!$B$5,Service!$B$2:$C$12,2,FALSE),"-",Home!$B$3,"-2-3-2"),Translate!$A:$E,5,FALSE)</f>
        <v>Bastante</v>
      </c>
      <c r="E20" s="106" t="str">
        <f>VLOOKUP(CONCATENATE(VLOOKUP(Home!$B$5,Service!$B$2:$C$12,2,FALSE),"-",Home!$B$3,"-2-3-3"),Translate!$A:$E,5,FALSE)</f>
        <v>Poco</v>
      </c>
    </row>
    <row r="21" spans="1:5" ht="50" customHeight="1">
      <c r="A21" s="251" t="e">
        <f>VLOOKUP( MID( VLOOKUP(CONCATENATE(VLOOKUP(Home!$B$5,Service!$B$2:$C$12,2,FALSE),"-",Home!$B$3,"-3-1"),Translate!$A:$D,4,FALSE),7,3),Home!$I:$J,2)</f>
        <v>#N/A</v>
      </c>
      <c r="B21" s="252" t="str">
        <f>VLOOKUP(CONCATENATE(VLOOKUP(Home!$B$5,Service!$B$2:$C$12,2,FALSE),"-",Home!$B$3,"-3-1"),Translate!$A:$B,2,FALSE)</f>
        <v>El grado de comunicación…</v>
      </c>
      <c r="C21" s="33" t="str">
        <f>VLOOKUP(CONCATENATE(VLOOKUP(Home!$B$5,Service!$B$2:$C$12,2,FALSE),"-",Home!$B$3,"-3-1-1"),Translate!$A:$B,2,FALSE)</f>
        <v>Determinar la calidad necesaria para el resultado.</v>
      </c>
      <c r="D21" s="33" t="str">
        <f>VLOOKUP(CONCATENATE(VLOOKUP(Home!$B$5,Service!$B$2:$C$12,2,FALSE),"-",Home!$B$3,"-3-1-2"),Translate!$A:$B,2,FALSE)</f>
        <v>Determinar la importancia del acto comunicativo</v>
      </c>
      <c r="E21" s="33" t="str">
        <f>VLOOKUP(CONCATENATE(VLOOKUP(Home!$B$5,Service!$B$2:$C$12,2,FALSE),"-",Home!$B$3,"-3-1-3"),Translate!$A:$B,2,FALSE)</f>
        <v>Define los medios</v>
      </c>
    </row>
    <row r="22" spans="1:5" ht="60" customHeight="1">
      <c r="A22" s="251"/>
      <c r="B22" s="253"/>
      <c r="C22" s="64" t="str">
        <f>VLOOKUP(CONCATENATE(VLOOKUP(Home!$B$5,Service!$B$2:$C$12,2,FALSE),"-",Home!$B$3,"-3-1-1"),Translate!$A:$C,3,FALSE)</f>
        <v>¡Sí! Imaginar el resultado deseado ayuda mucho a elegir el medio adecuado.</v>
      </c>
      <c r="D22" s="64" t="str">
        <f>VLOOKUP(CONCATENATE(VLOOKUP(Home!$B$5,Service!$B$2:$C$12,2,FALSE),"-",Home!$B$3,"-3-1-2"),Translate!$A:$C,3,FALSE)</f>
        <v>Es cierto, pero no sólo eso: también determina la importancia del resultado para nosotros y para el interlocutor.</v>
      </c>
      <c r="E22" s="64" t="str">
        <f>VLOOKUP(CONCATENATE(VLOOKUP(Home!$B$5,Service!$B$2:$C$12,2,FALSE),"-",Home!$B$3,"-3-1-3"),Translate!$A:$C,3,FALSE)</f>
        <v>Es cierto, pero no sólo eso: también determina la importancia del resultado para nosotros y para el interlocutor.</v>
      </c>
    </row>
    <row r="23" spans="1:5" ht="40" customHeight="1">
      <c r="A23" s="251"/>
      <c r="B23" s="103" t="str">
        <f>VLOOKUP(CONCATENATE(VLOOKUP(Home!$B$5,Service!$B$2:$C$12,2,FALSE),"-",Home!$B$3,"-3-1"),Translate!$A:$E,5,FALSE)</f>
        <v>Determinar la importancia del mensaje</v>
      </c>
      <c r="C23" s="106" t="str">
        <f>VLOOKUP(CONCATENATE(VLOOKUP(Home!$B$5,Service!$B$2:$C$12,2,FALSE),"-",Home!$B$3,"-3-1-1"),Translate!$A:$E,5,FALSE)</f>
        <v>Necesario</v>
      </c>
      <c r="D23" s="106" t="str">
        <f>VLOOKUP(CONCATENATE(VLOOKUP(Home!$B$5,Service!$B$2:$C$12,2,FALSE),"-",Home!$B$3,"-3-1-2"),Translate!$A:$E,5,FALSE)</f>
        <v>Bastante</v>
      </c>
      <c r="E23" s="106" t="str">
        <f>VLOOKUP(CONCATENATE(VLOOKUP(Home!$B$5,Service!$B$2:$C$12,2,FALSE),"-",Home!$B$3,"-3-1-3"),Translate!$A:$E,5,FALSE)</f>
        <v>Poco</v>
      </c>
    </row>
    <row r="24" spans="1:5" ht="50" customHeight="1">
      <c r="A24" s="251" t="e">
        <f>VLOOKUP( MID( VLOOKUP(CONCATENATE(VLOOKUP(Home!$B$5,Service!$B$2:$C$12,2,FALSE),"-",Home!$B$3,"-3-2"),Translate!$A:$D,4,FALSE),7,3),Home!$I:$J,2)</f>
        <v>#N/A</v>
      </c>
      <c r="B24" s="252" t="str">
        <f>VLOOKUP(CONCATENATE(VLOOKUP(Home!$B$5,Service!$B$2:$C$12,2,FALSE),"-",Home!$B$3,"-3-2"),Translate!$A:$B,2,FALSE)</f>
        <v>El grado de interacción…</v>
      </c>
      <c r="C24" s="33" t="str">
        <f>VLOOKUP(CONCATENATE(VLOOKUP(Home!$B$5,Service!$B$2:$C$12,2,FALSE),"-",Home!$B$3,"-3-2-1"),Translate!$A:$B,2,FALSE)</f>
        <v>Determinar cuánta información necesitamos del interlocutor</v>
      </c>
      <c r="D24" s="33" t="str">
        <f>VLOOKUP(CONCATENATE(VLOOKUP(Home!$B$5,Service!$B$2:$C$12,2,FALSE),"-",Home!$B$3,"-3-2-2"),Translate!$A:$B,2,FALSE)</f>
        <v>Determinar la cantidad de operaciones necesarias</v>
      </c>
      <c r="E24" s="33" t="str">
        <f>VLOOKUP(CONCATENATE(VLOOKUP(Home!$B$5,Service!$B$2:$C$12,2,FALSE),"-",Home!$B$3,"-3-2-3"),Translate!$A:$B,2,FALSE)</f>
        <v>Determina cuánto queremos interactuar con el interlocutor</v>
      </c>
    </row>
    <row r="25" spans="1:5" ht="60" customHeight="1">
      <c r="A25" s="251"/>
      <c r="B25" s="253"/>
      <c r="C25" s="64" t="str">
        <f>VLOOKUP(CONCATENATE(VLOOKUP(Home!$B$5,Service!$B$2:$C$12,2,FALSE),"-",Home!$B$3,"-3-2-1"),Translate!$A:$C,3,FALSE)</f>
        <v>¡Sí! Tener clara la información de la que carecemos determina la calidad del resultado y la elección del medio.</v>
      </c>
      <c r="D25" s="64" t="str">
        <f>VLOOKUP(CONCATENATE(VLOOKUP(Home!$B$5,Service!$B$2:$C$12,2,FALSE),"-",Home!$B$3,"-3-2-2"),Translate!$A:$C,3,FALSE)</f>
        <v>Es cierto que nos permite elegir los medios más adecuados.</v>
      </c>
      <c r="E25" s="64" t="str">
        <f>VLOOKUP(CONCATENATE(VLOOKUP(Home!$B$5,Service!$B$2:$C$12,2,FALSE),"-",Home!$B$3,"-3-2-3"),Translate!$A:$C,3,FALSE)</f>
        <v>Es cierto, en realidad depende, podría depender del tipo de interlocutor (prolijo)</v>
      </c>
    </row>
    <row r="26" spans="1:5" ht="40" customHeight="1">
      <c r="A26" s="251"/>
      <c r="B26" s="103" t="str">
        <f>VLOOKUP(CONCATENATE(VLOOKUP(Home!$B$5,Service!$B$2:$C$12,2,FALSE),"-",Home!$B$3,"-3-2"),Translate!$A:$E,5,FALSE)</f>
        <v>Cuánto interactuar</v>
      </c>
      <c r="C26" s="106" t="str">
        <f>VLOOKUP(CONCATENATE(VLOOKUP(Home!$B$5,Service!$B$2:$C$12,2,FALSE),"-",Home!$B$3,"-3-2-1"),Translate!$A:$E,5,FALSE)</f>
        <v>Importante</v>
      </c>
      <c r="D26" s="106" t="str">
        <f>VLOOKUP(CONCATENATE(VLOOKUP(Home!$B$5,Service!$B$2:$C$12,2,FALSE),"-",Home!$B$3,"-3-2-2"),Translate!$A:$E,5,FALSE)</f>
        <v>Bastante</v>
      </c>
      <c r="E26" s="106" t="str">
        <f>VLOOKUP(CONCATENATE(VLOOKUP(Home!$B$5,Service!$B$2:$C$12,2,FALSE),"-",Home!$B$3,"-3-2-3"),Translate!$A:$E,5,FALSE)</f>
        <v>Poco</v>
      </c>
    </row>
    <row r="27" spans="1:5" ht="50" customHeight="1">
      <c r="A27" s="251" t="e">
        <f>VLOOKUP( MID( VLOOKUP(CONCATENATE(VLOOKUP(Home!$B$5,Service!$B$2:$C$12,2,FALSE),"-",Home!$B$3,"-3-3"),Translate!$A:$D,4,FALSE),7,3),Home!$I:$J,2)</f>
        <v>#N/A</v>
      </c>
      <c r="B27" s="252" t="str">
        <f>VLOOKUP(CONCATENATE(VLOOKUP(Home!$B$5,Service!$B$2:$C$12,2,FALSE),"-",Home!$B$3,"-3-3"),Translate!$A:$B,2,FALSE)</f>
        <v>El tiempo necesario…</v>
      </c>
      <c r="C27" s="33" t="str">
        <f>VLOOKUP(CONCATENATE(VLOOKUP(Home!$B$5,Service!$B$2:$C$12,2,FALSE),"-",Home!$B$3,"-3-3-1"),Translate!$A:$B,2,FALSE)</f>
        <v>Esto es lo que creemos que es correcto dedicar, considerando la importancia del mensaje.</v>
      </c>
      <c r="D27" s="33" t="str">
        <f>VLOOKUP(CONCATENATE(VLOOKUP(Home!$B$5,Service!$B$2:$C$12,2,FALSE),"-",Home!$B$3,"-3-3-2"),Translate!$A:$B,2,FALSE)</f>
        <v>Se define por el medio elegido.</v>
      </c>
      <c r="E27" s="33" t="str">
        <f>VLOOKUP(CONCATENATE(VLOOKUP(Home!$B$5,Service!$B$2:$C$12,2,FALSE),"-",Home!$B$3,"-3-3-3"),Translate!$A:$B,2,FALSE)</f>
        <v>No siempre es predecible a priori</v>
      </c>
    </row>
    <row r="28" spans="1:5" ht="60" customHeight="1">
      <c r="A28" s="251"/>
      <c r="B28" s="253"/>
      <c r="C28" s="64" t="str">
        <f>VLOOKUP(CONCATENATE(VLOOKUP(Home!$B$5,Service!$B$2:$C$12,2,FALSE),"-",Home!$B$3,"-3-3-1"),Translate!$A:$C,3,FALSE)</f>
        <v>¡Sí! Considerar de antemano la duración, ayuda a definir el mensaje que quieres compartir.</v>
      </c>
      <c r="D28" s="64" t="str">
        <f>VLOOKUP(CONCATENATE(VLOOKUP(Home!$B$5,Service!$B$2:$C$12,2,FALSE),"-",Home!$B$3,"-3-3-2"),Translate!$A:$C,3,FALSE)</f>
        <v>En parte sí: dedicar 20 minutos a escribir un mensaje corto significa que quizá no sea el medio adecuado.</v>
      </c>
      <c r="E28" s="64" t="str">
        <f>VLOOKUP(CONCATENATE(VLOOKUP(Home!$B$5,Service!$B$2:$C$12,2,FALSE),"-",Home!$B$3,"-3-3-3"),Translate!$A:$C,3,FALSE)</f>
        <v>Es cierto, pero sólo considerarlo nos ayuda a dedicar el tiempo adecuado.</v>
      </c>
    </row>
    <row r="29" spans="1:5" ht="40" customHeight="1">
      <c r="A29" s="251"/>
      <c r="B29" s="103" t="str">
        <f>VLOOKUP(CONCATENATE(VLOOKUP(Home!$B$5,Service!$B$2:$C$12,2,FALSE),"-",Home!$B$3,"-3-3"),Translate!$A:$E,5,FALSE)</f>
        <v>Cuánto tiempo</v>
      </c>
      <c r="C29" s="106" t="str">
        <f>VLOOKUP(CONCATENATE(VLOOKUP(Home!$B$5,Service!$B$2:$C$12,2,FALSE),"-",Home!$B$3,"-3-3-1"),Translate!$A:$E,5,FALSE)</f>
        <v>Definido antes</v>
      </c>
      <c r="D29" s="106" t="str">
        <f>VLOOKUP(CONCATENATE(VLOOKUP(Home!$B$5,Service!$B$2:$C$12,2,FALSE),"-",Home!$B$3,"-3-3-2"),Translate!$A:$E,5,FALSE)</f>
        <v>Bastante</v>
      </c>
      <c r="E29" s="106" t="str">
        <f>VLOOKUP(CONCATENATE(VLOOKUP(Home!$B$5,Service!$B$2:$C$12,2,FALSE),"-",Home!$B$3,"-3-3-3"),Translate!$A:$E,5,FALSE)</f>
        <v>Poco</v>
      </c>
    </row>
    <row r="30" spans="1:5" ht="50" customHeight="1">
      <c r="A30" s="251" t="e">
        <f>VLOOKUP( MID( VLOOKUP(CONCATENATE(VLOOKUP(Home!$B$5,Service!$B$2:$C$12,2,FALSE),"-",Home!$B$3,"-4-1"),Translate!$A:$D,4,FALSE),7,3),Home!$I:$J,2)</f>
        <v>#N/A</v>
      </c>
      <c r="B30" s="252" t="str">
        <f>VLOOKUP(CONCATENATE(VLOOKUP(Home!$B$5,Service!$B$2:$C$12,2,FALSE),"-",Home!$B$3,"-4-1"),Translate!$A:$B,2,FALSE)</f>
        <v>En la comunicación, la percepción…</v>
      </c>
      <c r="C30" s="33" t="str">
        <f>VLOOKUP(CONCATENATE(VLOOKUP(Home!$B$5,Service!$B$2:$C$12,2,FALSE),"-",Home!$B$3,"-4-1-1"),Translate!$A:$B,2,FALSE)</f>
        <v>Afecta lo que recibe el interlocutor y cómo interpretamos su respuesta.</v>
      </c>
      <c r="D30" s="33" t="str">
        <f>VLOOKUP(CONCATENATE(VLOOKUP(Home!$B$5,Service!$B$2:$C$12,2,FALSE),"-",Home!$B$3,"-4-1-2"),Translate!$A:$B,2,FALSE)</f>
        <v>Nos obliga a verificar lo que realmente le ha llegado al interlocutor.</v>
      </c>
      <c r="E30" s="33" t="str">
        <f>VLOOKUP(CONCATENATE(VLOOKUP(Home!$B$5,Service!$B$2:$C$12,2,FALSE),"-",Home!$B$3,"-4-1-3"),Translate!$A:$B,2,FALSE)</f>
        <v>Puede distorsionar el contenido</v>
      </c>
    </row>
    <row r="31" spans="1:5" ht="60" customHeight="1">
      <c r="A31" s="251"/>
      <c r="B31" s="253"/>
      <c r="C31" s="64" t="str">
        <f>VLOOKUP(CONCATENATE(VLOOKUP(Home!$B$5,Service!$B$2:$C$12,2,FALSE),"-",Home!$B$3,"-4-1-1"),Translate!$A:$C,3,FALSE)</f>
        <v>¡Sí! Cada uno de nosotros está condicionado por nuestras propias experiencias, a través de nuestra percepción personal de la realidad.</v>
      </c>
      <c r="D31" s="64" t="str">
        <f>VLOOKUP(CONCATENATE(VLOOKUP(Home!$B$5,Service!$B$2:$C$12,2,FALSE),"-",Home!$B$3,"-4-1-2"),Translate!$A:$C,3,FALSE)</f>
        <v>Es cierto, nunca pienses que has entendido sin intentar confirmarlo, ¡sobre todo si se trata de cosas importantes!</v>
      </c>
      <c r="E31" s="64" t="str">
        <f>VLOOKUP(CONCATENATE(VLOOKUP(Home!$B$5,Service!$B$2:$C$12,2,FALSE),"-",Home!$B$3,"-4-1-3"),Translate!$A:$C,3,FALSE)</f>
        <v>Es cierto, a veces un Poco, a veces mucho. Siempre debemos considerarlo</v>
      </c>
    </row>
    <row r="32" spans="1:5" ht="40" customHeight="1">
      <c r="A32" s="251"/>
      <c r="B32" s="103" t="str">
        <f>VLOOKUP(CONCATENATE(VLOOKUP(Home!$B$5,Service!$B$2:$C$12,2,FALSE),"-",Home!$B$3,"-4-1"),Translate!$A:$E,5,FALSE)</f>
        <v>Percepción</v>
      </c>
      <c r="C32" s="106" t="str">
        <f>VLOOKUP(CONCATENATE(VLOOKUP(Home!$B$5,Service!$B$2:$C$12,2,FALSE),"-",Home!$B$3,"-4-1-1"),Translate!$A:$E,5,FALSE)</f>
        <v>Importante</v>
      </c>
      <c r="D32" s="106" t="str">
        <f>VLOOKUP(CONCATENATE(VLOOKUP(Home!$B$5,Service!$B$2:$C$12,2,FALSE),"-",Home!$B$3,"-4-1-2"),Translate!$A:$E,5,FALSE)</f>
        <v>Bastante</v>
      </c>
      <c r="E32" s="106" t="str">
        <f>VLOOKUP(CONCATENATE(VLOOKUP(Home!$B$5,Service!$B$2:$C$12,2,FALSE),"-",Home!$B$3,"-4-1-3"),Translate!$A:$E,5,FALSE)</f>
        <v>Poco</v>
      </c>
    </row>
    <row r="33" spans="1:5" ht="50" customHeight="1">
      <c r="A33" s="251" t="e">
        <f>VLOOKUP( MID( VLOOKUP(CONCATENATE(VLOOKUP(Home!$B$5,Service!$B$2:$C$12,2,FALSE),"-",Home!$B$3,"-4-2"),Translate!$A:$D,4,FALSE),7,3),Home!$I:$J,2)</f>
        <v>#N/A</v>
      </c>
      <c r="B33" s="252" t="str">
        <f>VLOOKUP(CONCATENATE(VLOOKUP(Home!$B$5,Service!$B$2:$C$12,2,FALSE),"-",Home!$B$3,"-4-2"),Translate!$A:$B,2,FALSE)</f>
        <v>La eficacia de la comunicación…</v>
      </c>
      <c r="C33" s="33" t="str">
        <f>VLOOKUP(CONCATENATE(VLOOKUP(Home!$B$5,Service!$B$2:$C$12,2,FALSE),"-",Home!$B$3,"-4-2-1"),Translate!$A:$B,2,FALSE)</f>
        <v>Se mide por el resultado obtenido, por lo que sucede después.</v>
      </c>
      <c r="D33" s="33" t="str">
        <f>VLOOKUP(CONCATENATE(VLOOKUP(Home!$B$5,Service!$B$2:$C$12,2,FALSE),"-",Home!$B$3,"-4-2-2"),Translate!$A:$B,2,FALSE)</f>
        <v>Se mide en interacción comunicativa.</v>
      </c>
      <c r="E33" s="33" t="str">
        <f>VLOOKUP(CONCATENATE(VLOOKUP(Home!$B$5,Service!$B$2:$C$12,2,FALSE),"-",Home!$B$3,"-4-2-3"),Translate!$A:$B,2,FALSE)</f>
        <v>Qué se quería conseguir</v>
      </c>
    </row>
    <row r="34" spans="1:5" ht="60" customHeight="1">
      <c r="A34" s="251"/>
      <c r="B34" s="253"/>
      <c r="C34" s="64" t="str">
        <f>VLOOKUP(CONCATENATE(VLOOKUP(Home!$B$5,Service!$B$2:$C$12,2,FALSE),"-",Home!$B$3,"-4-2-1"),Translate!$A:$C,3,FALSE)</f>
        <v>¡Sí! Puede que tengamos las mejores intenciones, pero sólo viendo lo que sucede después podremos medirlas verdaderamente.</v>
      </c>
      <c r="D34" s="64" t="str">
        <f>VLOOKUP(CONCATENATE(VLOOKUP(Home!$B$5,Service!$B$2:$C$12,2,FALSE),"-",Home!$B$3,"-4-2-2"),Translate!$A:$C,3,FALSE)</f>
        <v>Es cierto que podemos tener feedback durante el acto comunicativo, pero el resultado real viene después.</v>
      </c>
      <c r="E34" s="64" t="str">
        <f>VLOOKUP(CONCATENATE(VLOOKUP(Home!$B$5,Service!$B$2:$C$12,2,FALSE),"-",Home!$B$3,"-4-2-3"),Translate!$A:$C,3,FALSE)</f>
        <v>Partimos de intenciones, pero el resultado casi siempre es diferente</v>
      </c>
    </row>
    <row r="35" spans="1:5" ht="40" customHeight="1">
      <c r="A35" s="251"/>
      <c r="B35" s="103" t="str">
        <f>VLOOKUP(CONCATENATE(VLOOKUP(Home!$B$5,Service!$B$2:$C$12,2,FALSE),"-",Home!$B$3,"-4-2"),Translate!$A:$E,5,FALSE)</f>
        <v>Qué sucede después</v>
      </c>
      <c r="C35" s="106" t="str">
        <f>VLOOKUP(CONCATENATE(VLOOKUP(Home!$B$5,Service!$B$2:$C$12,2,FALSE),"-",Home!$B$3,"-4-2-1"),Translate!$A:$E,5,FALSE)</f>
        <v>Importante</v>
      </c>
      <c r="D35" s="106" t="str">
        <f>VLOOKUP(CONCATENATE(VLOOKUP(Home!$B$5,Service!$B$2:$C$12,2,FALSE),"-",Home!$B$3,"-4-2-2"),Translate!$A:$E,5,FALSE)</f>
        <v>Bastante</v>
      </c>
      <c r="E35" s="106" t="str">
        <f>VLOOKUP(CONCATENATE(VLOOKUP(Home!$B$5,Service!$B$2:$C$12,2,FALSE),"-",Home!$B$3,"-4-2-3"),Translate!$A:$E,5,FALSE)</f>
        <v>Poco</v>
      </c>
    </row>
    <row r="36" spans="1:5" ht="50" customHeight="1">
      <c r="A36" s="251" t="e">
        <f>VLOOKUP( MID( VLOOKUP(CONCATENATE(VLOOKUP(Home!$B$5,Service!$B$2:$C$12,2,FALSE),"-",Home!$B$3,"-4-3"),Translate!$A:$D,4,FALSE),7,3),Home!$I:$J,2)</f>
        <v>#N/A</v>
      </c>
      <c r="B36" s="252" t="str">
        <f>VLOOKUP(CONCATENATE(VLOOKUP(Home!$B$5,Service!$B$2:$C$12,2,FALSE),"-",Home!$B$3,"-4-3"),Translate!$A:$B,2,FALSE)</f>
        <v>El efecto Batman…</v>
      </c>
      <c r="C36" s="33" t="str">
        <f>VLOOKUP(CONCATENATE(VLOOKUP(Home!$B$5,Service!$B$2:$C$12,2,FALSE),"-",Home!$B$3,"-4-3-1"),Translate!$A:$B,2,FALSE)</f>
        <v>Nos recuerda que lo que vemos es parte de la realidad.</v>
      </c>
      <c r="D36" s="33" t="str">
        <f>VLOOKUP(CONCATENATE(VLOOKUP(Home!$B$5,Service!$B$2:$C$12,2,FALSE),"-",Home!$B$3,"-4-3-2"),Translate!$A:$B,2,FALSE)</f>
        <v>Distinguir los hechos de la realidad</v>
      </c>
      <c r="E36" s="33" t="str">
        <f>VLOOKUP(CONCATENATE(VLOOKUP(Home!$B$5,Service!$B$2:$C$12,2,FALSE),"-",Home!$B$3,"-4-3-3"),Translate!$A:$B,2,FALSE)</f>
        <v>Es una forma de entender la situación.</v>
      </c>
    </row>
    <row r="37" spans="1:5" ht="60" customHeight="1">
      <c r="A37" s="251"/>
      <c r="B37" s="253"/>
      <c r="C37" s="64" t="str">
        <f>VLOOKUP(CONCATENATE(VLOOKUP(Home!$B$5,Service!$B$2:$C$12,2,FALSE),"-",Home!$B$3,"-4-3-1"),Translate!$A:$C,3,FALSE)</f>
        <v>¡Sí! ¡Cuántas limitaciones en nuestro punto de vista!</v>
      </c>
      <c r="D37" s="64" t="str">
        <f>VLOOKUP(CONCATENATE(VLOOKUP(Home!$B$5,Service!$B$2:$C$12,2,FALSE),"-",Home!$B$3,"-4-3-2"),Translate!$A:$C,3,FALSE)</f>
        <v>Es cierto que nos damos cuenta de que tenemos una visión parcial.</v>
      </c>
      <c r="E37" s="64" t="str">
        <f>VLOOKUP(CONCATENATE(VLOOKUP(Home!$B$5,Service!$B$2:$C$12,2,FALSE),"-",Home!$B$3,"-4-3-3"),Translate!$A:$C,3,FALSE)</f>
        <v>Es cierto, pero si consideramos el punto de vista del interlocutor</v>
      </c>
    </row>
    <row r="38" spans="1:5" ht="40" customHeight="1">
      <c r="A38" s="251"/>
      <c r="B38" s="103" t="str">
        <f>VLOOKUP(CONCATENATE(VLOOKUP(Home!$B$5,Service!$B$2:$C$12,2,FALSE),"-",Home!$B$3,"-4-3"),Translate!$A:$E,5,FALSE)</f>
        <v>Escucha</v>
      </c>
      <c r="C38" s="106" t="str">
        <f>VLOOKUP(CONCATENATE(VLOOKUP(Home!$B$5,Service!$B$2:$C$12,2,FALSE),"-",Home!$B$3,"-4-3-1"),Translate!$A:$E,5,FALSE)</f>
        <v>Importante</v>
      </c>
      <c r="D38" s="106" t="str">
        <f>VLOOKUP(CONCATENATE(VLOOKUP(Home!$B$5,Service!$B$2:$C$12,2,FALSE),"-",Home!$B$3,"-4-3-2"),Translate!$A:$E,5,FALSE)</f>
        <v>Bastante</v>
      </c>
      <c r="E38" s="106" t="str">
        <f>VLOOKUP(CONCATENATE(VLOOKUP(Home!$B$5,Service!$B$2:$C$12,2,FALSE),"-",Home!$B$3,"-4-3-3"),Translate!$A:$E,5,FALSE)</f>
        <v>Poco</v>
      </c>
    </row>
    <row r="39" spans="1:5" ht="50" customHeight="1">
      <c r="A39" s="251" t="e">
        <f>VLOOKUP( MID( VLOOKUP(CONCATENATE(VLOOKUP(Home!$B$5,Service!$B$2:$C$12,2,FALSE),"-",Home!$B$3,"-5-1"),Translate!$A:$D,4,FALSE),7,3),Home!$I:$J,2)</f>
        <v>#N/A</v>
      </c>
      <c r="B39" s="252" t="str">
        <f>VLOOKUP(CONCATENATE(VLOOKUP(Home!$B$5,Service!$B$2:$C$12,2,FALSE),"-",Home!$B$3,"-5-1"),Translate!$A:$B,2,FALSE)</f>
        <v>La elección del medio de comunicación…</v>
      </c>
      <c r="C39" s="33" t="str">
        <f>VLOOKUP(CONCATENATE(VLOOKUP(Home!$B$5,Service!$B$2:$C$12,2,FALSE),"-",Home!$B$3,"-5-1-1"),Translate!$A:$B,2,FALSE)</f>
        <v>Es el primer paso hacia una comunicación de calidad.</v>
      </c>
      <c r="D39" s="33" t="str">
        <f>VLOOKUP(CONCATENATE(VLOOKUP(Home!$B$5,Service!$B$2:$C$12,2,FALSE),"-",Home!$B$3,"-5-1-2"),Translate!$A:$B,2,FALSE)</f>
        <v>Define su importancia</v>
      </c>
      <c r="E39" s="33" t="str">
        <f>VLOOKUP(CONCATENATE(VLOOKUP(Home!$B$5,Service!$B$2:$C$12,2,FALSE),"-",Home!$B$3,"-5-1-3"),Translate!$A:$B,2,FALSE)</f>
        <v>No siempre es fácil determinar</v>
      </c>
    </row>
    <row r="40" spans="1:5" ht="60" customHeight="1">
      <c r="A40" s="251"/>
      <c r="B40" s="253"/>
      <c r="C40" s="64" t="str">
        <f>VLOOKUP(CONCATENATE(VLOOKUP(Home!$B$5,Service!$B$2:$C$12,2,FALSE),"-",Home!$B$3,"-5-1-1"),Translate!$A:$C,3,FALSE)</f>
        <v>¡Sí! Elegir deliberadamente un medio específico, sin caer en el medio habitual.</v>
      </c>
      <c r="D40" s="64" t="str">
        <f>VLOOKUP(CONCATENATE(VLOOKUP(Home!$B$5,Service!$B$2:$C$12,2,FALSE),"-",Home!$B$3,"-5-1-2"),Translate!$A:$C,3,FALSE)</f>
        <v>Es cierto que recibir un mensaje es diferente a recibir un correo electrónico que a recibir una llamada telefónica.</v>
      </c>
      <c r="E40" s="64" t="str">
        <f>VLOOKUP(CONCATENATE(VLOOKUP(Home!$B$5,Service!$B$2:$C$12,2,FALSE),"-",Home!$B$3,"-5-1-3"),Translate!$A:$C,3,FALSE)</f>
        <v>Es cierto, pero en la mayoría de los casos es posible hacerlo.</v>
      </c>
    </row>
    <row r="41" spans="1:5" ht="40" customHeight="1">
      <c r="A41" s="251"/>
      <c r="B41" s="103" t="str">
        <f>VLOOKUP(CONCATENATE(VLOOKUP(Home!$B$5,Service!$B$2:$C$12,2,FALSE),"-",Home!$B$3,"-5-1"),Translate!$A:$E,5,FALSE)</f>
        <v>Calidad del medio</v>
      </c>
      <c r="C41" s="106" t="str">
        <f>VLOOKUP(CONCATENATE(VLOOKUP(Home!$B$5,Service!$B$2:$C$12,2,FALSE),"-",Home!$B$3,"-5-1-1"),Translate!$A:$E,5,FALSE)</f>
        <v>Determinante</v>
      </c>
      <c r="D41" s="106" t="str">
        <f>VLOOKUP(CONCATENATE(VLOOKUP(Home!$B$5,Service!$B$2:$C$12,2,FALSE),"-",Home!$B$3,"-5-1-2"),Translate!$A:$E,5,FALSE)</f>
        <v>Bastante</v>
      </c>
      <c r="E41" s="106" t="str">
        <f>VLOOKUP(CONCATENATE(VLOOKUP(Home!$B$5,Service!$B$2:$C$12,2,FALSE),"-",Home!$B$3,"-5-1-3"),Translate!$A:$E,5,FALSE)</f>
        <v>Poco</v>
      </c>
    </row>
    <row r="42" spans="1:5" ht="50" customHeight="1">
      <c r="A42" s="251" t="e">
        <f>VLOOKUP( MID( VLOOKUP(CONCATENATE(VLOOKUP(Home!$B$5,Service!$B$2:$C$12,2,FALSE),"-",Home!$B$3,"-5-2"),Translate!$A:$D,4,FALSE),7,3),Home!$I:$J,2)</f>
        <v>#N/A</v>
      </c>
      <c r="B42" s="252" t="str">
        <f>VLOOKUP(CONCATENATE(VLOOKUP(Home!$B$5,Service!$B$2:$C$12,2,FALSE),"-",Home!$B$3,"-5-2"),Translate!$A:$B,2,FALSE)</f>
        <v>Definir el resultado deseado…</v>
      </c>
      <c r="C42" s="33" t="str">
        <f>VLOOKUP(CONCATENATE(VLOOKUP(Home!$B$5,Service!$B$2:$C$12,2,FALSE),"-",Home!$B$3,"-5-2-1"),Translate!$A:$B,2,FALSE)</f>
        <v>Permite modular los contenidos en función de ello.</v>
      </c>
      <c r="D42" s="33" t="str">
        <f>VLOOKUP(CONCATENATE(VLOOKUP(Home!$B$5,Service!$B$2:$C$12,2,FALSE),"-",Home!$B$3,"-5-2-2"),Translate!$A:$B,2,FALSE)</f>
        <v>Es el primer paso para una escritura efectiva.</v>
      </c>
      <c r="E42" s="33" t="str">
        <f>VLOOKUP(CONCATENATE(VLOOKUP(Home!$B$5,Service!$B$2:$C$12,2,FALSE),"-",Home!$B$3,"-5-2-3"),Translate!$A:$B,2,FALSE)</f>
        <v>No siempre es necesario</v>
      </c>
    </row>
    <row r="43" spans="1:5" ht="60" customHeight="1">
      <c r="A43" s="251"/>
      <c r="B43" s="253"/>
      <c r="C43" s="64" t="str">
        <f>VLOOKUP(CONCATENATE(VLOOKUP(Home!$B$5,Service!$B$2:$C$12,2,FALSE),"-",Home!$B$3,"-5-2-1"),Translate!$A:$C,3,FALSE)</f>
        <v>¡Sí! Es nuestro faro para dejar el mensaje claro, sin argumentos engañosos.</v>
      </c>
      <c r="D43" s="64" t="str">
        <f>VLOOKUP(CONCATENATE(VLOOKUP(Home!$B$5,Service!$B$2:$C$12,2,FALSE),"-",Home!$B$3,"-5-2-2"),Translate!$A:$C,3,FALSE)</f>
        <v>Es cierto que facilita el proceso de escritura.</v>
      </c>
      <c r="E43" s="64" t="str">
        <f>VLOOKUP(CONCATENATE(VLOOKUP(Home!$B$5,Service!$B$2:$C$12,2,FALSE),"-",Home!$B$3,"-5-2-3"),Translate!$A:$C,3,FALSE)</f>
        <v>Es cierto, pero en la mayoría de los casos ayuda.</v>
      </c>
    </row>
    <row r="44" spans="1:5" ht="40" customHeight="1">
      <c r="A44" s="251"/>
      <c r="B44" s="103" t="str">
        <f>VLOOKUP(CONCATENATE(VLOOKUP(Home!$B$5,Service!$B$2:$C$12,2,FALSE),"-",Home!$B$3,"-5-2"),Translate!$A:$E,5,FALSE)</f>
        <v>Elección de temas</v>
      </c>
      <c r="C44" s="106" t="str">
        <f>VLOOKUP(CONCATENATE(VLOOKUP(Home!$B$5,Service!$B$2:$C$12,2,FALSE),"-",Home!$B$3,"-5-2-1"),Translate!$A:$E,5,FALSE)</f>
        <v>Necesario</v>
      </c>
      <c r="D44" s="106" t="str">
        <f>VLOOKUP(CONCATENATE(VLOOKUP(Home!$B$5,Service!$B$2:$C$12,2,FALSE),"-",Home!$B$3,"-5-2-2"),Translate!$A:$E,5,FALSE)</f>
        <v>Bastante</v>
      </c>
      <c r="E44" s="106" t="str">
        <f>VLOOKUP(CONCATENATE(VLOOKUP(Home!$B$5,Service!$B$2:$C$12,2,FALSE),"-",Home!$B$3,"-5-2-3"),Translate!$A:$E,5,FALSE)</f>
        <v>Poco</v>
      </c>
    </row>
    <row r="45" spans="1:5" ht="50" customHeight="1">
      <c r="A45" s="251" t="e">
        <f>VLOOKUP( MID( VLOOKUP(CONCATENATE(VLOOKUP(Home!$B$5,Service!$B$2:$C$12,2,FALSE),"-",Home!$B$3,"-5-3"),Translate!$A:$D,4,FALSE),7,3),Home!$I:$J,2)</f>
        <v>#N/A</v>
      </c>
      <c r="B45" s="252" t="str">
        <f>VLOOKUP(CONCATENATE(VLOOKUP(Home!$B$5,Service!$B$2:$C$12,2,FALSE),"-",Home!$B$3,"-5-3"),Translate!$A:$B,2,FALSE)</f>
        <v>La estructura MARTINI…</v>
      </c>
      <c r="C45" s="33" t="str">
        <f>VLOOKUP(CONCATENATE(VLOOKUP(Home!$B$5,Service!$B$2:$C$12,2,FALSE),"-",Home!$B$3,"-5-3-1"),Translate!$A:$B,2,FALSE)</f>
        <v>Define en Pocos pasos lo que es esencial</v>
      </c>
      <c r="D45" s="33" t="str">
        <f>VLOOKUP(CONCATENATE(VLOOKUP(Home!$B$5,Service!$B$2:$C$12,2,FALSE),"-",Home!$B$3,"-5-3-2"),Translate!$A:$B,2,FALSE)</f>
        <v>Facilita la lectura</v>
      </c>
      <c r="E45" s="33" t="str">
        <f>VLOOKUP(CONCATENATE(VLOOKUP(Home!$B$5,Service!$B$2:$C$12,2,FALSE),"-",Home!$B$3,"-5-3-3"),Translate!$A:$B,2,FALSE)</f>
        <v>Es una pista</v>
      </c>
    </row>
    <row r="46" spans="1:5" ht="60" customHeight="1">
      <c r="A46" s="251"/>
      <c r="B46" s="253"/>
      <c r="C46" s="64" t="str">
        <f>VLOOKUP(CONCATENATE(VLOOKUP(Home!$B$5,Service!$B$2:$C$12,2,FALSE),"-",Home!$B$3,"-5-3-1"),Translate!$A:$C,3,FALSE)</f>
        <v>¡Sí! De forma sencilla nos asegura que tenemos todo lo que necesitamos.</v>
      </c>
      <c r="D46" s="64" t="str">
        <f>VLOOKUP(CONCATENATE(VLOOKUP(Home!$B$5,Service!$B$2:$C$12,2,FALSE),"-",Home!$B$3,"-5-3-2"),Translate!$A:$C,3,FALSE)</f>
        <v>Es cierto que facilita la comprensión y la fluidez del interlocutor.</v>
      </c>
      <c r="E46" s="64" t="str">
        <f>VLOOKUP(CONCATENATE(VLOOKUP(Home!$B$5,Service!$B$2:$C$12,2,FALSE),"-",Home!$B$3,"-5-3-3"),Translate!$A:$C,3,FALSE)</f>
        <v>Es cierto, pero si se aplica aumenta la efectividad de nuestra comunicación.</v>
      </c>
    </row>
    <row r="47" spans="1:5" ht="40" customHeight="1">
      <c r="A47" s="251"/>
      <c r="B47" s="103" t="str">
        <f>VLOOKUP(CONCATENATE(VLOOKUP(Home!$B$5,Service!$B$2:$C$12,2,FALSE),"-",Home!$B$3,"-5-3"),Translate!$A:$E,5,FALSE)</f>
        <v>Correos electrónicos estructurados</v>
      </c>
      <c r="C47" s="106" t="str">
        <f>VLOOKUP(CONCATENATE(VLOOKUP(Home!$B$5,Service!$B$2:$C$12,2,FALSE),"-",Home!$B$3,"-5-3-1"),Translate!$A:$E,5,FALSE)</f>
        <v>Necesario</v>
      </c>
      <c r="D47" s="106" t="str">
        <f>VLOOKUP(CONCATENATE(VLOOKUP(Home!$B$5,Service!$B$2:$C$12,2,FALSE),"-",Home!$B$3,"-5-3-2"),Translate!$A:$E,5,FALSE)</f>
        <v>Bastante</v>
      </c>
      <c r="E47" s="106" t="str">
        <f>VLOOKUP(CONCATENATE(VLOOKUP(Home!$B$5,Service!$B$2:$C$12,2,FALSE),"-",Home!$B$3,"-5-3-3"),Translate!$A:$E,5,FALSE)</f>
        <v>Poco</v>
      </c>
    </row>
    <row r="48" spans="1:5" ht="50" customHeight="1">
      <c r="A48" s="251" t="e">
        <f>VLOOKUP( MID( VLOOKUP(CONCATENATE(VLOOKUP(Home!$B$5,Service!$B$2:$C$12,2,FALSE),"-",Home!$B$3,"-6-1"),Translate!$A:$D,4,FALSE),7,3),Home!$I:$J,2)</f>
        <v>#N/A</v>
      </c>
      <c r="B48" s="252" t="str">
        <f>VLOOKUP(CONCATENATE(VLOOKUP(Home!$B$5,Service!$B$2:$C$12,2,FALSE),"-",Home!$B$3,"-6-1"),Translate!$A:$B,2,FALSE)</f>
        <v>El contexto…</v>
      </c>
      <c r="C48" s="33" t="str">
        <f>VLOOKUP(CONCATENATE(VLOOKUP(Home!$B$5,Service!$B$2:$C$12,2,FALSE),"-",Home!$B$3,"-6-1-1"),Translate!$A:$B,2,FALSE)</f>
        <v>Determinar los tiempos de respuesta a los mensajes</v>
      </c>
      <c r="D48" s="33" t="str">
        <f>VLOOKUP(CONCATENATE(VLOOKUP(Home!$B$5,Service!$B$2:$C$12,2,FALSE),"-",Home!$B$3,"-6-1-2"),Translate!$A:$B,2,FALSE)</f>
        <v>Puede ser útil para quienes nos escriben hacerlo en determinados momentos.</v>
      </c>
      <c r="E48" s="33" t="str">
        <f>VLOOKUP(CONCATENATE(VLOOKUP(Home!$B$5,Service!$B$2:$C$12,2,FALSE),"-",Home!$B$3,"-6-1-3"),Translate!$A:$B,2,FALSE)</f>
        <v>No siempre es fácil determinar la importancia de los mensajes.</v>
      </c>
    </row>
    <row r="49" spans="1:5" ht="60" customHeight="1">
      <c r="A49" s="251"/>
      <c r="B49" s="253"/>
      <c r="C49" s="64" t="str">
        <f>VLOOKUP(CONCATENATE(VLOOKUP(Home!$B$5,Service!$B$2:$C$12,2,FALSE),"-",Home!$B$3,"-6-1-1"),Translate!$A:$C,3,FALSE)</f>
        <v>¡Sí! Dependiendo de lo que estés haciendo, podrás leerlo más tarde.</v>
      </c>
      <c r="D49" s="64" t="str">
        <f>VLOOKUP(CONCATENATE(VLOOKUP(Home!$B$5,Service!$B$2:$C$12,2,FALSE),"-",Home!$B$3,"-6-1-2"),Translate!$A:$C,3,FALSE)</f>
        <v>Es cierto, por ejemplo, que me escribas por la tarde, ya que normalmente estoy ocupado con clientes por la mañana.</v>
      </c>
      <c r="E49" s="64" t="str">
        <f>VLOOKUP(CONCATENATE(VLOOKUP(Home!$B$5,Service!$B$2:$C$12,2,FALSE),"-",Home!$B$3,"-6-1-3"),Translate!$A:$C,3,FALSE)</f>
        <v>Es cierto, pero si realmente era una prioridad, quizás deberían haber utilizado otro medio (teléfono, presencia)</v>
      </c>
    </row>
    <row r="50" spans="1:5" ht="40" customHeight="1">
      <c r="A50" s="251"/>
      <c r="B50" s="103" t="str">
        <f>VLOOKUP(CONCATENATE(VLOOKUP(Home!$B$5,Service!$B$2:$C$12,2,FALSE),"-",Home!$B$3,"-6-1"),Translate!$A:$E,5,FALSE)</f>
        <v>Interlocutor situación</v>
      </c>
      <c r="C50" s="106" t="str">
        <f>VLOOKUP(CONCATENATE(VLOOKUP(Home!$B$5,Service!$B$2:$C$12,2,FALSE),"-",Home!$B$3,"-6-1-1"),Translate!$A:$E,5,FALSE)</f>
        <v>Considerada</v>
      </c>
      <c r="D50" s="106" t="str">
        <f>VLOOKUP(CONCATENATE(VLOOKUP(Home!$B$5,Service!$B$2:$C$12,2,FALSE),"-",Home!$B$3,"-6-1-2"),Translate!$A:$E,5,FALSE)</f>
        <v>Bastante</v>
      </c>
      <c r="E50" s="106" t="str">
        <f>VLOOKUP(CONCATENATE(VLOOKUP(Home!$B$5,Service!$B$2:$C$12,2,FALSE),"-",Home!$B$3,"-6-1-3"),Translate!$A:$E,5,FALSE)</f>
        <v>Un Poco</v>
      </c>
    </row>
    <row r="51" spans="1:5" ht="50" customHeight="1">
      <c r="A51" s="251" t="e">
        <f>VLOOKUP( MID( VLOOKUP(CONCATENATE(VLOOKUP(Home!$B$5,Service!$B$2:$C$12,2,FALSE),"-",Home!$B$3,"-6-2"),Translate!$A:$D,4,FALSE),7,3),Home!$I:$J,2)</f>
        <v>#N/A</v>
      </c>
      <c r="B51" s="252" t="str">
        <f>VLOOKUP(CONCATENATE(VLOOKUP(Home!$B$5,Service!$B$2:$C$12,2,FALSE),"-",Home!$B$3,"-6-2"),Translate!$A:$B,2,FALSE)</f>
        <v>Notificaciones…</v>
      </c>
      <c r="C51" s="33" t="str">
        <f>VLOOKUP(CONCATENATE(VLOOKUP(Home!$B$5,Service!$B$2:$C$12,2,FALSE),"-",Home!$B$3,"-6-2-1"),Translate!$A:$B,2,FALSE)</f>
        <v>Deben ser gobernados</v>
      </c>
      <c r="D51" s="33" t="str">
        <f>VLOOKUP(CONCATENATE(VLOOKUP(Home!$B$5,Service!$B$2:$C$12,2,FALSE),"-",Home!$B$3,"-6-2-2"),Translate!$A:$B,2,FALSE)</f>
        <v>En algunos momentos ayudan</v>
      </c>
      <c r="E51" s="33" t="str">
        <f>VLOOKUP(CONCATENATE(VLOOKUP(Home!$B$5,Service!$B$2:$C$12,2,FALSE),"-",Home!$B$3,"-6-2-3"),Translate!$A:$B,2,FALSE)</f>
        <v>Solo puedo soportarlos cada vez que recibo un mensaje.</v>
      </c>
    </row>
    <row r="52" spans="1:5" ht="60" customHeight="1">
      <c r="A52" s="251"/>
      <c r="B52" s="253"/>
      <c r="C52" s="64" t="str">
        <f>VLOOKUP(CONCATENATE(VLOOKUP(Home!$B$5,Service!$B$2:$C$12,2,FALSE),"-",Home!$B$3,"-6-2-1"),Translate!$A:$C,3,FALSE)</f>
        <v>¡Sí! Decidir silenciarlos durante una reunión, para que no nos distraigan. Luego dedicaremos un tiempo adecuado a la lectura.</v>
      </c>
      <c r="D52" s="64" t="str">
        <f>VLOOKUP(CONCATENATE(VLOOKUP(Home!$B$5,Service!$B$2:$C$12,2,FALSE),"-",Home!$B$3,"-6-2-2"),Translate!$A:$C,3,FALSE)</f>
        <v>En realidad no, son una distracción de lo que estamos haciendo.</v>
      </c>
      <c r="E52" s="64" t="str">
        <f>VLOOKUP(CONCATENATE(VLOOKUP(Home!$B$5,Service!$B$2:$C$12,2,FALSE),"-",Home!$B$3,"-6-2-3"),Translate!$A:$C,3,FALSE)</f>
        <v>En realidad no, puedo decidir tener una notificación automática decidida por mí, por ejemplo, cada hora.</v>
      </c>
    </row>
    <row r="53" spans="1:5" ht="40" customHeight="1">
      <c r="A53" s="251"/>
      <c r="B53" s="103" t="str">
        <f>VLOOKUP(CONCATENATE(VLOOKUP(Home!$B$5,Service!$B$2:$C$12,2,FALSE),"-",Home!$B$3,"-6-2"),Translate!$A:$E,5,FALSE)</f>
        <v>Notificaciones</v>
      </c>
      <c r="C53" s="106" t="str">
        <f>VLOOKUP(CONCATENATE(VLOOKUP(Home!$B$5,Service!$B$2:$C$12,2,FALSE),"-",Home!$B$3,"-6-2-1"),Translate!$A:$E,5,FALSE)</f>
        <v>Debe gestionarse</v>
      </c>
      <c r="D53" s="106" t="str">
        <f>VLOOKUP(CONCATENATE(VLOOKUP(Home!$B$5,Service!$B$2:$C$12,2,FALSE),"-",Home!$B$3,"-6-2-2"),Translate!$A:$E,5,FALSE)</f>
        <v>Quizás</v>
      </c>
      <c r="E53" s="106" t="str">
        <f>VLOOKUP(CONCATENATE(VLOOKUP(Home!$B$5,Service!$B$2:$C$12,2,FALSE),"-",Home!$B$3,"-6-2-3"),Translate!$A:$E,5,FALSE)</f>
        <v>Un Poco de control</v>
      </c>
    </row>
    <row r="54" spans="1:5" ht="50" customHeight="1">
      <c r="A54" s="251" t="e">
        <f>VLOOKUP( MID( VLOOKUP(CONCATENATE(VLOOKUP(Home!$B$5,Service!$B$2:$C$12,2,FALSE),"-",Home!$B$3,"-6-3"),Translate!$A:$D,4,FALSE),7,3),Home!$I:$J,2)</f>
        <v>#N/A</v>
      </c>
      <c r="B54" s="252" t="str">
        <f>VLOOKUP(CONCATENATE(VLOOKUP(Home!$B$5,Service!$B$2:$C$12,2,FALSE),"-",Home!$B$3,"-6-3"),Translate!$A:$B,2,FALSE)</f>
        <v>Las interrupciones...</v>
      </c>
      <c r="C54" s="33" t="str">
        <f>VLOOKUP(CONCATENATE(VLOOKUP(Home!$B$5,Service!$B$2:$C$12,2,FALSE),"-",Home!$B$3,"-6-3-1"),Translate!$A:$B,2,FALSE)</f>
        <v>Disminuyen el rendimiento y la calidad de nuestro tiempo.</v>
      </c>
      <c r="D54" s="33" t="str">
        <f>VLOOKUP(CONCATENATE(VLOOKUP(Home!$B$5,Service!$B$2:$C$12,2,FALSE),"-",Home!$B$3,"-6-3-2"),Translate!$A:$B,2,FALSE)</f>
        <v>Pueden ser necesarios</v>
      </c>
      <c r="E54" s="33" t="str">
        <f>VLOOKUP(CONCATENATE(VLOOKUP(Home!$B$5,Service!$B$2:$C$12,2,FALSE),"-",Home!$B$3,"-6-3-3"),Translate!$A:$B,2,FALSE)</f>
        <v>No puedo controlarlos</v>
      </c>
    </row>
    <row r="55" spans="1:5" ht="60" customHeight="1">
      <c r="A55" s="251"/>
      <c r="B55" s="253"/>
      <c r="C55" s="64" t="str">
        <f>VLOOKUP(CONCATENATE(VLOOKUP(Home!$B$5,Service!$B$2:$C$12,2,FALSE),"-",Home!$B$3,"-6-3-1"),Translate!$A:$C,3,FALSE)</f>
        <v>Sí, necesitamos tener el mayor control posible sobre las interrupciones.</v>
      </c>
      <c r="D55" s="64" t="str">
        <f>VLOOKUP(CONCATENATE(VLOOKUP(Home!$B$5,Service!$B$2:$C$12,2,FALSE),"-",Home!$B$3,"-6-3-2"),Translate!$A:$C,3,FALSE)</f>
        <v>Es cierto que a veces hay prioridades para las que tomar un descanso es necesario y efectivo. A veces, no siempre.</v>
      </c>
      <c r="E55" s="64" t="str">
        <f>VLOOKUP(CONCATENATE(VLOOKUP(Home!$B$5,Service!$B$2:$C$12,2,FALSE),"-",Home!$B$3,"-6-3-3"),Translate!$A:$C,3,FALSE)</f>
        <v>En cierto sentido es cierto, pero gestionando las notificaciones y expectativas de mis interlocutores puedo encontrar un compromiso.</v>
      </c>
    </row>
    <row r="56" spans="1:5" ht="40" customHeight="1">
      <c r="A56" s="251"/>
      <c r="B56" s="103" t="str">
        <f>VLOOKUP(CONCATENATE(VLOOKUP(Home!$B$5,Service!$B$2:$C$12,2,FALSE),"-",Home!$B$3,"-6-3"),Translate!$A:$E,5,FALSE)</f>
        <v>Recepción de mensajes y correos electrónicos</v>
      </c>
      <c r="C56" s="106" t="str">
        <f>VLOOKUP(CONCATENATE(VLOOKUP(Home!$B$5,Service!$B$2:$C$12,2,FALSE),"-",Home!$B$3,"-6-3-1"),Translate!$A:$E,5,FALSE)</f>
        <v>Una actividad programada</v>
      </c>
      <c r="D56" s="106" t="str">
        <f>VLOOKUP(CONCATENATE(VLOOKUP(Home!$B$5,Service!$B$2:$C$12,2,FALSE),"-",Home!$B$3,"-6-3-2"),Translate!$A:$E,5,FALSE)</f>
        <v>Quizás</v>
      </c>
      <c r="E56" s="106" t="str">
        <f>VLOOKUP(CONCATENATE(VLOOKUP(Home!$B$5,Service!$B$2:$C$12,2,FALSE),"-",Home!$B$3,"-6-3-3"),Translate!$A:$E,5,FALSE)</f>
        <v>Un Poco de control</v>
      </c>
    </row>
  </sheetData>
  <mergeCells count="37">
    <mergeCell ref="B45:B46"/>
    <mergeCell ref="B48:B49"/>
    <mergeCell ref="B51:B52"/>
    <mergeCell ref="B54:B55"/>
    <mergeCell ref="A3:A5"/>
    <mergeCell ref="A6:A8"/>
    <mergeCell ref="A9:A11"/>
    <mergeCell ref="A12:A14"/>
    <mergeCell ref="A15:A17"/>
    <mergeCell ref="A18:A20"/>
    <mergeCell ref="A21:A23"/>
    <mergeCell ref="A24:A26"/>
    <mergeCell ref="A27:A29"/>
    <mergeCell ref="B18:B19"/>
    <mergeCell ref="B21:B22"/>
    <mergeCell ref="B24:B25"/>
    <mergeCell ref="B27:B28"/>
    <mergeCell ref="B30:B31"/>
    <mergeCell ref="B33:B34"/>
    <mergeCell ref="B36:B37"/>
    <mergeCell ref="B39:B40"/>
    <mergeCell ref="A45:A47"/>
    <mergeCell ref="A48:A50"/>
    <mergeCell ref="A51:A53"/>
    <mergeCell ref="A54:A56"/>
    <mergeCell ref="B1:C1"/>
    <mergeCell ref="B3:B4"/>
    <mergeCell ref="B9:B10"/>
    <mergeCell ref="B6:B7"/>
    <mergeCell ref="B12:B13"/>
    <mergeCell ref="B15:B16"/>
    <mergeCell ref="B42:B43"/>
    <mergeCell ref="A30:A32"/>
    <mergeCell ref="A33:A35"/>
    <mergeCell ref="A36:A38"/>
    <mergeCell ref="A39:A41"/>
    <mergeCell ref="A42:A44"/>
  </mergeCells>
  <pageMargins left="0.7" right="0.7" top="0.75" bottom="0.75" header="0.3" footer="0.3"/>
  <pageSetup paperSize="9" orientation="landscape" horizontalDpi="0" verticalDpi="0"/>
  <headerFooter>
    <oddFooter>&amp;L&amp;"Calibri,Normale"&amp;K000000&amp;F&amp;R&amp;"Calibri,Normale"&amp;K000000&amp;P / &amp;N</oddFooter>
  </headerFooter>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13C71-0E41-1849-B5ED-086AC9C1BCF1}">
  <sheetPr codeName="Foglio10"/>
  <dimension ref="A1:AA2000"/>
  <sheetViews>
    <sheetView topLeftCell="O1" zoomScale="180" workbookViewId="0">
      <selection activeCell="A3" sqref="A3:A5"/>
    </sheetView>
  </sheetViews>
  <sheetFormatPr baseColWidth="10" defaultColWidth="8.83203125" defaultRowHeight="16"/>
  <cols>
    <col min="3" max="4" width="18.1640625" style="215" customWidth="1"/>
    <col min="24" max="25" width="8.83203125" style="216"/>
    <col min="26" max="26" width="8.83203125" style="217"/>
  </cols>
  <sheetData>
    <row r="1" spans="1:27" s="12" customFormat="1">
      <c r="A1" t="s">
        <v>10906</v>
      </c>
      <c r="B1" t="s">
        <v>10907</v>
      </c>
      <c r="C1" t="s">
        <v>10908</v>
      </c>
      <c r="D1" t="s">
        <v>10909</v>
      </c>
      <c r="E1" t="s">
        <v>10910</v>
      </c>
      <c r="F1" t="s">
        <v>10911</v>
      </c>
      <c r="G1" t="s">
        <v>10912</v>
      </c>
      <c r="H1" t="s">
        <v>10913</v>
      </c>
      <c r="I1" t="s">
        <v>10914</v>
      </c>
      <c r="J1" t="s">
        <v>10915</v>
      </c>
      <c r="K1" t="s">
        <v>10916</v>
      </c>
      <c r="L1" t="s">
        <v>10917</v>
      </c>
      <c r="M1" t="s">
        <v>10918</v>
      </c>
      <c r="N1" t="s">
        <v>10919</v>
      </c>
      <c r="O1" t="s">
        <v>10920</v>
      </c>
      <c r="P1" t="s">
        <v>6345</v>
      </c>
      <c r="Q1" t="s">
        <v>6363</v>
      </c>
      <c r="R1" t="s">
        <v>6372</v>
      </c>
      <c r="S1"/>
      <c r="T1"/>
      <c r="U1"/>
      <c r="V1"/>
      <c r="W1"/>
      <c r="X1"/>
      <c r="Y1"/>
      <c r="Z1"/>
      <c r="AA1"/>
    </row>
    <row r="2" spans="1:27" s="12" customFormat="1">
      <c r="A2"/>
      <c r="B2"/>
      <c r="C2"/>
      <c r="D2"/>
      <c r="E2"/>
      <c r="F2"/>
      <c r="G2"/>
      <c r="H2"/>
      <c r="I2"/>
      <c r="J2"/>
      <c r="K2"/>
      <c r="L2"/>
      <c r="M2"/>
      <c r="N2"/>
      <c r="O2"/>
      <c r="P2" t="s">
        <v>10921</v>
      </c>
      <c r="Q2" t="s">
        <v>10921</v>
      </c>
      <c r="R2" t="s">
        <v>10921</v>
      </c>
      <c r="S2"/>
      <c r="T2"/>
      <c r="U2"/>
      <c r="V2"/>
      <c r="W2"/>
      <c r="X2"/>
      <c r="Y2"/>
      <c r="Z2"/>
      <c r="AA2"/>
    </row>
    <row r="3" spans="1:27">
      <c r="A3">
        <v>118759262994</v>
      </c>
      <c r="B3" t="s">
        <v>17762</v>
      </c>
      <c r="C3">
        <v>45634.803379629629</v>
      </c>
      <c r="D3">
        <v>45634.806481481479</v>
      </c>
      <c r="E3" t="s">
        <v>17763</v>
      </c>
      <c r="F3" t="s">
        <v>11244</v>
      </c>
      <c r="G3" t="s">
        <v>11245</v>
      </c>
      <c r="H3" t="s">
        <v>11246</v>
      </c>
      <c r="I3" t="s">
        <v>11246</v>
      </c>
      <c r="J3" t="s">
        <v>11120</v>
      </c>
      <c r="K3" t="s">
        <v>11089</v>
      </c>
      <c r="M3" t="s">
        <v>17764</v>
      </c>
      <c r="N3" t="s">
        <v>17765</v>
      </c>
      <c r="O3" t="s">
        <v>19</v>
      </c>
      <c r="P3">
        <v>1</v>
      </c>
      <c r="Q3">
        <v>1</v>
      </c>
      <c r="R3">
        <v>1</v>
      </c>
      <c r="W3" s="221">
        <f>IF(AA3=1, VLOOKUP(CONCATENATE(Home!$B$3,-1),Comp_Time!$A:$B,2,FALSE),IF(Z3&gt; VLOOKUP(CONCATENATE(Home!$B$3,-1),Comp_Time!$A:$B,2,FALSE),VLOOKUP(CONCATENATE(Home!$B$3,-1),Comp_Time!$A:$B,2,FALSE),Z3))</f>
        <v>2.9398148148148148E-3</v>
      </c>
      <c r="X3" s="222">
        <f t="shared" ref="X3:X34" si="0">TIME(HOUR(D3),MINUTE(D3),SECOND(D3))</f>
        <v>0.80648148148148147</v>
      </c>
      <c r="Y3" s="222">
        <f t="shared" ref="Y3:Y34" si="1">TIME(HOUR(C3),MINUTE(C3),SECOND(C3))</f>
        <v>0.80337962962962961</v>
      </c>
      <c r="Z3" s="221">
        <f>IF(X3&gt;Y3,X3 - Y3,VLOOKUP(CONCATENATE(Home!$B$3,-1),Comp_Time!$A:$B,2,FALSE))</f>
        <v>3.1018518518518556E-3</v>
      </c>
      <c r="AA3" s="223">
        <f t="shared" ref="AA3:AA66" si="2">IF(DATE(YEAR(C3),MONTH(C3),DAY(C3))=DATE(YEAR(D3),MONTH(D3),DAY(D3)),0,1)</f>
        <v>0</v>
      </c>
    </row>
    <row r="4" spans="1:27">
      <c r="A4">
        <v>118755236497</v>
      </c>
      <c r="B4" t="s">
        <v>17762</v>
      </c>
      <c r="C4">
        <v>45629.418217592596</v>
      </c>
      <c r="D4">
        <v>45629.425474537034</v>
      </c>
      <c r="E4" t="s">
        <v>11419</v>
      </c>
      <c r="F4" t="s">
        <v>11361</v>
      </c>
      <c r="G4" t="s">
        <v>11362</v>
      </c>
      <c r="H4" t="s">
        <v>11363</v>
      </c>
      <c r="I4" t="s">
        <v>11363</v>
      </c>
      <c r="J4" t="s">
        <v>11106</v>
      </c>
      <c r="K4" t="s">
        <v>11089</v>
      </c>
      <c r="M4" t="s">
        <v>17764</v>
      </c>
      <c r="N4" t="s">
        <v>17766</v>
      </c>
      <c r="O4" t="s">
        <v>19</v>
      </c>
      <c r="P4">
        <v>1</v>
      </c>
      <c r="Q4">
        <v>1</v>
      </c>
      <c r="R4">
        <v>1</v>
      </c>
      <c r="W4" s="221">
        <f>IF(AA4=1, VLOOKUP(CONCATENATE(Home!$B$3,-1),Comp_Time!$A:$B,2,FALSE),IF(Z4&gt; VLOOKUP(CONCATENATE(Home!$B$3,-1),Comp_Time!$A:$B,2,FALSE),VLOOKUP(CONCATENATE(Home!$B$3,-1),Comp_Time!$A:$B,2,FALSE),Z4))</f>
        <v>2.9398148148148148E-3</v>
      </c>
      <c r="X4" s="222">
        <f t="shared" si="0"/>
        <v>0.42547453703703703</v>
      </c>
      <c r="Y4" s="222">
        <f t="shared" si="1"/>
        <v>0.41821759259259261</v>
      </c>
      <c r="Z4" s="221">
        <f>IF(X4&gt;Y4,X4 - Y4,VLOOKUP(CONCATENATE(Home!$B$3,-1),Comp_Time!$A:$B,2,FALSE))</f>
        <v>7.2569444444444131E-3</v>
      </c>
      <c r="AA4" s="223">
        <f t="shared" si="2"/>
        <v>0</v>
      </c>
    </row>
    <row r="5" spans="1:27">
      <c r="A5">
        <v>118754381903</v>
      </c>
      <c r="B5" t="s">
        <v>17762</v>
      </c>
      <c r="C5">
        <v>45628.492222222223</v>
      </c>
      <c r="D5">
        <v>45628.69604166667</v>
      </c>
      <c r="E5" t="s">
        <v>11394</v>
      </c>
      <c r="F5" t="s">
        <v>11346</v>
      </c>
      <c r="G5" t="s">
        <v>11347</v>
      </c>
      <c r="H5" t="s">
        <v>11348</v>
      </c>
      <c r="I5" t="s">
        <v>11348</v>
      </c>
      <c r="J5" t="s">
        <v>11395</v>
      </c>
      <c r="K5" t="s">
        <v>11128</v>
      </c>
      <c r="M5" t="s">
        <v>17764</v>
      </c>
      <c r="N5" t="s">
        <v>17767</v>
      </c>
      <c r="O5" t="s">
        <v>19</v>
      </c>
      <c r="P5">
        <v>1</v>
      </c>
      <c r="Q5">
        <v>1</v>
      </c>
      <c r="R5">
        <v>1</v>
      </c>
      <c r="W5" s="221">
        <f>IF(AA5=1, VLOOKUP(CONCATENATE(Home!$B$3,-1),Comp_Time!$A:$B,2,FALSE),IF(Z5&gt; VLOOKUP(CONCATENATE(Home!$B$3,-1),Comp_Time!$A:$B,2,FALSE),VLOOKUP(CONCATENATE(Home!$B$3,-1),Comp_Time!$A:$B,2,FALSE),Z5))</f>
        <v>2.9398148148148148E-3</v>
      </c>
      <c r="X5" s="222">
        <f t="shared" si="0"/>
        <v>0.69604166666666667</v>
      </c>
      <c r="Y5" s="222">
        <f t="shared" si="1"/>
        <v>0.49222222222222223</v>
      </c>
      <c r="Z5" s="221">
        <f>IF(X5&gt;Y5,X5 - Y5,VLOOKUP(CONCATENATE(Home!$B$3,-1),Comp_Time!$A:$B,2,FALSE))</f>
        <v>0.20381944444444444</v>
      </c>
      <c r="AA5" s="223">
        <f t="shared" si="2"/>
        <v>0</v>
      </c>
    </row>
    <row r="6" spans="1:27">
      <c r="A6">
        <v>118739380163</v>
      </c>
      <c r="B6" t="s">
        <v>17762</v>
      </c>
      <c r="C6">
        <v>45608.722627314812</v>
      </c>
      <c r="D6">
        <v>45627.815497685187</v>
      </c>
      <c r="E6" t="s">
        <v>11417</v>
      </c>
      <c r="F6" t="s">
        <v>11313</v>
      </c>
      <c r="G6" t="s">
        <v>11314</v>
      </c>
      <c r="H6" t="s">
        <v>11315</v>
      </c>
      <c r="I6" t="s">
        <v>11315</v>
      </c>
      <c r="J6" t="s">
        <v>11269</v>
      </c>
      <c r="K6" t="s">
        <v>11089</v>
      </c>
      <c r="M6" t="s">
        <v>17764</v>
      </c>
      <c r="N6" t="s">
        <v>17768</v>
      </c>
      <c r="O6" t="s">
        <v>19</v>
      </c>
      <c r="P6">
        <v>1</v>
      </c>
      <c r="Q6">
        <v>1</v>
      </c>
      <c r="R6">
        <v>1</v>
      </c>
      <c r="W6" s="221">
        <f>IF(AA6=1, VLOOKUP(CONCATENATE(Home!$B$3,-1),Comp_Time!$A:$B,2,FALSE),IF(Z6&gt; VLOOKUP(CONCATENATE(Home!$B$3,-1),Comp_Time!$A:$B,2,FALSE),VLOOKUP(CONCATENATE(Home!$B$3,-1),Comp_Time!$A:$B,2,FALSE),Z6))</f>
        <v>2.9398148148148148E-3</v>
      </c>
      <c r="X6" s="222">
        <f t="shared" si="0"/>
        <v>0.81549768518518517</v>
      </c>
      <c r="Y6" s="222">
        <f t="shared" si="1"/>
        <v>0.72262731481481479</v>
      </c>
      <c r="Z6" s="221">
        <f>IF(X6&gt;Y6,X6 - Y6,VLOOKUP(CONCATENATE(Home!$B$3,-1),Comp_Time!$A:$B,2,FALSE))</f>
        <v>9.2870370370370381E-2</v>
      </c>
      <c r="AA6" s="223">
        <f t="shared" si="2"/>
        <v>1</v>
      </c>
    </row>
    <row r="7" spans="1:27">
      <c r="A7">
        <v>118753685181</v>
      </c>
      <c r="B7" t="s">
        <v>17762</v>
      </c>
      <c r="C7">
        <v>45626.755729166667</v>
      </c>
      <c r="D7">
        <v>45626.755960648145</v>
      </c>
      <c r="E7" t="s">
        <v>17769</v>
      </c>
      <c r="F7" t="s">
        <v>17729</v>
      </c>
      <c r="G7" t="s">
        <v>17730</v>
      </c>
      <c r="H7" t="s">
        <v>17731</v>
      </c>
      <c r="I7" t="s">
        <v>17731</v>
      </c>
      <c r="J7" t="s">
        <v>11304</v>
      </c>
      <c r="K7" t="s">
        <v>11089</v>
      </c>
      <c r="M7" t="s">
        <v>17764</v>
      </c>
      <c r="N7" t="s">
        <v>17770</v>
      </c>
      <c r="O7" t="s">
        <v>19</v>
      </c>
      <c r="P7">
        <v>1</v>
      </c>
      <c r="Q7">
        <v>1</v>
      </c>
      <c r="R7">
        <v>1</v>
      </c>
      <c r="W7" s="221">
        <f>IF(AA7=1, VLOOKUP(CONCATENATE(Home!$B$3,-1),Comp_Time!$A:$B,2,FALSE),IF(Z7&gt; VLOOKUP(CONCATENATE(Home!$B$3,-1),Comp_Time!$A:$B,2,FALSE),VLOOKUP(CONCATENATE(Home!$B$3,-1),Comp_Time!$A:$B,2,FALSE),Z7))</f>
        <v>2.3148148148144365E-4</v>
      </c>
      <c r="X7" s="222">
        <f t="shared" si="0"/>
        <v>0.75596064814814812</v>
      </c>
      <c r="Y7" s="222">
        <f t="shared" si="1"/>
        <v>0.75572916666666667</v>
      </c>
      <c r="Z7" s="221">
        <f>IF(X7&gt;Y7,X7 - Y7,VLOOKUP(CONCATENATE(Home!$B$3,-1),Comp_Time!$A:$B,2,FALSE))</f>
        <v>2.3148148148144365E-4</v>
      </c>
      <c r="AA7" s="223">
        <f t="shared" si="2"/>
        <v>0</v>
      </c>
    </row>
    <row r="8" spans="1:27">
      <c r="A8">
        <v>118752757084</v>
      </c>
      <c r="B8" t="s">
        <v>17762</v>
      </c>
      <c r="C8">
        <v>45624.879421296297</v>
      </c>
      <c r="D8">
        <v>45624.879814814813</v>
      </c>
      <c r="E8" t="s">
        <v>17771</v>
      </c>
      <c r="F8" t="s">
        <v>11254</v>
      </c>
      <c r="G8" t="s">
        <v>11255</v>
      </c>
      <c r="H8" t="s">
        <v>11256</v>
      </c>
      <c r="I8" t="s">
        <v>11256</v>
      </c>
      <c r="J8" t="s">
        <v>11257</v>
      </c>
      <c r="K8" t="s">
        <v>11089</v>
      </c>
      <c r="M8" t="s">
        <v>17764</v>
      </c>
      <c r="N8" t="s">
        <v>17772</v>
      </c>
      <c r="O8" t="s">
        <v>19</v>
      </c>
      <c r="P8">
        <v>1</v>
      </c>
      <c r="Q8">
        <v>1</v>
      </c>
      <c r="R8">
        <v>1</v>
      </c>
      <c r="W8" s="221">
        <f>IF(AA8=1, VLOOKUP(CONCATENATE(Home!$B$3,-1),Comp_Time!$A:$B,2,FALSE),IF(Z8&gt; VLOOKUP(CONCATENATE(Home!$B$3,-1),Comp_Time!$A:$B,2,FALSE),VLOOKUP(CONCATENATE(Home!$B$3,-1),Comp_Time!$A:$B,2,FALSE),Z8))</f>
        <v>3.9351851851854303E-4</v>
      </c>
      <c r="X8" s="222">
        <f t="shared" si="0"/>
        <v>0.87981481481481483</v>
      </c>
      <c r="Y8" s="222">
        <f t="shared" si="1"/>
        <v>0.87942129629629628</v>
      </c>
      <c r="Z8" s="221">
        <f>IF(X8&gt;Y8,X8 - Y8,VLOOKUP(CONCATENATE(Home!$B$3,-1),Comp_Time!$A:$B,2,FALSE))</f>
        <v>3.9351851851854303E-4</v>
      </c>
      <c r="AA8" s="223">
        <f t="shared" si="2"/>
        <v>0</v>
      </c>
    </row>
    <row r="9" spans="1:27">
      <c r="A9">
        <v>118748446602</v>
      </c>
      <c r="B9" t="s">
        <v>17762</v>
      </c>
      <c r="C9">
        <v>45618.678310185183</v>
      </c>
      <c r="D9">
        <v>45618.678726851853</v>
      </c>
      <c r="E9" t="s">
        <v>17773</v>
      </c>
      <c r="F9" t="s">
        <v>11150</v>
      </c>
      <c r="G9" t="s">
        <v>11151</v>
      </c>
      <c r="H9" t="s">
        <v>11152</v>
      </c>
      <c r="I9" t="s">
        <v>11152</v>
      </c>
      <c r="J9" t="s">
        <v>11117</v>
      </c>
      <c r="K9" t="s">
        <v>11089</v>
      </c>
      <c r="M9" t="s">
        <v>17764</v>
      </c>
      <c r="N9" t="s">
        <v>17774</v>
      </c>
      <c r="O9" t="s">
        <v>19</v>
      </c>
      <c r="P9">
        <v>1</v>
      </c>
      <c r="Q9">
        <v>1</v>
      </c>
      <c r="R9">
        <v>1</v>
      </c>
      <c r="W9" s="221">
        <f>IF(AA9=1, VLOOKUP(CONCATENATE(Home!$B$3,-1),Comp_Time!$A:$B,2,FALSE),IF(Z9&gt; VLOOKUP(CONCATENATE(Home!$B$3,-1),Comp_Time!$A:$B,2,FALSE),VLOOKUP(CONCATENATE(Home!$B$3,-1),Comp_Time!$A:$B,2,FALSE),Z9))</f>
        <v>4.166666666667318E-4</v>
      </c>
      <c r="X9" s="222">
        <f t="shared" si="0"/>
        <v>0.67872685185185189</v>
      </c>
      <c r="Y9" s="222">
        <f t="shared" si="1"/>
        <v>0.67831018518518515</v>
      </c>
      <c r="Z9" s="221">
        <f>IF(X9&gt;Y9,X9 - Y9,VLOOKUP(CONCATENATE(Home!$B$3,-1),Comp_Time!$A:$B,2,FALSE))</f>
        <v>4.166666666667318E-4</v>
      </c>
      <c r="AA9" s="223">
        <f t="shared" si="2"/>
        <v>0</v>
      </c>
    </row>
    <row r="10" spans="1:27">
      <c r="A10">
        <v>118747675796</v>
      </c>
      <c r="B10" t="s">
        <v>17762</v>
      </c>
      <c r="C10">
        <v>45617.81417824074</v>
      </c>
      <c r="D10">
        <v>45617.814409722225</v>
      </c>
      <c r="E10" t="s">
        <v>17775</v>
      </c>
      <c r="F10" t="s">
        <v>11201</v>
      </c>
      <c r="G10" t="s">
        <v>11202</v>
      </c>
      <c r="H10" t="s">
        <v>11203</v>
      </c>
      <c r="I10" t="s">
        <v>11203</v>
      </c>
      <c r="J10" t="s">
        <v>11139</v>
      </c>
      <c r="K10" t="s">
        <v>11089</v>
      </c>
      <c r="M10" t="s">
        <v>17764</v>
      </c>
      <c r="N10" t="s">
        <v>17776</v>
      </c>
      <c r="O10" t="s">
        <v>19</v>
      </c>
      <c r="P10">
        <v>1</v>
      </c>
      <c r="Q10">
        <v>1</v>
      </c>
      <c r="R10">
        <v>1</v>
      </c>
      <c r="W10" s="221">
        <f>IF(AA10=1, VLOOKUP(CONCATENATE(Home!$B$3,-1),Comp_Time!$A:$B,2,FALSE),IF(Z10&gt; VLOOKUP(CONCATENATE(Home!$B$3,-1),Comp_Time!$A:$B,2,FALSE),VLOOKUP(CONCATENATE(Home!$B$3,-1),Comp_Time!$A:$B,2,FALSE),Z10))</f>
        <v>2.3148148148144365E-4</v>
      </c>
      <c r="X10" s="222">
        <f t="shared" si="0"/>
        <v>0.81440972222222219</v>
      </c>
      <c r="Y10" s="222">
        <f t="shared" si="1"/>
        <v>0.81417824074074074</v>
      </c>
      <c r="Z10" s="221">
        <f>IF(X10&gt;Y10,X10 - Y10,VLOOKUP(CONCATENATE(Home!$B$3,-1),Comp_Time!$A:$B,2,FALSE))</f>
        <v>2.3148148148144365E-4</v>
      </c>
      <c r="AA10" s="223">
        <f t="shared" si="2"/>
        <v>0</v>
      </c>
    </row>
    <row r="11" spans="1:27">
      <c r="A11">
        <v>118747232797</v>
      </c>
      <c r="B11" t="s">
        <v>17762</v>
      </c>
      <c r="C11">
        <v>45617.436006944445</v>
      </c>
      <c r="D11">
        <v>45617.436296296299</v>
      </c>
      <c r="E11" t="s">
        <v>11385</v>
      </c>
      <c r="F11" t="s">
        <v>11114</v>
      </c>
      <c r="G11" t="s">
        <v>11115</v>
      </c>
      <c r="H11" t="s">
        <v>11116</v>
      </c>
      <c r="I11" t="s">
        <v>11116</v>
      </c>
      <c r="J11" t="s">
        <v>11117</v>
      </c>
      <c r="K11" t="s">
        <v>11089</v>
      </c>
      <c r="M11" t="s">
        <v>17764</v>
      </c>
      <c r="N11" t="s">
        <v>17777</v>
      </c>
      <c r="O11" t="s">
        <v>19</v>
      </c>
      <c r="P11">
        <v>2</v>
      </c>
      <c r="Q11">
        <v>3</v>
      </c>
      <c r="R11">
        <v>1</v>
      </c>
      <c r="W11" s="221">
        <f>IF(AA11=1, VLOOKUP(CONCATENATE(Home!$B$3,-1),Comp_Time!$A:$B,2,FALSE),IF(Z11&gt; VLOOKUP(CONCATENATE(Home!$B$3,-1),Comp_Time!$A:$B,2,FALSE),VLOOKUP(CONCATENATE(Home!$B$3,-1),Comp_Time!$A:$B,2,FALSE),Z11))</f>
        <v>2.8935185185186008E-4</v>
      </c>
      <c r="X11" s="222">
        <f t="shared" si="0"/>
        <v>0.43629629629629629</v>
      </c>
      <c r="Y11" s="222">
        <f t="shared" si="1"/>
        <v>0.43600694444444443</v>
      </c>
      <c r="Z11" s="221">
        <f>IF(X11&gt;Y11,X11 - Y11,VLOOKUP(CONCATENATE(Home!$B$3,-1),Comp_Time!$A:$B,2,FALSE))</f>
        <v>2.8935185185186008E-4</v>
      </c>
      <c r="AA11" s="223">
        <f t="shared" si="2"/>
        <v>0</v>
      </c>
    </row>
    <row r="12" spans="1:27">
      <c r="A12">
        <v>118746278370</v>
      </c>
      <c r="B12" t="s">
        <v>17778</v>
      </c>
      <c r="C12">
        <v>45616.441863425927</v>
      </c>
      <c r="D12">
        <v>45616.508842592593</v>
      </c>
      <c r="E12" t="s">
        <v>11400</v>
      </c>
      <c r="F12" t="s">
        <v>11247</v>
      </c>
      <c r="G12" t="s">
        <v>11221</v>
      </c>
      <c r="H12" t="s">
        <v>11248</v>
      </c>
      <c r="I12" t="s">
        <v>11248</v>
      </c>
      <c r="J12" t="s">
        <v>11170</v>
      </c>
      <c r="K12" t="s">
        <v>11089</v>
      </c>
      <c r="M12" t="s">
        <v>17764</v>
      </c>
      <c r="N12" t="s">
        <v>17779</v>
      </c>
      <c r="O12" t="s">
        <v>19</v>
      </c>
      <c r="P12">
        <v>1</v>
      </c>
      <c r="Q12">
        <v>1</v>
      </c>
      <c r="R12">
        <v>1</v>
      </c>
      <c r="W12" s="221">
        <f>IF(AA12=1, VLOOKUP(CONCATENATE(Home!$B$3,-1),Comp_Time!$A:$B,2,FALSE),IF(Z12&gt; VLOOKUP(CONCATENATE(Home!$B$3,-1),Comp_Time!$A:$B,2,FALSE),VLOOKUP(CONCATENATE(Home!$B$3,-1),Comp_Time!$A:$B,2,FALSE),Z12))</f>
        <v>2.9398148148148148E-3</v>
      </c>
      <c r="X12" s="222">
        <f t="shared" si="0"/>
        <v>0.50884259259259257</v>
      </c>
      <c r="Y12" s="222">
        <f t="shared" si="1"/>
        <v>0.44186342592592592</v>
      </c>
      <c r="Z12" s="221">
        <f>IF(X12&gt;Y12,X12 - Y12,VLOOKUP(CONCATENATE(Home!$B$3,-1),Comp_Time!$A:$B,2,FALSE))</f>
        <v>6.6979166666666645E-2</v>
      </c>
      <c r="AA12" s="223">
        <f t="shared" si="2"/>
        <v>0</v>
      </c>
    </row>
    <row r="13" spans="1:27">
      <c r="A13">
        <v>118742504880</v>
      </c>
      <c r="B13" t="s">
        <v>17762</v>
      </c>
      <c r="C13">
        <v>45611.654756944445</v>
      </c>
      <c r="D13">
        <v>45611.655046296299</v>
      </c>
      <c r="E13" t="s">
        <v>11380</v>
      </c>
      <c r="F13" t="s">
        <v>11356</v>
      </c>
      <c r="G13" t="s">
        <v>11357</v>
      </c>
      <c r="H13" t="s">
        <v>11358</v>
      </c>
      <c r="I13" t="s">
        <v>11358</v>
      </c>
      <c r="J13" t="s">
        <v>11120</v>
      </c>
      <c r="K13" t="s">
        <v>11089</v>
      </c>
      <c r="M13" t="s">
        <v>17764</v>
      </c>
      <c r="N13" t="s">
        <v>17780</v>
      </c>
      <c r="O13" t="s">
        <v>19</v>
      </c>
      <c r="P13">
        <v>2</v>
      </c>
      <c r="Q13">
        <v>1</v>
      </c>
      <c r="R13">
        <v>1</v>
      </c>
      <c r="W13" s="221">
        <f>IF(AA13=1, VLOOKUP(CONCATENATE(Home!$B$3,-1),Comp_Time!$A:$B,2,FALSE),IF(Z13&gt; VLOOKUP(CONCATENATE(Home!$B$3,-1),Comp_Time!$A:$B,2,FALSE),VLOOKUP(CONCATENATE(Home!$B$3,-1),Comp_Time!$A:$B,2,FALSE),Z13))</f>
        <v>2.8935185185186008E-4</v>
      </c>
      <c r="X13" s="222">
        <f t="shared" si="0"/>
        <v>0.65504629629629629</v>
      </c>
      <c r="Y13" s="222">
        <f t="shared" si="1"/>
        <v>0.65475694444444443</v>
      </c>
      <c r="Z13" s="221">
        <f>IF(X13&gt;Y13,X13 - Y13,VLOOKUP(CONCATENATE(Home!$B$3,-1),Comp_Time!$A:$B,2,FALSE))</f>
        <v>2.8935185185186008E-4</v>
      </c>
      <c r="AA13" s="223">
        <f t="shared" si="2"/>
        <v>0</v>
      </c>
    </row>
    <row r="14" spans="1:27">
      <c r="A14">
        <v>118738415601</v>
      </c>
      <c r="B14" t="s">
        <v>17762</v>
      </c>
      <c r="C14">
        <v>45607.673506944448</v>
      </c>
      <c r="D14">
        <v>45611.647881944446</v>
      </c>
      <c r="E14" t="s">
        <v>11379</v>
      </c>
      <c r="F14" t="s">
        <v>11281</v>
      </c>
      <c r="G14" t="s">
        <v>11282</v>
      </c>
      <c r="H14" t="s">
        <v>11283</v>
      </c>
      <c r="I14" t="s">
        <v>11283</v>
      </c>
      <c r="J14" t="s">
        <v>11233</v>
      </c>
      <c r="K14" t="s">
        <v>11089</v>
      </c>
      <c r="M14" t="s">
        <v>17764</v>
      </c>
      <c r="N14" t="s">
        <v>17781</v>
      </c>
      <c r="O14" t="s">
        <v>19</v>
      </c>
      <c r="P14">
        <v>1</v>
      </c>
      <c r="Q14">
        <v>2</v>
      </c>
      <c r="R14">
        <v>1</v>
      </c>
      <c r="W14" s="221">
        <f>IF(AA14=1, VLOOKUP(CONCATENATE(Home!$B$3,-1),Comp_Time!$A:$B,2,FALSE),IF(Z14&gt; VLOOKUP(CONCATENATE(Home!$B$3,-1),Comp_Time!$A:$B,2,FALSE),VLOOKUP(CONCATENATE(Home!$B$3,-1),Comp_Time!$A:$B,2,FALSE),Z14))</f>
        <v>2.9398148148148148E-3</v>
      </c>
      <c r="X14" s="222">
        <f t="shared" si="0"/>
        <v>0.64788194444444447</v>
      </c>
      <c r="Y14" s="222">
        <f t="shared" si="1"/>
        <v>0.67350694444444448</v>
      </c>
      <c r="Z14" s="221">
        <f>IF(X14&gt;Y14,X14 - Y14,VLOOKUP(CONCATENATE(Home!$B$3,-1),Comp_Time!$A:$B,2,FALSE))</f>
        <v>2.9398148148148148E-3</v>
      </c>
      <c r="AA14" s="223">
        <f t="shared" si="2"/>
        <v>1</v>
      </c>
    </row>
    <row r="15" spans="1:27">
      <c r="A15">
        <v>118741733022</v>
      </c>
      <c r="B15" t="s">
        <v>17762</v>
      </c>
      <c r="C15">
        <v>45610.83284722222</v>
      </c>
      <c r="D15">
        <v>45610.836215277777</v>
      </c>
      <c r="E15" t="s">
        <v>17782</v>
      </c>
      <c r="F15" t="s">
        <v>17757</v>
      </c>
      <c r="G15" t="s">
        <v>17758</v>
      </c>
      <c r="H15" t="s">
        <v>17759</v>
      </c>
      <c r="I15" t="s">
        <v>17759</v>
      </c>
      <c r="J15" t="s">
        <v>11374</v>
      </c>
      <c r="K15" t="s">
        <v>11089</v>
      </c>
      <c r="M15" t="s">
        <v>17764</v>
      </c>
      <c r="N15" t="s">
        <v>17783</v>
      </c>
      <c r="O15" t="s">
        <v>19</v>
      </c>
      <c r="P15">
        <v>1</v>
      </c>
      <c r="Q15">
        <v>1</v>
      </c>
      <c r="R15">
        <v>1</v>
      </c>
      <c r="W15" s="221">
        <f>IF(AA15=1, VLOOKUP(CONCATENATE(Home!$B$3,-1),Comp_Time!$A:$B,2,FALSE),IF(Z15&gt; VLOOKUP(CONCATENATE(Home!$B$3,-1),Comp_Time!$A:$B,2,FALSE),VLOOKUP(CONCATENATE(Home!$B$3,-1),Comp_Time!$A:$B,2,FALSE),Z15))</f>
        <v>2.9398148148148148E-3</v>
      </c>
      <c r="X15" s="222">
        <f t="shared" si="0"/>
        <v>0.83621527777777782</v>
      </c>
      <c r="Y15" s="222">
        <f t="shared" si="1"/>
        <v>0.83284722222222218</v>
      </c>
      <c r="Z15" s="221">
        <f>IF(X15&gt;Y15,X15 - Y15,VLOOKUP(CONCATENATE(Home!$B$3,-1),Comp_Time!$A:$B,2,FALSE))</f>
        <v>3.368055555555638E-3</v>
      </c>
      <c r="AA15" s="223">
        <f t="shared" si="2"/>
        <v>0</v>
      </c>
    </row>
    <row r="16" spans="1:27">
      <c r="A16">
        <v>118741534805</v>
      </c>
      <c r="B16" t="s">
        <v>17778</v>
      </c>
      <c r="C16">
        <v>45610.722870370373</v>
      </c>
      <c r="D16">
        <v>45610.726747685185</v>
      </c>
      <c r="E16" t="s">
        <v>17784</v>
      </c>
      <c r="F16" t="s">
        <v>11359</v>
      </c>
      <c r="G16" t="s">
        <v>11172</v>
      </c>
      <c r="H16" t="s">
        <v>11358</v>
      </c>
      <c r="I16" t="s">
        <v>11358</v>
      </c>
      <c r="J16" t="s">
        <v>11360</v>
      </c>
      <c r="K16" t="s">
        <v>11128</v>
      </c>
      <c r="M16" t="s">
        <v>17764</v>
      </c>
      <c r="N16" t="s">
        <v>17785</v>
      </c>
      <c r="O16" t="s">
        <v>19</v>
      </c>
      <c r="P16">
        <v>1</v>
      </c>
      <c r="Q16">
        <v>1</v>
      </c>
      <c r="R16">
        <v>1</v>
      </c>
      <c r="W16" s="221">
        <f>IF(AA16=1, VLOOKUP(CONCATENATE(Home!$B$3,-1),Comp_Time!$A:$B,2,FALSE),IF(Z16&gt; VLOOKUP(CONCATENATE(Home!$B$3,-1),Comp_Time!$A:$B,2,FALSE),VLOOKUP(CONCATENATE(Home!$B$3,-1),Comp_Time!$A:$B,2,FALSE),Z16))</f>
        <v>2.9398148148148148E-3</v>
      </c>
      <c r="X16" s="222">
        <f t="shared" si="0"/>
        <v>0.72674768518518518</v>
      </c>
      <c r="Y16" s="222">
        <f t="shared" si="1"/>
        <v>0.72287037037037039</v>
      </c>
      <c r="Z16" s="221">
        <f>IF(X16&gt;Y16,X16 - Y16,VLOOKUP(CONCATENATE(Home!$B$3,-1),Comp_Time!$A:$B,2,FALSE))</f>
        <v>3.8773148148147918E-3</v>
      </c>
      <c r="AA16" s="223">
        <f t="shared" si="2"/>
        <v>0</v>
      </c>
    </row>
    <row r="17" spans="1:27">
      <c r="A17">
        <v>118741434488</v>
      </c>
      <c r="B17" t="s">
        <v>17762</v>
      </c>
      <c r="C17">
        <v>45610.660196759258</v>
      </c>
      <c r="D17">
        <v>45610.660543981481</v>
      </c>
      <c r="E17" t="s">
        <v>17786</v>
      </c>
      <c r="F17" t="s">
        <v>11299</v>
      </c>
      <c r="G17" t="s">
        <v>11138</v>
      </c>
      <c r="H17" t="s">
        <v>11300</v>
      </c>
      <c r="I17" t="s">
        <v>11300</v>
      </c>
      <c r="J17" t="s">
        <v>11184</v>
      </c>
      <c r="K17" t="s">
        <v>11089</v>
      </c>
      <c r="M17" t="s">
        <v>17764</v>
      </c>
      <c r="N17" t="s">
        <v>17787</v>
      </c>
      <c r="O17" t="s">
        <v>19</v>
      </c>
      <c r="P17">
        <v>1</v>
      </c>
      <c r="Q17">
        <v>1</v>
      </c>
      <c r="R17">
        <v>1</v>
      </c>
      <c r="W17" s="221">
        <f>IF(AA17=1, VLOOKUP(CONCATENATE(Home!$B$3,-1),Comp_Time!$A:$B,2,FALSE),IF(Z17&gt; VLOOKUP(CONCATENATE(Home!$B$3,-1),Comp_Time!$A:$B,2,FALSE),VLOOKUP(CONCATENATE(Home!$B$3,-1),Comp_Time!$A:$B,2,FALSE),Z17))</f>
        <v>3.472222222222765E-4</v>
      </c>
      <c r="X17" s="222">
        <f t="shared" si="0"/>
        <v>0.66054398148148152</v>
      </c>
      <c r="Y17" s="222">
        <f t="shared" si="1"/>
        <v>0.66019675925925925</v>
      </c>
      <c r="Z17" s="221">
        <f>IF(X17&gt;Y17,X17 - Y17,VLOOKUP(CONCATENATE(Home!$B$3,-1),Comp_Time!$A:$B,2,FALSE))</f>
        <v>3.472222222222765E-4</v>
      </c>
      <c r="AA17" s="223">
        <f t="shared" si="2"/>
        <v>0</v>
      </c>
    </row>
    <row r="18" spans="1:27">
      <c r="A18">
        <v>118741433503</v>
      </c>
      <c r="B18" t="s">
        <v>17762</v>
      </c>
      <c r="C18">
        <v>45610.656886574077</v>
      </c>
      <c r="D18">
        <v>45610.659918981481</v>
      </c>
      <c r="E18" t="s">
        <v>11381</v>
      </c>
      <c r="F18" t="s">
        <v>11216</v>
      </c>
      <c r="G18" t="s">
        <v>11217</v>
      </c>
      <c r="H18" t="s">
        <v>11218</v>
      </c>
      <c r="I18" t="s">
        <v>11218</v>
      </c>
      <c r="J18" t="s">
        <v>11110</v>
      </c>
      <c r="K18" t="s">
        <v>11089</v>
      </c>
      <c r="M18" t="s">
        <v>17764</v>
      </c>
      <c r="N18" t="s">
        <v>17788</v>
      </c>
      <c r="O18" t="s">
        <v>19</v>
      </c>
      <c r="P18">
        <v>2</v>
      </c>
      <c r="Q18">
        <v>2</v>
      </c>
      <c r="R18">
        <v>1</v>
      </c>
      <c r="W18" s="221">
        <f>IF(AA18=1, VLOOKUP(CONCATENATE(Home!$B$3,-1),Comp_Time!$A:$B,2,FALSE),IF(Z18&gt; VLOOKUP(CONCATENATE(Home!$B$3,-1),Comp_Time!$A:$B,2,FALSE),VLOOKUP(CONCATENATE(Home!$B$3,-1),Comp_Time!$A:$B,2,FALSE),Z18))</f>
        <v>2.9398148148148148E-3</v>
      </c>
      <c r="X18" s="222">
        <f t="shared" si="0"/>
        <v>0.65991898148148154</v>
      </c>
      <c r="Y18" s="222">
        <f t="shared" si="1"/>
        <v>0.65688657407407403</v>
      </c>
      <c r="Z18" s="221">
        <f>IF(X18&gt;Y18,X18 - Y18,VLOOKUP(CONCATENATE(Home!$B$3,-1),Comp_Time!$A:$B,2,FALSE))</f>
        <v>3.0324074074075114E-3</v>
      </c>
      <c r="AA18" s="223">
        <f t="shared" si="2"/>
        <v>0</v>
      </c>
    </row>
    <row r="19" spans="1:27">
      <c r="A19">
        <v>118741417836</v>
      </c>
      <c r="B19" t="s">
        <v>17762</v>
      </c>
      <c r="C19">
        <v>45610.640659722223</v>
      </c>
      <c r="D19">
        <v>45610.648819444446</v>
      </c>
      <c r="E19" t="s">
        <v>17789</v>
      </c>
      <c r="F19" t="s">
        <v>11125</v>
      </c>
      <c r="G19" t="s">
        <v>11126</v>
      </c>
      <c r="H19" t="s">
        <v>11127</v>
      </c>
      <c r="I19" t="s">
        <v>11127</v>
      </c>
      <c r="J19" t="s">
        <v>11128</v>
      </c>
      <c r="K19" t="s">
        <v>11128</v>
      </c>
      <c r="M19" t="s">
        <v>17764</v>
      </c>
      <c r="N19" t="s">
        <v>17790</v>
      </c>
      <c r="O19" t="s">
        <v>19</v>
      </c>
      <c r="P19">
        <v>1</v>
      </c>
      <c r="Q19">
        <v>1</v>
      </c>
      <c r="R19">
        <v>2</v>
      </c>
      <c r="W19" s="221">
        <f>IF(AA19=1, VLOOKUP(CONCATENATE(Home!$B$3,-1),Comp_Time!$A:$B,2,FALSE),IF(Z19&gt; VLOOKUP(CONCATENATE(Home!$B$3,-1),Comp_Time!$A:$B,2,FALSE),VLOOKUP(CONCATENATE(Home!$B$3,-1),Comp_Time!$A:$B,2,FALSE),Z19))</f>
        <v>2.9398148148148148E-3</v>
      </c>
      <c r="X19" s="222">
        <f t="shared" si="0"/>
        <v>0.64881944444444439</v>
      </c>
      <c r="Y19" s="222">
        <f t="shared" si="1"/>
        <v>0.64065972222222223</v>
      </c>
      <c r="Z19" s="221">
        <f>IF(X19&gt;Y19,X19 - Y19,VLOOKUP(CONCATENATE(Home!$B$3,-1),Comp_Time!$A:$B,2,FALSE))</f>
        <v>8.1597222222221655E-3</v>
      </c>
      <c r="AA19" s="223">
        <f t="shared" si="2"/>
        <v>0</v>
      </c>
    </row>
    <row r="20" spans="1:27">
      <c r="A20">
        <v>118741379915</v>
      </c>
      <c r="B20" t="s">
        <v>17762</v>
      </c>
      <c r="C20">
        <v>45610.619305555556</v>
      </c>
      <c r="D20">
        <v>45610.622754629629</v>
      </c>
      <c r="E20" t="s">
        <v>11414</v>
      </c>
      <c r="F20" t="s">
        <v>11270</v>
      </c>
      <c r="G20" t="s">
        <v>11090</v>
      </c>
      <c r="H20" t="s">
        <v>11271</v>
      </c>
      <c r="I20" t="s">
        <v>11271</v>
      </c>
      <c r="J20" t="s">
        <v>11194</v>
      </c>
      <c r="K20" t="s">
        <v>11128</v>
      </c>
      <c r="M20" t="s">
        <v>17764</v>
      </c>
      <c r="N20" t="s">
        <v>17791</v>
      </c>
      <c r="O20" t="s">
        <v>19</v>
      </c>
      <c r="P20">
        <v>1</v>
      </c>
      <c r="Q20">
        <v>1</v>
      </c>
      <c r="R20">
        <v>1</v>
      </c>
      <c r="W20" s="221">
        <f>IF(AA20=1, VLOOKUP(CONCATENATE(Home!$B$3,-1),Comp_Time!$A:$B,2,FALSE),IF(Z20&gt; VLOOKUP(CONCATENATE(Home!$B$3,-1),Comp_Time!$A:$B,2,FALSE),VLOOKUP(CONCATENATE(Home!$B$3,-1),Comp_Time!$A:$B,2,FALSE),Z20))</f>
        <v>2.9398148148148148E-3</v>
      </c>
      <c r="X20" s="222">
        <f t="shared" si="0"/>
        <v>0.62275462962962957</v>
      </c>
      <c r="Y20" s="222">
        <f t="shared" si="1"/>
        <v>0.61930555555555555</v>
      </c>
      <c r="Z20" s="221">
        <f>IF(X20&gt;Y20,X20 - Y20,VLOOKUP(CONCATENATE(Home!$B$3,-1),Comp_Time!$A:$B,2,FALSE))</f>
        <v>3.4490740740740211E-3</v>
      </c>
      <c r="AA20" s="223">
        <f t="shared" si="2"/>
        <v>0</v>
      </c>
    </row>
    <row r="21" spans="1:27">
      <c r="A21">
        <v>118741209390</v>
      </c>
      <c r="B21" t="s">
        <v>17762</v>
      </c>
      <c r="C21">
        <v>45610.437372685185</v>
      </c>
      <c r="D21">
        <v>45610.446435185186</v>
      </c>
      <c r="E21" t="s">
        <v>11417</v>
      </c>
      <c r="F21" t="s">
        <v>11267</v>
      </c>
      <c r="G21" t="s">
        <v>11138</v>
      </c>
      <c r="H21" t="s">
        <v>11268</v>
      </c>
      <c r="I21" t="s">
        <v>11268</v>
      </c>
      <c r="J21" t="s">
        <v>11269</v>
      </c>
      <c r="K21" t="s">
        <v>11089</v>
      </c>
      <c r="M21" t="s">
        <v>17764</v>
      </c>
      <c r="N21" t="s">
        <v>17792</v>
      </c>
      <c r="O21" t="s">
        <v>19</v>
      </c>
      <c r="P21">
        <v>1</v>
      </c>
      <c r="Q21">
        <v>1</v>
      </c>
      <c r="R21">
        <v>2</v>
      </c>
      <c r="W21" s="221">
        <f>IF(AA21=1, VLOOKUP(CONCATENATE(Home!$B$3,-1),Comp_Time!$A:$B,2,FALSE),IF(Z21&gt; VLOOKUP(CONCATENATE(Home!$B$3,-1),Comp_Time!$A:$B,2,FALSE),VLOOKUP(CONCATENATE(Home!$B$3,-1),Comp_Time!$A:$B,2,FALSE),Z21))</f>
        <v>2.9398148148148148E-3</v>
      </c>
      <c r="X21" s="222">
        <f t="shared" si="0"/>
        <v>0.44643518518518521</v>
      </c>
      <c r="Y21" s="222">
        <f t="shared" si="1"/>
        <v>0.43737268518518518</v>
      </c>
      <c r="Z21" s="221">
        <f>IF(X21&gt;Y21,X21 - Y21,VLOOKUP(CONCATENATE(Home!$B$3,-1),Comp_Time!$A:$B,2,FALSE))</f>
        <v>9.0625000000000289E-3</v>
      </c>
      <c r="AA21" s="223">
        <f t="shared" si="2"/>
        <v>0</v>
      </c>
    </row>
    <row r="22" spans="1:27">
      <c r="A22">
        <v>118741193937</v>
      </c>
      <c r="B22" t="s">
        <v>17762</v>
      </c>
      <c r="C22">
        <v>45610.418657407405</v>
      </c>
      <c r="D22">
        <v>45610.425787037035</v>
      </c>
      <c r="E22" t="s">
        <v>11387</v>
      </c>
      <c r="F22" t="s">
        <v>11153</v>
      </c>
      <c r="G22" t="s">
        <v>11154</v>
      </c>
      <c r="H22" t="s">
        <v>11155</v>
      </c>
      <c r="I22" t="s">
        <v>11155</v>
      </c>
      <c r="J22" t="s">
        <v>11156</v>
      </c>
      <c r="K22" t="s">
        <v>11089</v>
      </c>
      <c r="M22" t="s">
        <v>17764</v>
      </c>
      <c r="N22" t="s">
        <v>17793</v>
      </c>
      <c r="O22" t="s">
        <v>19</v>
      </c>
      <c r="P22">
        <v>2</v>
      </c>
      <c r="Q22">
        <v>1</v>
      </c>
      <c r="R22">
        <v>1</v>
      </c>
      <c r="W22" s="221">
        <f>IF(AA22=1, VLOOKUP(CONCATENATE(Home!$B$3,-1),Comp_Time!$A:$B,2,FALSE),IF(Z22&gt; VLOOKUP(CONCATENATE(Home!$B$3,-1),Comp_Time!$A:$B,2,FALSE),VLOOKUP(CONCATENATE(Home!$B$3,-1),Comp_Time!$A:$B,2,FALSE),Z22))</f>
        <v>2.9398148148148148E-3</v>
      </c>
      <c r="X22" s="222">
        <f t="shared" si="0"/>
        <v>0.42578703703703702</v>
      </c>
      <c r="Y22" s="222">
        <f t="shared" si="1"/>
        <v>0.41865740740740742</v>
      </c>
      <c r="Z22" s="221">
        <f>IF(X22&gt;Y22,X22 - Y22,VLOOKUP(CONCATENATE(Home!$B$3,-1),Comp_Time!$A:$B,2,FALSE))</f>
        <v>7.1296296296295969E-3</v>
      </c>
      <c r="AA22" s="223">
        <f t="shared" si="2"/>
        <v>0</v>
      </c>
    </row>
    <row r="23" spans="1:27">
      <c r="A23">
        <v>118740288957</v>
      </c>
      <c r="B23" t="s">
        <v>17762</v>
      </c>
      <c r="C23">
        <v>45609.640081018515</v>
      </c>
      <c r="D23">
        <v>45609.647083333337</v>
      </c>
      <c r="E23" t="s">
        <v>17794</v>
      </c>
      <c r="F23" t="s">
        <v>11372</v>
      </c>
      <c r="G23" t="s">
        <v>11282</v>
      </c>
      <c r="H23" t="s">
        <v>11373</v>
      </c>
      <c r="I23" t="s">
        <v>11373</v>
      </c>
      <c r="J23" t="s">
        <v>11374</v>
      </c>
      <c r="K23" t="s">
        <v>11089</v>
      </c>
      <c r="M23" t="s">
        <v>17764</v>
      </c>
      <c r="N23" t="s">
        <v>17795</v>
      </c>
      <c r="O23" t="s">
        <v>19</v>
      </c>
      <c r="P23">
        <v>1</v>
      </c>
      <c r="Q23">
        <v>1</v>
      </c>
      <c r="R23">
        <v>1</v>
      </c>
      <c r="W23" s="221">
        <f>IF(AA23=1, VLOOKUP(CONCATENATE(Home!$B$3,-1),Comp_Time!$A:$B,2,FALSE),IF(Z23&gt; VLOOKUP(CONCATENATE(Home!$B$3,-1),Comp_Time!$A:$B,2,FALSE),VLOOKUP(CONCATENATE(Home!$B$3,-1),Comp_Time!$A:$B,2,FALSE),Z23))</f>
        <v>2.9398148148148148E-3</v>
      </c>
      <c r="X23" s="222">
        <f t="shared" si="0"/>
        <v>0.64708333333333334</v>
      </c>
      <c r="Y23" s="222">
        <f t="shared" si="1"/>
        <v>0.64008101851851851</v>
      </c>
      <c r="Z23" s="221">
        <f>IF(X23&gt;Y23,X23 - Y23,VLOOKUP(CONCATENATE(Home!$B$3,-1),Comp_Time!$A:$B,2,FALSE))</f>
        <v>7.0023148148148362E-3</v>
      </c>
      <c r="AA23" s="223">
        <f t="shared" si="2"/>
        <v>0</v>
      </c>
    </row>
    <row r="24" spans="1:27">
      <c r="A24">
        <v>118740262317</v>
      </c>
      <c r="B24" t="s">
        <v>17762</v>
      </c>
      <c r="C24">
        <v>45609.624594907407</v>
      </c>
      <c r="D24">
        <v>45609.628495370373</v>
      </c>
      <c r="E24" t="s">
        <v>17796</v>
      </c>
      <c r="F24" t="s">
        <v>11249</v>
      </c>
      <c r="G24" t="s">
        <v>11250</v>
      </c>
      <c r="H24" t="s">
        <v>11251</v>
      </c>
      <c r="I24" t="s">
        <v>11251</v>
      </c>
      <c r="J24" t="s">
        <v>11188</v>
      </c>
      <c r="K24" t="s">
        <v>11089</v>
      </c>
      <c r="M24" t="s">
        <v>17764</v>
      </c>
      <c r="N24" t="s">
        <v>17797</v>
      </c>
      <c r="O24" t="s">
        <v>19</v>
      </c>
      <c r="P24">
        <v>1</v>
      </c>
      <c r="Q24">
        <v>1</v>
      </c>
      <c r="R24">
        <v>1</v>
      </c>
      <c r="W24" s="221">
        <f>IF(AA24=1, VLOOKUP(CONCATENATE(Home!$B$3,-1),Comp_Time!$A:$B,2,FALSE),IF(Z24&gt; VLOOKUP(CONCATENATE(Home!$B$3,-1),Comp_Time!$A:$B,2,FALSE),VLOOKUP(CONCATENATE(Home!$B$3,-1),Comp_Time!$A:$B,2,FALSE),Z24))</f>
        <v>2.9398148148148148E-3</v>
      </c>
      <c r="X24" s="222">
        <f t="shared" si="0"/>
        <v>0.6284953703703704</v>
      </c>
      <c r="Y24" s="222">
        <f t="shared" si="1"/>
        <v>0.62459490740740742</v>
      </c>
      <c r="Z24" s="221">
        <f>IF(X24&gt;Y24,X24 - Y24,VLOOKUP(CONCATENATE(Home!$B$3,-1),Comp_Time!$A:$B,2,FALSE))</f>
        <v>3.9004629629629806E-3</v>
      </c>
      <c r="AA24" s="223">
        <f t="shared" si="2"/>
        <v>0</v>
      </c>
    </row>
    <row r="25" spans="1:27">
      <c r="A25">
        <v>118740159411</v>
      </c>
      <c r="B25" t="s">
        <v>17762</v>
      </c>
      <c r="C25">
        <v>45609.53392361111</v>
      </c>
      <c r="D25">
        <v>45609.538240740738</v>
      </c>
      <c r="E25" t="s">
        <v>17798</v>
      </c>
      <c r="F25" t="s">
        <v>11286</v>
      </c>
      <c r="G25" t="s">
        <v>10901</v>
      </c>
      <c r="H25" t="s">
        <v>11287</v>
      </c>
      <c r="I25" t="s">
        <v>11287</v>
      </c>
      <c r="J25" t="s">
        <v>11219</v>
      </c>
      <c r="K25" t="s">
        <v>11089</v>
      </c>
      <c r="M25" t="s">
        <v>17764</v>
      </c>
      <c r="N25" t="s">
        <v>17799</v>
      </c>
      <c r="O25" t="s">
        <v>19</v>
      </c>
      <c r="P25">
        <v>1</v>
      </c>
      <c r="Q25">
        <v>1</v>
      </c>
      <c r="R25">
        <v>1</v>
      </c>
      <c r="W25" s="221">
        <f>IF(AA25=1, VLOOKUP(CONCATENATE(Home!$B$3,-1),Comp_Time!$A:$B,2,FALSE),IF(Z25&gt; VLOOKUP(CONCATENATE(Home!$B$3,-1),Comp_Time!$A:$B,2,FALSE),VLOOKUP(CONCATENATE(Home!$B$3,-1),Comp_Time!$A:$B,2,FALSE),Z25))</f>
        <v>2.9398148148148148E-3</v>
      </c>
      <c r="X25" s="222">
        <f t="shared" si="0"/>
        <v>0.53824074074074069</v>
      </c>
      <c r="Y25" s="222">
        <f t="shared" si="1"/>
        <v>0.53392361111111108</v>
      </c>
      <c r="Z25" s="221">
        <f>IF(X25&gt;Y25,X25 - Y25,VLOOKUP(CONCATENATE(Home!$B$3,-1),Comp_Time!$A:$B,2,FALSE))</f>
        <v>4.3171296296296013E-3</v>
      </c>
      <c r="AA25" s="223">
        <f t="shared" si="2"/>
        <v>0</v>
      </c>
    </row>
    <row r="26" spans="1:27">
      <c r="A26">
        <v>118740095908</v>
      </c>
      <c r="B26" t="s">
        <v>17762</v>
      </c>
      <c r="C26">
        <v>45609.466307870367</v>
      </c>
      <c r="D26">
        <v>45609.469259259262</v>
      </c>
      <c r="E26" t="s">
        <v>13894</v>
      </c>
      <c r="F26" t="s">
        <v>11134</v>
      </c>
      <c r="G26" t="s">
        <v>11135</v>
      </c>
      <c r="H26" t="s">
        <v>11136</v>
      </c>
      <c r="I26" t="s">
        <v>11136</v>
      </c>
      <c r="J26" t="s">
        <v>11137</v>
      </c>
      <c r="K26" t="s">
        <v>11089</v>
      </c>
      <c r="M26" t="s">
        <v>17764</v>
      </c>
      <c r="N26" t="s">
        <v>17800</v>
      </c>
      <c r="O26" t="s">
        <v>19</v>
      </c>
      <c r="P26">
        <v>1</v>
      </c>
      <c r="Q26">
        <v>2</v>
      </c>
      <c r="R26">
        <v>1</v>
      </c>
      <c r="W26" s="221">
        <f>IF(AA26=1, VLOOKUP(CONCATENATE(Home!$B$3,-1),Comp_Time!$A:$B,2,FALSE),IF(Z26&gt; VLOOKUP(CONCATENATE(Home!$B$3,-1),Comp_Time!$A:$B,2,FALSE),VLOOKUP(CONCATENATE(Home!$B$3,-1),Comp_Time!$A:$B,2,FALSE),Z26))</f>
        <v>2.9398148148148148E-3</v>
      </c>
      <c r="X26" s="222">
        <f t="shared" si="0"/>
        <v>0.46925925925925926</v>
      </c>
      <c r="Y26" s="222">
        <f t="shared" si="1"/>
        <v>0.46630787037037036</v>
      </c>
      <c r="Z26" s="221">
        <f>IF(X26&gt;Y26,X26 - Y26,VLOOKUP(CONCATENATE(Home!$B$3,-1),Comp_Time!$A:$B,2,FALSE))</f>
        <v>2.9513888888889062E-3</v>
      </c>
      <c r="AA26" s="223">
        <f t="shared" si="2"/>
        <v>0</v>
      </c>
    </row>
    <row r="27" spans="1:27">
      <c r="A27">
        <v>118740059097</v>
      </c>
      <c r="B27" t="s">
        <v>17762</v>
      </c>
      <c r="C27">
        <v>45609.420034722221</v>
      </c>
      <c r="D27">
        <v>45609.423680555556</v>
      </c>
      <c r="E27" t="s">
        <v>11419</v>
      </c>
      <c r="F27" t="s">
        <v>11103</v>
      </c>
      <c r="G27" t="s">
        <v>11104</v>
      </c>
      <c r="H27" t="s">
        <v>11105</v>
      </c>
      <c r="I27" t="s">
        <v>11105</v>
      </c>
      <c r="J27" t="s">
        <v>11106</v>
      </c>
      <c r="K27" t="s">
        <v>11089</v>
      </c>
      <c r="M27" t="s">
        <v>17764</v>
      </c>
      <c r="N27" t="s">
        <v>17801</v>
      </c>
      <c r="O27" t="s">
        <v>19</v>
      </c>
      <c r="P27">
        <v>1</v>
      </c>
      <c r="Q27">
        <v>2</v>
      </c>
      <c r="R27">
        <v>1</v>
      </c>
      <c r="W27" s="221">
        <f>IF(AA27=1, VLOOKUP(CONCATENATE(Home!$B$3,-1),Comp_Time!$A:$B,2,FALSE),IF(Z27&gt; VLOOKUP(CONCATENATE(Home!$B$3,-1),Comp_Time!$A:$B,2,FALSE),VLOOKUP(CONCATENATE(Home!$B$3,-1),Comp_Time!$A:$B,2,FALSE),Z27))</f>
        <v>2.9398148148148148E-3</v>
      </c>
      <c r="X27" s="222">
        <f t="shared" si="0"/>
        <v>0.42368055555555556</v>
      </c>
      <c r="Y27" s="222">
        <f t="shared" si="1"/>
        <v>0.42003472222222221</v>
      </c>
      <c r="Z27" s="221">
        <f>IF(X27&gt;Y27,X27 - Y27,VLOOKUP(CONCATENATE(Home!$B$3,-1),Comp_Time!$A:$B,2,FALSE))</f>
        <v>3.6458333333333481E-3</v>
      </c>
      <c r="AA27" s="223">
        <f t="shared" si="2"/>
        <v>0</v>
      </c>
    </row>
    <row r="28" spans="1:27">
      <c r="A28">
        <v>118739409103</v>
      </c>
      <c r="B28" t="s">
        <v>17762</v>
      </c>
      <c r="C28">
        <v>45608.739733796298</v>
      </c>
      <c r="D28">
        <v>45608.745428240742</v>
      </c>
      <c r="E28" t="s">
        <v>17789</v>
      </c>
      <c r="F28" t="s">
        <v>11161</v>
      </c>
      <c r="G28" t="s">
        <v>11333</v>
      </c>
      <c r="H28" t="s">
        <v>11162</v>
      </c>
      <c r="I28" t="s">
        <v>11162</v>
      </c>
      <c r="J28" t="s">
        <v>11128</v>
      </c>
      <c r="K28" t="s">
        <v>11128</v>
      </c>
      <c r="M28" t="s">
        <v>17764</v>
      </c>
      <c r="N28" t="s">
        <v>17802</v>
      </c>
      <c r="O28" t="s">
        <v>19</v>
      </c>
      <c r="P28">
        <v>3</v>
      </c>
      <c r="Q28">
        <v>1</v>
      </c>
      <c r="R28">
        <v>1</v>
      </c>
      <c r="W28" s="221">
        <f>IF(AA28=1, VLOOKUP(CONCATENATE(Home!$B$3,-1),Comp_Time!$A:$B,2,FALSE),IF(Z28&gt; VLOOKUP(CONCATENATE(Home!$B$3,-1),Comp_Time!$A:$B,2,FALSE),VLOOKUP(CONCATENATE(Home!$B$3,-1),Comp_Time!$A:$B,2,FALSE),Z28))</f>
        <v>2.9398148148148148E-3</v>
      </c>
      <c r="X28" s="222">
        <f t="shared" si="0"/>
        <v>0.74542824074074077</v>
      </c>
      <c r="Y28" s="222">
        <f t="shared" si="1"/>
        <v>0.73973379629629632</v>
      </c>
      <c r="Z28" s="221">
        <f>IF(X28&gt;Y28,X28 - Y28,VLOOKUP(CONCATENATE(Home!$B$3,-1),Comp_Time!$A:$B,2,FALSE))</f>
        <v>5.6944444444444464E-3</v>
      </c>
      <c r="AA28" s="223">
        <f t="shared" si="2"/>
        <v>0</v>
      </c>
    </row>
    <row r="29" spans="1:27">
      <c r="A29">
        <v>118739350247</v>
      </c>
      <c r="B29" t="s">
        <v>17762</v>
      </c>
      <c r="C29">
        <v>45608.70239583333</v>
      </c>
      <c r="D29">
        <v>45608.706203703703</v>
      </c>
      <c r="E29" t="s">
        <v>17749</v>
      </c>
      <c r="F29" t="s">
        <v>11308</v>
      </c>
      <c r="G29" t="s">
        <v>11115</v>
      </c>
      <c r="H29" t="s">
        <v>11309</v>
      </c>
      <c r="I29" t="s">
        <v>11309</v>
      </c>
      <c r="J29" t="s">
        <v>11088</v>
      </c>
      <c r="K29" t="s">
        <v>11089</v>
      </c>
      <c r="M29" t="s">
        <v>17764</v>
      </c>
      <c r="N29" t="s">
        <v>17803</v>
      </c>
      <c r="O29" t="s">
        <v>19</v>
      </c>
      <c r="P29">
        <v>1</v>
      </c>
      <c r="Q29">
        <v>1</v>
      </c>
      <c r="R29">
        <v>1</v>
      </c>
      <c r="W29" s="221">
        <f>IF(AA29=1, VLOOKUP(CONCATENATE(Home!$B$3,-1),Comp_Time!$A:$B,2,FALSE),IF(Z29&gt; VLOOKUP(CONCATENATE(Home!$B$3,-1),Comp_Time!$A:$B,2,FALSE),VLOOKUP(CONCATENATE(Home!$B$3,-1),Comp_Time!$A:$B,2,FALSE),Z29))</f>
        <v>2.9398148148148148E-3</v>
      </c>
      <c r="X29" s="222">
        <f t="shared" si="0"/>
        <v>0.70620370370370367</v>
      </c>
      <c r="Y29" s="222">
        <f t="shared" si="1"/>
        <v>0.70239583333333333</v>
      </c>
      <c r="Z29" s="221">
        <f>IF(X29&gt;Y29,X29 - Y29,VLOOKUP(CONCATENATE(Home!$B$3,-1),Comp_Time!$A:$B,2,FALSE))</f>
        <v>3.8078703703703365E-3</v>
      </c>
      <c r="AA29" s="223">
        <f t="shared" si="2"/>
        <v>0</v>
      </c>
    </row>
    <row r="30" spans="1:27">
      <c r="A30">
        <v>118739346474</v>
      </c>
      <c r="B30" t="s">
        <v>17762</v>
      </c>
      <c r="C30">
        <v>45608.699826388889</v>
      </c>
      <c r="D30">
        <v>45608.703703703701</v>
      </c>
      <c r="E30" t="s">
        <v>17732</v>
      </c>
      <c r="F30" t="s">
        <v>11336</v>
      </c>
      <c r="G30" t="s">
        <v>11333</v>
      </c>
      <c r="H30" t="s">
        <v>11337</v>
      </c>
      <c r="I30" t="s">
        <v>11337</v>
      </c>
      <c r="J30" t="s">
        <v>11338</v>
      </c>
      <c r="K30" t="s">
        <v>11089</v>
      </c>
      <c r="M30" t="s">
        <v>17764</v>
      </c>
      <c r="N30" t="s">
        <v>17804</v>
      </c>
      <c r="O30" t="s">
        <v>19</v>
      </c>
      <c r="P30">
        <v>1</v>
      </c>
      <c r="Q30">
        <v>1</v>
      </c>
      <c r="R30">
        <v>1</v>
      </c>
      <c r="W30" s="221">
        <f>IF(AA30=1, VLOOKUP(CONCATENATE(Home!$B$3,-1),Comp_Time!$A:$B,2,FALSE),IF(Z30&gt; VLOOKUP(CONCATENATE(Home!$B$3,-1),Comp_Time!$A:$B,2,FALSE),VLOOKUP(CONCATENATE(Home!$B$3,-1),Comp_Time!$A:$B,2,FALSE),Z30))</f>
        <v>2.9398148148148148E-3</v>
      </c>
      <c r="X30" s="222">
        <f t="shared" si="0"/>
        <v>0.70370370370370372</v>
      </c>
      <c r="Y30" s="222">
        <f t="shared" si="1"/>
        <v>0.69982638888888893</v>
      </c>
      <c r="Z30" s="221">
        <f>IF(X30&gt;Y30,X30 - Y30,VLOOKUP(CONCATENATE(Home!$B$3,-1),Comp_Time!$A:$B,2,FALSE))</f>
        <v>3.8773148148147918E-3</v>
      </c>
      <c r="AA30" s="223">
        <f t="shared" si="2"/>
        <v>0</v>
      </c>
    </row>
    <row r="31" spans="1:27">
      <c r="A31">
        <v>118739282815</v>
      </c>
      <c r="B31" t="s">
        <v>17762</v>
      </c>
      <c r="C31">
        <v>45608.66002314815</v>
      </c>
      <c r="D31">
        <v>45608.660428240742</v>
      </c>
      <c r="E31" t="s">
        <v>11380</v>
      </c>
      <c r="F31" t="s">
        <v>11265</v>
      </c>
      <c r="G31" t="s">
        <v>11190</v>
      </c>
      <c r="H31" t="s">
        <v>11266</v>
      </c>
      <c r="I31" t="s">
        <v>11266</v>
      </c>
      <c r="J31" t="s">
        <v>11120</v>
      </c>
      <c r="K31" t="s">
        <v>11089</v>
      </c>
      <c r="M31" t="s">
        <v>17764</v>
      </c>
      <c r="N31" t="s">
        <v>17805</v>
      </c>
      <c r="O31" t="s">
        <v>19</v>
      </c>
      <c r="P31">
        <v>1</v>
      </c>
      <c r="Q31">
        <v>1</v>
      </c>
      <c r="R31">
        <v>1</v>
      </c>
      <c r="W31" s="221">
        <f>IF(AA31=1, VLOOKUP(CONCATENATE(Home!$B$3,-1),Comp_Time!$A:$B,2,FALSE),IF(Z31&gt; VLOOKUP(CONCATENATE(Home!$B$3,-1),Comp_Time!$A:$B,2,FALSE),VLOOKUP(CONCATENATE(Home!$B$3,-1),Comp_Time!$A:$B,2,FALSE),Z31))</f>
        <v>4.050925925925819E-4</v>
      </c>
      <c r="X31" s="222">
        <f t="shared" si="0"/>
        <v>0.66042824074074069</v>
      </c>
      <c r="Y31" s="222">
        <f t="shared" si="1"/>
        <v>0.66002314814814811</v>
      </c>
      <c r="Z31" s="221">
        <f>IF(X31&gt;Y31,X31 - Y31,VLOOKUP(CONCATENATE(Home!$B$3,-1),Comp_Time!$A:$B,2,FALSE))</f>
        <v>4.050925925925819E-4</v>
      </c>
      <c r="AA31" s="223">
        <f t="shared" si="2"/>
        <v>0</v>
      </c>
    </row>
    <row r="32" spans="1:27">
      <c r="A32">
        <v>118739278089</v>
      </c>
      <c r="B32" t="s">
        <v>17762</v>
      </c>
      <c r="C32">
        <v>45608.653090277781</v>
      </c>
      <c r="D32">
        <v>45608.657083333332</v>
      </c>
      <c r="E32" t="s">
        <v>11417</v>
      </c>
      <c r="F32" t="s">
        <v>17742</v>
      </c>
      <c r="G32" t="s">
        <v>17743</v>
      </c>
      <c r="H32" t="s">
        <v>17744</v>
      </c>
      <c r="I32" t="s">
        <v>17744</v>
      </c>
      <c r="J32" t="s">
        <v>11269</v>
      </c>
      <c r="K32" t="s">
        <v>11089</v>
      </c>
      <c r="M32" t="s">
        <v>17764</v>
      </c>
      <c r="N32" t="s">
        <v>17806</v>
      </c>
      <c r="O32" t="s">
        <v>19</v>
      </c>
      <c r="P32">
        <v>1</v>
      </c>
      <c r="Q32">
        <v>3</v>
      </c>
      <c r="R32">
        <v>1</v>
      </c>
      <c r="W32" s="221">
        <f>IF(AA32=1, VLOOKUP(CONCATENATE(Home!$B$3,-1),Comp_Time!$A:$B,2,FALSE),IF(Z32&gt; VLOOKUP(CONCATENATE(Home!$B$3,-1),Comp_Time!$A:$B,2,FALSE),VLOOKUP(CONCATENATE(Home!$B$3,-1),Comp_Time!$A:$B,2,FALSE),Z32))</f>
        <v>2.9398148148148148E-3</v>
      </c>
      <c r="X32" s="222">
        <f t="shared" si="0"/>
        <v>0.65708333333333335</v>
      </c>
      <c r="Y32" s="222">
        <f t="shared" si="1"/>
        <v>0.65309027777777773</v>
      </c>
      <c r="Z32" s="221">
        <f>IF(X32&gt;Y32,X32 - Y32,VLOOKUP(CONCATENATE(Home!$B$3,-1),Comp_Time!$A:$B,2,FALSE))</f>
        <v>3.9930555555556246E-3</v>
      </c>
      <c r="AA32" s="223">
        <f t="shared" si="2"/>
        <v>0</v>
      </c>
    </row>
    <row r="33" spans="1:27">
      <c r="A33">
        <v>118739264201</v>
      </c>
      <c r="B33" t="s">
        <v>17762</v>
      </c>
      <c r="C33">
        <v>45608.641782407409</v>
      </c>
      <c r="D33">
        <v>45608.647627314815</v>
      </c>
      <c r="E33" t="s">
        <v>11415</v>
      </c>
      <c r="F33" t="s">
        <v>11367</v>
      </c>
      <c r="G33" t="s">
        <v>11368</v>
      </c>
      <c r="H33" t="s">
        <v>11369</v>
      </c>
      <c r="I33" t="s">
        <v>11369</v>
      </c>
      <c r="J33" t="s">
        <v>11275</v>
      </c>
      <c r="K33" t="s">
        <v>11089</v>
      </c>
      <c r="M33" t="s">
        <v>17764</v>
      </c>
      <c r="N33" t="s">
        <v>17807</v>
      </c>
      <c r="O33" t="s">
        <v>19</v>
      </c>
      <c r="P33">
        <v>2</v>
      </c>
      <c r="Q33">
        <v>1</v>
      </c>
      <c r="R33">
        <v>1</v>
      </c>
      <c r="W33" s="221">
        <f>IF(AA33=1, VLOOKUP(CONCATENATE(Home!$B$3,-1),Comp_Time!$A:$B,2,FALSE),IF(Z33&gt; VLOOKUP(CONCATENATE(Home!$B$3,-1),Comp_Time!$A:$B,2,FALSE),VLOOKUP(CONCATENATE(Home!$B$3,-1),Comp_Time!$A:$B,2,FALSE),Z33))</f>
        <v>2.9398148148148148E-3</v>
      </c>
      <c r="X33" s="222">
        <f t="shared" si="0"/>
        <v>0.64762731481481484</v>
      </c>
      <c r="Y33" s="222">
        <f t="shared" si="1"/>
        <v>0.64178240740740744</v>
      </c>
      <c r="Z33" s="221">
        <f>IF(X33&gt;Y33,X33 - Y33,VLOOKUP(CONCATENATE(Home!$B$3,-1),Comp_Time!$A:$B,2,FALSE))</f>
        <v>5.8449074074073959E-3</v>
      </c>
      <c r="AA33" s="223">
        <f t="shared" si="2"/>
        <v>0</v>
      </c>
    </row>
    <row r="34" spans="1:27">
      <c r="A34">
        <v>118739244286</v>
      </c>
      <c r="B34" t="s">
        <v>17762</v>
      </c>
      <c r="C34">
        <v>45608.632581018515</v>
      </c>
      <c r="D34">
        <v>45608.633055555554</v>
      </c>
      <c r="E34" t="s">
        <v>11396</v>
      </c>
      <c r="F34" t="s">
        <v>11157</v>
      </c>
      <c r="G34" t="s">
        <v>11158</v>
      </c>
      <c r="H34" t="s">
        <v>11159</v>
      </c>
      <c r="I34" t="s">
        <v>11159</v>
      </c>
      <c r="J34" t="s">
        <v>11160</v>
      </c>
      <c r="K34" t="s">
        <v>11089</v>
      </c>
      <c r="M34" t="s">
        <v>17764</v>
      </c>
      <c r="N34" t="s">
        <v>17808</v>
      </c>
      <c r="O34" t="s">
        <v>19</v>
      </c>
      <c r="P34">
        <v>1</v>
      </c>
      <c r="Q34">
        <v>1</v>
      </c>
      <c r="R34">
        <v>1</v>
      </c>
      <c r="W34" s="221">
        <f>IF(AA34=1, VLOOKUP(CONCATENATE(Home!$B$3,-1),Comp_Time!$A:$B,2,FALSE),IF(Z34&gt; VLOOKUP(CONCATENATE(Home!$B$3,-1),Comp_Time!$A:$B,2,FALSE),VLOOKUP(CONCATENATE(Home!$B$3,-1),Comp_Time!$A:$B,2,FALSE),Z34))</f>
        <v>4.745370370370372E-4</v>
      </c>
      <c r="X34" s="222">
        <f t="shared" si="0"/>
        <v>0.63305555555555559</v>
      </c>
      <c r="Y34" s="222">
        <f t="shared" si="1"/>
        <v>0.63258101851851856</v>
      </c>
      <c r="Z34" s="221">
        <f>IF(X34&gt;Y34,X34 - Y34,VLOOKUP(CONCATENATE(Home!$B$3,-1),Comp_Time!$A:$B,2,FALSE))</f>
        <v>4.745370370370372E-4</v>
      </c>
      <c r="AA34" s="223">
        <f t="shared" si="2"/>
        <v>0</v>
      </c>
    </row>
    <row r="35" spans="1:27">
      <c r="A35">
        <v>118739199817</v>
      </c>
      <c r="B35" t="s">
        <v>17762</v>
      </c>
      <c r="C35">
        <v>45608.593472222223</v>
      </c>
      <c r="D35">
        <v>45608.597187500003</v>
      </c>
      <c r="E35" t="s">
        <v>11383</v>
      </c>
      <c r="F35" t="s">
        <v>11099</v>
      </c>
      <c r="G35" t="s">
        <v>11100</v>
      </c>
      <c r="H35" t="s">
        <v>11101</v>
      </c>
      <c r="I35" t="s">
        <v>11101</v>
      </c>
      <c r="J35" t="s">
        <v>11102</v>
      </c>
      <c r="K35" t="s">
        <v>11089</v>
      </c>
      <c r="M35" t="s">
        <v>17764</v>
      </c>
      <c r="N35" t="s">
        <v>17809</v>
      </c>
      <c r="O35" t="s">
        <v>19</v>
      </c>
      <c r="P35">
        <v>1</v>
      </c>
      <c r="Q35">
        <v>1</v>
      </c>
      <c r="R35">
        <v>1</v>
      </c>
      <c r="W35" s="221">
        <f>IF(AA35=1, VLOOKUP(CONCATENATE(Home!$B$3,-1),Comp_Time!$A:$B,2,FALSE),IF(Z35&gt; VLOOKUP(CONCATENATE(Home!$B$3,-1),Comp_Time!$A:$B,2,FALSE),VLOOKUP(CONCATENATE(Home!$B$3,-1),Comp_Time!$A:$B,2,FALSE),Z35))</f>
        <v>2.9398148148148148E-3</v>
      </c>
      <c r="X35" s="222">
        <f t="shared" ref="X35:X66" si="3">TIME(HOUR(D35),MINUTE(D35),SECOND(D35))</f>
        <v>0.59718749999999998</v>
      </c>
      <c r="Y35" s="222">
        <f t="shared" ref="Y35:Y66" si="4">TIME(HOUR(C35),MINUTE(C35),SECOND(C35))</f>
        <v>0.59347222222222218</v>
      </c>
      <c r="Z35" s="221">
        <f>IF(X35&gt;Y35,X35 - Y35,VLOOKUP(CONCATENATE(Home!$B$3,-1),Comp_Time!$A:$B,2,FALSE))</f>
        <v>3.7152777777778034E-3</v>
      </c>
      <c r="AA35" s="223">
        <f t="shared" si="2"/>
        <v>0</v>
      </c>
    </row>
    <row r="36" spans="1:27">
      <c r="A36">
        <v>118739186592</v>
      </c>
      <c r="B36" t="s">
        <v>17762</v>
      </c>
      <c r="C36">
        <v>45608.581504629627</v>
      </c>
      <c r="D36">
        <v>45608.585196759261</v>
      </c>
      <c r="E36" t="s">
        <v>17810</v>
      </c>
      <c r="F36" t="s">
        <v>11163</v>
      </c>
      <c r="G36" t="s">
        <v>11164</v>
      </c>
      <c r="H36" t="s">
        <v>11165</v>
      </c>
      <c r="I36" t="s">
        <v>11165</v>
      </c>
      <c r="J36" t="s">
        <v>11166</v>
      </c>
      <c r="K36" t="s">
        <v>11089</v>
      </c>
      <c r="M36" t="s">
        <v>17764</v>
      </c>
      <c r="N36" t="s">
        <v>17811</v>
      </c>
      <c r="O36" t="s">
        <v>19</v>
      </c>
      <c r="P36">
        <v>1</v>
      </c>
      <c r="Q36">
        <v>1</v>
      </c>
      <c r="R36">
        <v>1</v>
      </c>
      <c r="W36" s="221">
        <f>IF(AA36=1, VLOOKUP(CONCATENATE(Home!$B$3,-1),Comp_Time!$A:$B,2,FALSE),IF(Z36&gt; VLOOKUP(CONCATENATE(Home!$B$3,-1),Comp_Time!$A:$B,2,FALSE),VLOOKUP(CONCATENATE(Home!$B$3,-1),Comp_Time!$A:$B,2,FALSE),Z36))</f>
        <v>2.9398148148148148E-3</v>
      </c>
      <c r="X36" s="222">
        <f t="shared" si="3"/>
        <v>0.58519675925925929</v>
      </c>
      <c r="Y36" s="222">
        <f t="shared" si="4"/>
        <v>0.58150462962962968</v>
      </c>
      <c r="Z36" s="221">
        <f>IF(X36&gt;Y36,X36 - Y36,VLOOKUP(CONCATENATE(Home!$B$3,-1),Comp_Time!$A:$B,2,FALSE))</f>
        <v>3.6921296296296147E-3</v>
      </c>
      <c r="AA36" s="223">
        <f t="shared" si="2"/>
        <v>0</v>
      </c>
    </row>
    <row r="37" spans="1:27">
      <c r="A37">
        <v>118739150648</v>
      </c>
      <c r="B37" t="s">
        <v>17762</v>
      </c>
      <c r="C37">
        <v>45608.541215277779</v>
      </c>
      <c r="D37">
        <v>45608.546006944445</v>
      </c>
      <c r="E37" t="s">
        <v>11423</v>
      </c>
      <c r="F37" t="s">
        <v>11234</v>
      </c>
      <c r="G37" t="s">
        <v>11190</v>
      </c>
      <c r="H37" t="s">
        <v>11235</v>
      </c>
      <c r="I37" t="s">
        <v>11235</v>
      </c>
      <c r="J37" t="s">
        <v>11236</v>
      </c>
      <c r="K37" t="s">
        <v>11089</v>
      </c>
      <c r="M37" t="s">
        <v>17764</v>
      </c>
      <c r="N37" t="s">
        <v>17812</v>
      </c>
      <c r="O37" t="s">
        <v>19</v>
      </c>
      <c r="P37">
        <v>1</v>
      </c>
      <c r="Q37">
        <v>1</v>
      </c>
      <c r="R37">
        <v>1</v>
      </c>
      <c r="W37" s="221">
        <f>IF(AA37=1, VLOOKUP(CONCATENATE(Home!$B$3,-1),Comp_Time!$A:$B,2,FALSE),IF(Z37&gt; VLOOKUP(CONCATENATE(Home!$B$3,-1),Comp_Time!$A:$B,2,FALSE),VLOOKUP(CONCATENATE(Home!$B$3,-1),Comp_Time!$A:$B,2,FALSE),Z37))</f>
        <v>2.9398148148148148E-3</v>
      </c>
      <c r="X37" s="222">
        <f t="shared" si="3"/>
        <v>0.54600694444444442</v>
      </c>
      <c r="Y37" s="222">
        <f t="shared" si="4"/>
        <v>0.54121527777777778</v>
      </c>
      <c r="Z37" s="221">
        <f>IF(X37&gt;Y37,X37 - Y37,VLOOKUP(CONCATENATE(Home!$B$3,-1),Comp_Time!$A:$B,2,FALSE))</f>
        <v>4.7916666666666385E-3</v>
      </c>
      <c r="AA37" s="223">
        <f t="shared" si="2"/>
        <v>0</v>
      </c>
    </row>
    <row r="38" spans="1:27">
      <c r="A38">
        <v>118739127436</v>
      </c>
      <c r="B38" t="s">
        <v>17762</v>
      </c>
      <c r="C38">
        <v>45608.514722222222</v>
      </c>
      <c r="D38">
        <v>45608.51835648148</v>
      </c>
      <c r="E38" t="s">
        <v>11420</v>
      </c>
      <c r="F38" t="s">
        <v>11330</v>
      </c>
      <c r="G38" t="s">
        <v>11104</v>
      </c>
      <c r="H38" t="s">
        <v>11331</v>
      </c>
      <c r="I38" t="s">
        <v>11331</v>
      </c>
      <c r="J38" t="s">
        <v>11184</v>
      </c>
      <c r="K38" t="s">
        <v>11089</v>
      </c>
      <c r="M38" t="s">
        <v>17764</v>
      </c>
      <c r="N38" t="s">
        <v>17813</v>
      </c>
      <c r="O38" t="s">
        <v>19</v>
      </c>
      <c r="P38">
        <v>1</v>
      </c>
      <c r="Q38">
        <v>1</v>
      </c>
      <c r="R38">
        <v>1</v>
      </c>
      <c r="W38" s="221">
        <f>IF(AA38=1, VLOOKUP(CONCATENATE(Home!$B$3,-1),Comp_Time!$A:$B,2,FALSE),IF(Z38&gt; VLOOKUP(CONCATENATE(Home!$B$3,-1),Comp_Time!$A:$B,2,FALSE),VLOOKUP(CONCATENATE(Home!$B$3,-1),Comp_Time!$A:$B,2,FALSE),Z38))</f>
        <v>2.9398148148148148E-3</v>
      </c>
      <c r="X38" s="222">
        <f t="shared" si="3"/>
        <v>0.5183564814814815</v>
      </c>
      <c r="Y38" s="222">
        <f t="shared" si="4"/>
        <v>0.51472222222222219</v>
      </c>
      <c r="Z38" s="221">
        <f>IF(X38&gt;Y38,X38 - Y38,VLOOKUP(CONCATENATE(Home!$B$3,-1),Comp_Time!$A:$B,2,FALSE))</f>
        <v>3.6342592592593093E-3</v>
      </c>
      <c r="AA38" s="223">
        <f t="shared" si="2"/>
        <v>0</v>
      </c>
    </row>
    <row r="39" spans="1:27">
      <c r="A39">
        <v>118739080697</v>
      </c>
      <c r="B39" t="s">
        <v>17762</v>
      </c>
      <c r="C39">
        <v>45608.456458333334</v>
      </c>
      <c r="D39">
        <v>45608.459537037037</v>
      </c>
      <c r="E39" t="s">
        <v>11409</v>
      </c>
      <c r="F39" t="s">
        <v>11167</v>
      </c>
      <c r="G39" t="s">
        <v>11168</v>
      </c>
      <c r="H39" t="s">
        <v>11169</v>
      </c>
      <c r="I39" t="s">
        <v>11169</v>
      </c>
      <c r="J39" t="s">
        <v>11170</v>
      </c>
      <c r="K39" t="s">
        <v>11089</v>
      </c>
      <c r="M39" t="s">
        <v>17764</v>
      </c>
      <c r="N39" t="s">
        <v>17814</v>
      </c>
      <c r="O39" t="s">
        <v>19</v>
      </c>
      <c r="P39">
        <v>2</v>
      </c>
      <c r="Q39">
        <v>1</v>
      </c>
      <c r="R39">
        <v>1</v>
      </c>
      <c r="W39" s="221">
        <f>IF(AA39=1, VLOOKUP(CONCATENATE(Home!$B$3,-1),Comp_Time!$A:$B,2,FALSE),IF(Z39&gt; VLOOKUP(CONCATENATE(Home!$B$3,-1),Comp_Time!$A:$B,2,FALSE),VLOOKUP(CONCATENATE(Home!$B$3,-1),Comp_Time!$A:$B,2,FALSE),Z39))</f>
        <v>2.9398148148148148E-3</v>
      </c>
      <c r="X39" s="222">
        <f t="shared" si="3"/>
        <v>0.45953703703703702</v>
      </c>
      <c r="Y39" s="222">
        <f t="shared" si="4"/>
        <v>0.45645833333333335</v>
      </c>
      <c r="Z39" s="221">
        <f>IF(X39&gt;Y39,X39 - Y39,VLOOKUP(CONCATENATE(Home!$B$3,-1),Comp_Time!$A:$B,2,FALSE))</f>
        <v>3.0787037037036669E-3</v>
      </c>
      <c r="AA39" s="223">
        <f t="shared" si="2"/>
        <v>0</v>
      </c>
    </row>
    <row r="40" spans="1:27">
      <c r="A40">
        <v>118739051280</v>
      </c>
      <c r="B40" t="s">
        <v>17762</v>
      </c>
      <c r="C40">
        <v>45608.412546296298</v>
      </c>
      <c r="D40">
        <v>45608.445983796293</v>
      </c>
      <c r="E40" t="s">
        <v>11420</v>
      </c>
      <c r="F40" t="s">
        <v>11181</v>
      </c>
      <c r="G40" t="s">
        <v>11182</v>
      </c>
      <c r="H40" t="s">
        <v>11183</v>
      </c>
      <c r="I40" t="s">
        <v>11183</v>
      </c>
      <c r="J40" t="s">
        <v>11184</v>
      </c>
      <c r="K40" t="s">
        <v>11089</v>
      </c>
      <c r="M40" t="s">
        <v>17764</v>
      </c>
      <c r="N40" t="s">
        <v>17815</v>
      </c>
      <c r="O40" t="s">
        <v>19</v>
      </c>
      <c r="P40">
        <v>1</v>
      </c>
      <c r="Q40">
        <v>1</v>
      </c>
      <c r="R40">
        <v>1</v>
      </c>
      <c r="W40" s="221">
        <f>IF(AA40=1, VLOOKUP(CONCATENATE(Home!$B$3,-1),Comp_Time!$A:$B,2,FALSE),IF(Z40&gt; VLOOKUP(CONCATENATE(Home!$B$3,-1),Comp_Time!$A:$B,2,FALSE),VLOOKUP(CONCATENATE(Home!$B$3,-1),Comp_Time!$A:$B,2,FALSE),Z40))</f>
        <v>2.9398148148148148E-3</v>
      </c>
      <c r="X40" s="222">
        <f t="shared" si="3"/>
        <v>0.44598379629629631</v>
      </c>
      <c r="Y40" s="222">
        <f t="shared" si="4"/>
        <v>0.4125462962962963</v>
      </c>
      <c r="Z40" s="221">
        <f>IF(X40&gt;Y40,X40 - Y40,VLOOKUP(CONCATENATE(Home!$B$3,-1),Comp_Time!$A:$B,2,FALSE))</f>
        <v>3.3437500000000009E-2</v>
      </c>
      <c r="AA40" s="223">
        <f t="shared" si="2"/>
        <v>0</v>
      </c>
    </row>
    <row r="41" spans="1:27">
      <c r="A41">
        <v>118739055424</v>
      </c>
      <c r="B41" t="s">
        <v>17762</v>
      </c>
      <c r="C41">
        <v>45608.416944444441</v>
      </c>
      <c r="D41">
        <v>45608.424560185187</v>
      </c>
      <c r="E41" t="s">
        <v>11405</v>
      </c>
      <c r="F41" t="s">
        <v>11375</v>
      </c>
      <c r="G41" t="s">
        <v>11376</v>
      </c>
      <c r="H41" t="s">
        <v>11377</v>
      </c>
      <c r="I41" t="s">
        <v>11377</v>
      </c>
      <c r="J41" t="s">
        <v>11378</v>
      </c>
      <c r="K41" t="s">
        <v>11089</v>
      </c>
      <c r="M41" t="s">
        <v>17764</v>
      </c>
      <c r="N41" t="s">
        <v>17816</v>
      </c>
      <c r="O41" t="s">
        <v>19</v>
      </c>
      <c r="P41">
        <v>1</v>
      </c>
      <c r="Q41">
        <v>1</v>
      </c>
      <c r="R41">
        <v>1</v>
      </c>
      <c r="W41" s="221">
        <f>IF(AA41=1, VLOOKUP(CONCATENATE(Home!$B$3,-1),Comp_Time!$A:$B,2,FALSE),IF(Z41&gt; VLOOKUP(CONCATENATE(Home!$B$3,-1),Comp_Time!$A:$B,2,FALSE),VLOOKUP(CONCATENATE(Home!$B$3,-1),Comp_Time!$A:$B,2,FALSE),Z41))</f>
        <v>2.9398148148148148E-3</v>
      </c>
      <c r="X41" s="222">
        <f t="shared" si="3"/>
        <v>0.42456018518518518</v>
      </c>
      <c r="Y41" s="222">
        <f t="shared" si="4"/>
        <v>0.41694444444444445</v>
      </c>
      <c r="Z41" s="221">
        <f>IF(X41&gt;Y41,X41 - Y41,VLOOKUP(CONCATENATE(Home!$B$3,-1),Comp_Time!$A:$B,2,FALSE))</f>
        <v>7.6157407407407285E-3</v>
      </c>
      <c r="AA41" s="223">
        <f t="shared" si="2"/>
        <v>0</v>
      </c>
    </row>
    <row r="42" spans="1:27">
      <c r="A42">
        <v>118739042153</v>
      </c>
      <c r="B42" t="s">
        <v>17762</v>
      </c>
      <c r="C42">
        <v>45608.403310185182</v>
      </c>
      <c r="D42">
        <v>45608.406793981485</v>
      </c>
      <c r="E42" t="s">
        <v>11393</v>
      </c>
      <c r="F42" t="s">
        <v>11220</v>
      </c>
      <c r="G42" t="s">
        <v>11221</v>
      </c>
      <c r="H42" t="s">
        <v>11222</v>
      </c>
      <c r="I42" t="s">
        <v>11222</v>
      </c>
      <c r="J42" t="s">
        <v>11160</v>
      </c>
      <c r="K42" t="s">
        <v>11089</v>
      </c>
      <c r="M42" t="s">
        <v>17764</v>
      </c>
      <c r="N42" t="s">
        <v>17817</v>
      </c>
      <c r="O42" t="s">
        <v>19</v>
      </c>
      <c r="P42">
        <v>1</v>
      </c>
      <c r="Q42">
        <v>3</v>
      </c>
      <c r="R42">
        <v>1</v>
      </c>
      <c r="W42" s="221">
        <f>IF(AA42=1, VLOOKUP(CONCATENATE(Home!$B$3,-1),Comp_Time!$A:$B,2,FALSE),IF(Z42&gt; VLOOKUP(CONCATENATE(Home!$B$3,-1),Comp_Time!$A:$B,2,FALSE),VLOOKUP(CONCATENATE(Home!$B$3,-1),Comp_Time!$A:$B,2,FALSE),Z42))</f>
        <v>2.9398148148148148E-3</v>
      </c>
      <c r="X42" s="222">
        <f t="shared" si="3"/>
        <v>0.40679398148148149</v>
      </c>
      <c r="Y42" s="222">
        <f t="shared" si="4"/>
        <v>0.40331018518518519</v>
      </c>
      <c r="Z42" s="221">
        <f>IF(X42&gt;Y42,X42 - Y42,VLOOKUP(CONCATENATE(Home!$B$3,-1),Comp_Time!$A:$B,2,FALSE))</f>
        <v>3.4837962962963043E-3</v>
      </c>
      <c r="AA42" s="223">
        <f t="shared" si="2"/>
        <v>0</v>
      </c>
    </row>
    <row r="43" spans="1:27">
      <c r="A43">
        <v>118739039676</v>
      </c>
      <c r="B43" t="s">
        <v>17762</v>
      </c>
      <c r="C43">
        <v>45608.399560185186</v>
      </c>
      <c r="D43">
        <v>45608.403414351851</v>
      </c>
      <c r="E43" t="s">
        <v>11413</v>
      </c>
      <c r="F43" t="s">
        <v>11319</v>
      </c>
      <c r="G43" t="s">
        <v>10901</v>
      </c>
      <c r="H43" t="s">
        <v>11320</v>
      </c>
      <c r="I43" t="s">
        <v>11320</v>
      </c>
      <c r="J43" t="s">
        <v>11197</v>
      </c>
      <c r="K43" t="s">
        <v>11089</v>
      </c>
      <c r="M43" t="s">
        <v>17764</v>
      </c>
      <c r="N43" t="s">
        <v>17818</v>
      </c>
      <c r="O43" t="s">
        <v>19</v>
      </c>
      <c r="P43">
        <v>1</v>
      </c>
      <c r="Q43">
        <v>2</v>
      </c>
      <c r="R43">
        <v>1</v>
      </c>
      <c r="W43" s="221">
        <f>IF(AA43=1, VLOOKUP(CONCATENATE(Home!$B$3,-1),Comp_Time!$A:$B,2,FALSE),IF(Z43&gt; VLOOKUP(CONCATENATE(Home!$B$3,-1),Comp_Time!$A:$B,2,FALSE),VLOOKUP(CONCATENATE(Home!$B$3,-1),Comp_Time!$A:$B,2,FALSE),Z43))</f>
        <v>2.9398148148148148E-3</v>
      </c>
      <c r="X43" s="222">
        <f t="shared" si="3"/>
        <v>0.40341435185185187</v>
      </c>
      <c r="Y43" s="222">
        <f t="shared" si="4"/>
        <v>0.39956018518518521</v>
      </c>
      <c r="Z43" s="221">
        <f>IF(X43&gt;Y43,X43 - Y43,VLOOKUP(CONCATENATE(Home!$B$3,-1),Comp_Time!$A:$B,2,FALSE))</f>
        <v>3.8541666666666585E-3</v>
      </c>
      <c r="AA43" s="223">
        <f t="shared" si="2"/>
        <v>0</v>
      </c>
    </row>
    <row r="44" spans="1:27">
      <c r="A44">
        <v>118739037859</v>
      </c>
      <c r="B44" t="s">
        <v>17762</v>
      </c>
      <c r="C44">
        <v>45608.397280092591</v>
      </c>
      <c r="D44">
        <v>45608.401875000003</v>
      </c>
      <c r="E44" t="s">
        <v>11406</v>
      </c>
      <c r="F44" t="s">
        <v>11179</v>
      </c>
      <c r="G44" t="s">
        <v>11245</v>
      </c>
      <c r="H44" t="s">
        <v>11180</v>
      </c>
      <c r="I44" t="s">
        <v>11180</v>
      </c>
      <c r="J44" t="s">
        <v>11128</v>
      </c>
      <c r="K44" t="s">
        <v>11128</v>
      </c>
      <c r="M44" t="s">
        <v>17764</v>
      </c>
      <c r="N44" t="s">
        <v>17819</v>
      </c>
      <c r="O44" t="s">
        <v>19</v>
      </c>
      <c r="P44">
        <v>1</v>
      </c>
      <c r="Q44">
        <v>1</v>
      </c>
      <c r="R44">
        <v>1</v>
      </c>
      <c r="W44" s="221">
        <f>IF(AA44=1, VLOOKUP(CONCATENATE(Home!$B$3,-1),Comp_Time!$A:$B,2,FALSE),IF(Z44&gt; VLOOKUP(CONCATENATE(Home!$B$3,-1),Comp_Time!$A:$B,2,FALSE),VLOOKUP(CONCATENATE(Home!$B$3,-1),Comp_Time!$A:$B,2,FALSE),Z44))</f>
        <v>2.9398148148148148E-3</v>
      </c>
      <c r="X44" s="222">
        <f t="shared" si="3"/>
        <v>0.40187499999999998</v>
      </c>
      <c r="Y44" s="222">
        <f t="shared" si="4"/>
        <v>0.39728009259259262</v>
      </c>
      <c r="Z44" s="221">
        <f>IF(X44&gt;Y44,X44 - Y44,VLOOKUP(CONCATENATE(Home!$B$3,-1),Comp_Time!$A:$B,2,FALSE))</f>
        <v>4.594907407407367E-3</v>
      </c>
      <c r="AA44" s="223">
        <f t="shared" si="2"/>
        <v>0</v>
      </c>
    </row>
    <row r="45" spans="1:27">
      <c r="A45">
        <v>118739026705</v>
      </c>
      <c r="B45" t="s">
        <v>17762</v>
      </c>
      <c r="C45">
        <v>45608.386006944442</v>
      </c>
      <c r="D45">
        <v>45608.386886574073</v>
      </c>
      <c r="E45" t="s">
        <v>11412</v>
      </c>
      <c r="F45" t="s">
        <v>11207</v>
      </c>
      <c r="G45" t="s">
        <v>11208</v>
      </c>
      <c r="H45" t="s">
        <v>11209</v>
      </c>
      <c r="I45" t="s">
        <v>11209</v>
      </c>
      <c r="J45" t="s">
        <v>11210</v>
      </c>
      <c r="K45" t="s">
        <v>11089</v>
      </c>
      <c r="M45" t="s">
        <v>17764</v>
      </c>
      <c r="N45" t="s">
        <v>17820</v>
      </c>
      <c r="O45" t="s">
        <v>19</v>
      </c>
      <c r="P45">
        <v>1</v>
      </c>
      <c r="Q45">
        <v>1</v>
      </c>
      <c r="R45">
        <v>1</v>
      </c>
      <c r="W45" s="221">
        <f>IF(AA45=1, VLOOKUP(CONCATENATE(Home!$B$3,-1),Comp_Time!$A:$B,2,FALSE),IF(Z45&gt; VLOOKUP(CONCATENATE(Home!$B$3,-1),Comp_Time!$A:$B,2,FALSE),VLOOKUP(CONCATENATE(Home!$B$3,-1),Comp_Time!$A:$B,2,FALSE),Z45))</f>
        <v>8.796296296296191E-4</v>
      </c>
      <c r="X45" s="222">
        <f t="shared" si="3"/>
        <v>0.38688657407407406</v>
      </c>
      <c r="Y45" s="222">
        <f t="shared" si="4"/>
        <v>0.38600694444444444</v>
      </c>
      <c r="Z45" s="221">
        <f>IF(X45&gt;Y45,X45 - Y45,VLOOKUP(CONCATENATE(Home!$B$3,-1),Comp_Time!$A:$B,2,FALSE))</f>
        <v>8.796296296296191E-4</v>
      </c>
      <c r="AA45" s="223">
        <f t="shared" si="2"/>
        <v>0</v>
      </c>
    </row>
    <row r="46" spans="1:27">
      <c r="A46">
        <v>118739009201</v>
      </c>
      <c r="B46" t="s">
        <v>17762</v>
      </c>
      <c r="C46">
        <v>45608.358958333331</v>
      </c>
      <c r="D46">
        <v>45608.362337962964</v>
      </c>
      <c r="E46" t="s">
        <v>11418</v>
      </c>
      <c r="F46" t="s">
        <v>11327</v>
      </c>
      <c r="G46" t="s">
        <v>11217</v>
      </c>
      <c r="H46" t="s">
        <v>11328</v>
      </c>
      <c r="I46" t="s">
        <v>11328</v>
      </c>
      <c r="J46" t="s">
        <v>11329</v>
      </c>
      <c r="K46" t="s">
        <v>11089</v>
      </c>
      <c r="M46" t="s">
        <v>17764</v>
      </c>
      <c r="N46" t="s">
        <v>17821</v>
      </c>
      <c r="O46" t="s">
        <v>19</v>
      </c>
      <c r="P46">
        <v>1</v>
      </c>
      <c r="Q46">
        <v>1</v>
      </c>
      <c r="R46">
        <v>1</v>
      </c>
      <c r="W46" s="221">
        <f>IF(AA46=1, VLOOKUP(CONCATENATE(Home!$B$3,-1),Comp_Time!$A:$B,2,FALSE),IF(Z46&gt; VLOOKUP(CONCATENATE(Home!$B$3,-1),Comp_Time!$A:$B,2,FALSE),VLOOKUP(CONCATENATE(Home!$B$3,-1),Comp_Time!$A:$B,2,FALSE),Z46))</f>
        <v>2.9398148148148148E-3</v>
      </c>
      <c r="X46" s="222">
        <f t="shared" si="3"/>
        <v>0.36233796296296295</v>
      </c>
      <c r="Y46" s="222">
        <f t="shared" si="4"/>
        <v>0.35895833333333332</v>
      </c>
      <c r="Z46" s="221">
        <f>IF(X46&gt;Y46,X46 - Y46,VLOOKUP(CONCATENATE(Home!$B$3,-1),Comp_Time!$A:$B,2,FALSE))</f>
        <v>3.3796296296296213E-3</v>
      </c>
      <c r="AA46" s="223">
        <f t="shared" si="2"/>
        <v>0</v>
      </c>
    </row>
    <row r="47" spans="1:27">
      <c r="A47">
        <v>118739000221</v>
      </c>
      <c r="B47" t="s">
        <v>17762</v>
      </c>
      <c r="C47">
        <v>45608.343831018516</v>
      </c>
      <c r="D47">
        <v>45608.347673611112</v>
      </c>
      <c r="E47" t="s">
        <v>11419</v>
      </c>
      <c r="F47" t="s">
        <v>11404</v>
      </c>
      <c r="G47" t="s">
        <v>11297</v>
      </c>
      <c r="H47" t="s">
        <v>11298</v>
      </c>
      <c r="I47" t="s">
        <v>11298</v>
      </c>
      <c r="J47" t="s">
        <v>11106</v>
      </c>
      <c r="K47" t="s">
        <v>11089</v>
      </c>
      <c r="M47" t="s">
        <v>17764</v>
      </c>
      <c r="N47" t="s">
        <v>17822</v>
      </c>
      <c r="O47" t="s">
        <v>19</v>
      </c>
      <c r="P47">
        <v>2</v>
      </c>
      <c r="Q47">
        <v>2</v>
      </c>
      <c r="R47">
        <v>3</v>
      </c>
      <c r="W47" s="221">
        <f>IF(AA47=1, VLOOKUP(CONCATENATE(Home!$B$3,-1),Comp_Time!$A:$B,2,FALSE),IF(Z47&gt; VLOOKUP(CONCATENATE(Home!$B$3,-1),Comp_Time!$A:$B,2,FALSE),VLOOKUP(CONCATENATE(Home!$B$3,-1),Comp_Time!$A:$B,2,FALSE),Z47))</f>
        <v>2.9398148148148148E-3</v>
      </c>
      <c r="X47" s="222">
        <f t="shared" si="3"/>
        <v>0.34767361111111111</v>
      </c>
      <c r="Y47" s="222">
        <f t="shared" si="4"/>
        <v>0.34383101851851849</v>
      </c>
      <c r="Z47" s="221">
        <f>IF(X47&gt;Y47,X47 - Y47,VLOOKUP(CONCATENATE(Home!$B$3,-1),Comp_Time!$A:$B,2,FALSE))</f>
        <v>3.8425925925926196E-3</v>
      </c>
      <c r="AA47" s="223">
        <f t="shared" si="2"/>
        <v>0</v>
      </c>
    </row>
    <row r="48" spans="1:27">
      <c r="A48">
        <v>118738539426</v>
      </c>
      <c r="B48" t="s">
        <v>17762</v>
      </c>
      <c r="C48">
        <v>45607.770879629628</v>
      </c>
      <c r="D48">
        <v>45607.774178240739</v>
      </c>
      <c r="E48" t="s">
        <v>11391</v>
      </c>
      <c r="F48" t="s">
        <v>11392</v>
      </c>
      <c r="G48" t="s">
        <v>10903</v>
      </c>
      <c r="H48" t="s">
        <v>11122</v>
      </c>
      <c r="I48" t="s">
        <v>11122</v>
      </c>
      <c r="J48" t="s">
        <v>11123</v>
      </c>
      <c r="K48" t="s">
        <v>11089</v>
      </c>
      <c r="M48" t="s">
        <v>17764</v>
      </c>
      <c r="N48" t="s">
        <v>17823</v>
      </c>
      <c r="O48" t="s">
        <v>19</v>
      </c>
      <c r="P48">
        <v>1</v>
      </c>
      <c r="Q48">
        <v>1</v>
      </c>
      <c r="R48">
        <v>1</v>
      </c>
      <c r="W48" s="221">
        <f>IF(AA48=1, VLOOKUP(CONCATENATE(Home!$B$3,-1),Comp_Time!$A:$B,2,FALSE),IF(Z48&gt; VLOOKUP(CONCATENATE(Home!$B$3,-1),Comp_Time!$A:$B,2,FALSE),VLOOKUP(CONCATENATE(Home!$B$3,-1),Comp_Time!$A:$B,2,FALSE),Z48))</f>
        <v>2.9398148148148148E-3</v>
      </c>
      <c r="X48" s="222">
        <f t="shared" si="3"/>
        <v>0.77417824074074071</v>
      </c>
      <c r="Y48" s="222">
        <f t="shared" si="4"/>
        <v>0.77087962962962964</v>
      </c>
      <c r="Z48" s="221">
        <f>IF(X48&gt;Y48,X48 - Y48,VLOOKUP(CONCATENATE(Home!$B$3,-1),Comp_Time!$A:$B,2,FALSE))</f>
        <v>3.2986111111110716E-3</v>
      </c>
      <c r="AA48" s="223">
        <f t="shared" si="2"/>
        <v>0</v>
      </c>
    </row>
    <row r="49" spans="1:27">
      <c r="A49">
        <v>118738527829</v>
      </c>
      <c r="B49" t="s">
        <v>17762</v>
      </c>
      <c r="C49">
        <v>45607.760381944441</v>
      </c>
      <c r="D49">
        <v>45607.764270833337</v>
      </c>
      <c r="E49" t="s">
        <v>11388</v>
      </c>
      <c r="F49" t="s">
        <v>11129</v>
      </c>
      <c r="G49" t="s">
        <v>10903</v>
      </c>
      <c r="H49" t="s">
        <v>11130</v>
      </c>
      <c r="I49" t="s">
        <v>11130</v>
      </c>
      <c r="J49" t="s">
        <v>11131</v>
      </c>
      <c r="K49" t="s">
        <v>11089</v>
      </c>
      <c r="M49" t="s">
        <v>17764</v>
      </c>
      <c r="N49" t="s">
        <v>17824</v>
      </c>
      <c r="O49" t="s">
        <v>19</v>
      </c>
      <c r="P49">
        <v>1</v>
      </c>
      <c r="Q49">
        <v>1</v>
      </c>
      <c r="R49">
        <v>1</v>
      </c>
      <c r="W49" s="221">
        <f>IF(AA49=1, VLOOKUP(CONCATENATE(Home!$B$3,-1),Comp_Time!$A:$B,2,FALSE),IF(Z49&gt; VLOOKUP(CONCATENATE(Home!$B$3,-1),Comp_Time!$A:$B,2,FALSE),VLOOKUP(CONCATENATE(Home!$B$3,-1),Comp_Time!$A:$B,2,FALSE),Z49))</f>
        <v>2.9398148148148148E-3</v>
      </c>
      <c r="X49" s="222">
        <f t="shared" si="3"/>
        <v>0.76427083333333334</v>
      </c>
      <c r="Y49" s="222">
        <f t="shared" si="4"/>
        <v>0.7603819444444444</v>
      </c>
      <c r="Z49" s="221">
        <f>IF(X49&gt;Y49,X49 - Y49,VLOOKUP(CONCATENATE(Home!$B$3,-1),Comp_Time!$A:$B,2,FALSE))</f>
        <v>3.8888888888889417E-3</v>
      </c>
      <c r="AA49" s="223">
        <f t="shared" si="2"/>
        <v>0</v>
      </c>
    </row>
    <row r="50" spans="1:27">
      <c r="A50">
        <v>118738492648</v>
      </c>
      <c r="B50" t="s">
        <v>17762</v>
      </c>
      <c r="C50">
        <v>45607.732303240744</v>
      </c>
      <c r="D50">
        <v>45607.735729166663</v>
      </c>
      <c r="E50" t="s">
        <v>11399</v>
      </c>
      <c r="F50" t="s">
        <v>11213</v>
      </c>
      <c r="G50" t="s">
        <v>11164</v>
      </c>
      <c r="H50" t="s">
        <v>11214</v>
      </c>
      <c r="I50" t="s">
        <v>11214</v>
      </c>
      <c r="J50" t="s">
        <v>11215</v>
      </c>
      <c r="K50" t="s">
        <v>11089</v>
      </c>
      <c r="M50" t="s">
        <v>17764</v>
      </c>
      <c r="N50" t="s">
        <v>17825</v>
      </c>
      <c r="O50" t="s">
        <v>19</v>
      </c>
      <c r="P50">
        <v>1</v>
      </c>
      <c r="Q50">
        <v>1</v>
      </c>
      <c r="R50">
        <v>1</v>
      </c>
      <c r="W50" s="221">
        <f>IF(AA50=1, VLOOKUP(CONCATENATE(Home!$B$3,-1),Comp_Time!$A:$B,2,FALSE),IF(Z50&gt; VLOOKUP(CONCATENATE(Home!$B$3,-1),Comp_Time!$A:$B,2,FALSE),VLOOKUP(CONCATENATE(Home!$B$3,-1),Comp_Time!$A:$B,2,FALSE),Z50))</f>
        <v>2.9398148148148148E-3</v>
      </c>
      <c r="X50" s="222">
        <f t="shared" si="3"/>
        <v>0.73572916666666666</v>
      </c>
      <c r="Y50" s="222">
        <f t="shared" si="4"/>
        <v>0.73230324074074071</v>
      </c>
      <c r="Z50" s="221">
        <f>IF(X50&gt;Y50,X50 - Y50,VLOOKUP(CONCATENATE(Home!$B$3,-1),Comp_Time!$A:$B,2,FALSE))</f>
        <v>3.4259259259259434E-3</v>
      </c>
      <c r="AA50" s="223">
        <f t="shared" si="2"/>
        <v>0</v>
      </c>
    </row>
    <row r="51" spans="1:27">
      <c r="A51">
        <v>118738483940</v>
      </c>
      <c r="B51" t="s">
        <v>17762</v>
      </c>
      <c r="C51">
        <v>45607.724710648145</v>
      </c>
      <c r="D51">
        <v>45607.728483796294</v>
      </c>
      <c r="E51" t="s">
        <v>11383</v>
      </c>
      <c r="F51" t="s">
        <v>11252</v>
      </c>
      <c r="G51" t="s">
        <v>11175</v>
      </c>
      <c r="H51" t="s">
        <v>11253</v>
      </c>
      <c r="I51" t="s">
        <v>11253</v>
      </c>
      <c r="J51" t="s">
        <v>11102</v>
      </c>
      <c r="K51" t="s">
        <v>11089</v>
      </c>
      <c r="M51" t="s">
        <v>17764</v>
      </c>
      <c r="N51" t="s">
        <v>17826</v>
      </c>
      <c r="O51" t="s">
        <v>19</v>
      </c>
      <c r="P51">
        <v>1</v>
      </c>
      <c r="Q51">
        <v>1</v>
      </c>
      <c r="R51">
        <v>1</v>
      </c>
      <c r="W51" s="221">
        <f>IF(AA51=1, VLOOKUP(CONCATENATE(Home!$B$3,-1),Comp_Time!$A:$B,2,FALSE),IF(Z51&gt; VLOOKUP(CONCATENATE(Home!$B$3,-1),Comp_Time!$A:$B,2,FALSE),VLOOKUP(CONCATENATE(Home!$B$3,-1),Comp_Time!$A:$B,2,FALSE),Z51))</f>
        <v>2.9398148148148148E-3</v>
      </c>
      <c r="X51" s="222">
        <f t="shared" si="3"/>
        <v>0.72848379629629634</v>
      </c>
      <c r="Y51" s="222">
        <f t="shared" si="4"/>
        <v>0.72471064814814812</v>
      </c>
      <c r="Z51" s="221">
        <f>IF(X51&gt;Y51,X51 - Y51,VLOOKUP(CONCATENATE(Home!$B$3,-1),Comp_Time!$A:$B,2,FALSE))</f>
        <v>3.7731481481482199E-3</v>
      </c>
      <c r="AA51" s="223">
        <f t="shared" si="2"/>
        <v>0</v>
      </c>
    </row>
    <row r="52" spans="1:27">
      <c r="A52">
        <v>118738482208</v>
      </c>
      <c r="B52" t="s">
        <v>17762</v>
      </c>
      <c r="C52">
        <v>45607.722418981481</v>
      </c>
      <c r="D52">
        <v>45607.726990740739</v>
      </c>
      <c r="E52" t="s">
        <v>17827</v>
      </c>
      <c r="F52" t="s">
        <v>11288</v>
      </c>
      <c r="G52" t="s">
        <v>11289</v>
      </c>
      <c r="H52" t="s">
        <v>11290</v>
      </c>
      <c r="I52" t="s">
        <v>11290</v>
      </c>
      <c r="J52" t="s">
        <v>11280</v>
      </c>
      <c r="K52" t="s">
        <v>11089</v>
      </c>
      <c r="M52" t="s">
        <v>17764</v>
      </c>
      <c r="N52" t="s">
        <v>17828</v>
      </c>
      <c r="O52" t="s">
        <v>19</v>
      </c>
      <c r="P52">
        <v>1</v>
      </c>
      <c r="Q52">
        <v>1</v>
      </c>
      <c r="R52">
        <v>1</v>
      </c>
      <c r="W52" s="221">
        <f>IF(AA52=1, VLOOKUP(CONCATENATE(Home!$B$3,-1),Comp_Time!$A:$B,2,FALSE),IF(Z52&gt; VLOOKUP(CONCATENATE(Home!$B$3,-1),Comp_Time!$A:$B,2,FALSE),VLOOKUP(CONCATENATE(Home!$B$3,-1),Comp_Time!$A:$B,2,FALSE),Z52))</f>
        <v>2.9398148148148148E-3</v>
      </c>
      <c r="X52" s="222">
        <f t="shared" si="3"/>
        <v>0.72699074074074077</v>
      </c>
      <c r="Y52" s="222">
        <f t="shared" si="4"/>
        <v>0.72241898148148154</v>
      </c>
      <c r="Z52" s="221">
        <f>IF(X52&gt;Y52,X52 - Y52,VLOOKUP(CONCATENATE(Home!$B$3,-1),Comp_Time!$A:$B,2,FALSE))</f>
        <v>4.5717592592592338E-3</v>
      </c>
      <c r="AA52" s="223">
        <f t="shared" si="2"/>
        <v>0</v>
      </c>
    </row>
    <row r="53" spans="1:27">
      <c r="A53">
        <v>118738475222</v>
      </c>
      <c r="B53" t="s">
        <v>17762</v>
      </c>
      <c r="C53">
        <v>45607.717858796299</v>
      </c>
      <c r="D53">
        <v>45607.721145833333</v>
      </c>
      <c r="E53" t="s">
        <v>11383</v>
      </c>
      <c r="F53" t="s">
        <v>11370</v>
      </c>
      <c r="G53" t="s">
        <v>11260</v>
      </c>
      <c r="H53" t="s">
        <v>11371</v>
      </c>
      <c r="I53" t="s">
        <v>11371</v>
      </c>
      <c r="J53" t="s">
        <v>11102</v>
      </c>
      <c r="K53" t="s">
        <v>11089</v>
      </c>
      <c r="M53" t="s">
        <v>17764</v>
      </c>
      <c r="N53" t="s">
        <v>17829</v>
      </c>
      <c r="O53" t="s">
        <v>19</v>
      </c>
      <c r="P53">
        <v>1</v>
      </c>
      <c r="Q53">
        <v>1</v>
      </c>
      <c r="R53">
        <v>1</v>
      </c>
      <c r="W53" s="221">
        <f>IF(AA53=1, VLOOKUP(CONCATENATE(Home!$B$3,-1),Comp_Time!$A:$B,2,FALSE),IF(Z53&gt; VLOOKUP(CONCATENATE(Home!$B$3,-1),Comp_Time!$A:$B,2,FALSE),VLOOKUP(CONCATENATE(Home!$B$3,-1),Comp_Time!$A:$B,2,FALSE),Z53))</f>
        <v>2.9398148148148148E-3</v>
      </c>
      <c r="X53" s="222">
        <f t="shared" si="3"/>
        <v>0.72114583333333337</v>
      </c>
      <c r="Y53" s="222">
        <f t="shared" si="4"/>
        <v>0.71785879629629634</v>
      </c>
      <c r="Z53" s="221">
        <f>IF(X53&gt;Y53,X53 - Y53,VLOOKUP(CONCATENATE(Home!$B$3,-1),Comp_Time!$A:$B,2,FALSE))</f>
        <v>3.2870370370370328E-3</v>
      </c>
      <c r="AA53" s="223">
        <f t="shared" si="2"/>
        <v>0</v>
      </c>
    </row>
    <row r="54" spans="1:27">
      <c r="A54">
        <v>118738474950</v>
      </c>
      <c r="B54" t="s">
        <v>17762</v>
      </c>
      <c r="C54">
        <v>45607.717476851853</v>
      </c>
      <c r="D54">
        <v>45607.720925925925</v>
      </c>
      <c r="E54" t="s">
        <v>11383</v>
      </c>
      <c r="F54" t="s">
        <v>11316</v>
      </c>
      <c r="G54" t="s">
        <v>11317</v>
      </c>
      <c r="H54" t="s">
        <v>11318</v>
      </c>
      <c r="I54" t="s">
        <v>11318</v>
      </c>
      <c r="J54" t="s">
        <v>11102</v>
      </c>
      <c r="K54" t="s">
        <v>11089</v>
      </c>
      <c r="M54" t="s">
        <v>17764</v>
      </c>
      <c r="N54" t="s">
        <v>17830</v>
      </c>
      <c r="O54" t="s">
        <v>19</v>
      </c>
      <c r="P54">
        <v>1</v>
      </c>
      <c r="Q54">
        <v>1</v>
      </c>
      <c r="R54">
        <v>1</v>
      </c>
      <c r="W54" s="221">
        <f>IF(AA54=1, VLOOKUP(CONCATENATE(Home!$B$3,-1),Comp_Time!$A:$B,2,FALSE),IF(Z54&gt; VLOOKUP(CONCATENATE(Home!$B$3,-1),Comp_Time!$A:$B,2,FALSE),VLOOKUP(CONCATENATE(Home!$B$3,-1),Comp_Time!$A:$B,2,FALSE),Z54))</f>
        <v>2.9398148148148148E-3</v>
      </c>
      <c r="X54" s="222">
        <f t="shared" si="3"/>
        <v>0.72092592592592597</v>
      </c>
      <c r="Y54" s="222">
        <f t="shared" si="4"/>
        <v>0.71747685185185184</v>
      </c>
      <c r="Z54" s="221">
        <f>IF(X54&gt;Y54,X54 - Y54,VLOOKUP(CONCATENATE(Home!$B$3,-1),Comp_Time!$A:$B,2,FALSE))</f>
        <v>3.4490740740741321E-3</v>
      </c>
      <c r="AA54" s="223">
        <f t="shared" si="2"/>
        <v>0</v>
      </c>
    </row>
    <row r="55" spans="1:27">
      <c r="A55">
        <v>118738452611</v>
      </c>
      <c r="B55" t="s">
        <v>17762</v>
      </c>
      <c r="C55">
        <v>45607.700057870374</v>
      </c>
      <c r="D55">
        <v>45607.703125</v>
      </c>
      <c r="E55" t="s">
        <v>11397</v>
      </c>
      <c r="F55" t="s">
        <v>11339</v>
      </c>
      <c r="G55" t="s">
        <v>10905</v>
      </c>
      <c r="H55" t="s">
        <v>11340</v>
      </c>
      <c r="I55" t="s">
        <v>11340</v>
      </c>
      <c r="J55" t="s">
        <v>11174</v>
      </c>
      <c r="K55" t="s">
        <v>11128</v>
      </c>
      <c r="M55" t="s">
        <v>17764</v>
      </c>
      <c r="N55" t="s">
        <v>17831</v>
      </c>
      <c r="O55" t="s">
        <v>19</v>
      </c>
      <c r="P55">
        <v>1</v>
      </c>
      <c r="Q55">
        <v>1</v>
      </c>
      <c r="R55">
        <v>1</v>
      </c>
      <c r="W55" s="221">
        <f>IF(AA55=1, VLOOKUP(CONCATENATE(Home!$B$3,-1),Comp_Time!$A:$B,2,FALSE),IF(Z55&gt; VLOOKUP(CONCATENATE(Home!$B$3,-1),Comp_Time!$A:$B,2,FALSE),VLOOKUP(CONCATENATE(Home!$B$3,-1),Comp_Time!$A:$B,2,FALSE),Z55))</f>
        <v>2.9398148148148148E-3</v>
      </c>
      <c r="X55" s="222">
        <f t="shared" si="3"/>
        <v>0.703125</v>
      </c>
      <c r="Y55" s="222">
        <f t="shared" si="4"/>
        <v>0.70005787037037037</v>
      </c>
      <c r="Z55" s="221">
        <f>IF(X55&gt;Y55,X55 - Y55,VLOOKUP(CONCATENATE(Home!$B$3,-1),Comp_Time!$A:$B,2,FALSE))</f>
        <v>3.067129629629628E-3</v>
      </c>
      <c r="AA55" s="223">
        <f t="shared" si="2"/>
        <v>0</v>
      </c>
    </row>
    <row r="56" spans="1:27">
      <c r="A56">
        <v>118738450861</v>
      </c>
      <c r="B56" t="s">
        <v>17762</v>
      </c>
      <c r="C56">
        <v>45607.698368055557</v>
      </c>
      <c r="D56">
        <v>45607.70171296296</v>
      </c>
      <c r="E56" t="s">
        <v>11381</v>
      </c>
      <c r="F56" t="s">
        <v>11107</v>
      </c>
      <c r="G56" t="s">
        <v>11108</v>
      </c>
      <c r="H56" t="s">
        <v>11109</v>
      </c>
      <c r="I56" t="s">
        <v>11109</v>
      </c>
      <c r="J56" t="s">
        <v>11110</v>
      </c>
      <c r="K56" t="s">
        <v>11089</v>
      </c>
      <c r="M56" t="s">
        <v>17764</v>
      </c>
      <c r="N56" t="s">
        <v>17832</v>
      </c>
      <c r="O56" t="s">
        <v>19</v>
      </c>
      <c r="P56">
        <v>1</v>
      </c>
      <c r="Q56">
        <v>2</v>
      </c>
      <c r="R56">
        <v>1</v>
      </c>
      <c r="W56" s="221">
        <f>IF(AA56=1, VLOOKUP(CONCATENATE(Home!$B$3,-1),Comp_Time!$A:$B,2,FALSE),IF(Z56&gt; VLOOKUP(CONCATENATE(Home!$B$3,-1),Comp_Time!$A:$B,2,FALSE),VLOOKUP(CONCATENATE(Home!$B$3,-1),Comp_Time!$A:$B,2,FALSE),Z56))</f>
        <v>2.9398148148148148E-3</v>
      </c>
      <c r="X56" s="222">
        <f t="shared" si="3"/>
        <v>0.70171296296296293</v>
      </c>
      <c r="Y56" s="222">
        <f t="shared" si="4"/>
        <v>0.69836805555555559</v>
      </c>
      <c r="Z56" s="221">
        <f>IF(X56&gt;Y56,X56 - Y56,VLOOKUP(CONCATENATE(Home!$B$3,-1),Comp_Time!$A:$B,2,FALSE))</f>
        <v>3.3449074074073382E-3</v>
      </c>
      <c r="AA56" s="223">
        <f t="shared" si="2"/>
        <v>0</v>
      </c>
    </row>
    <row r="57" spans="1:27">
      <c r="A57">
        <v>118738440100</v>
      </c>
      <c r="B57" t="s">
        <v>17762</v>
      </c>
      <c r="C57">
        <v>45607.68241898148</v>
      </c>
      <c r="D57">
        <v>45607.693148148152</v>
      </c>
      <c r="E57" t="s">
        <v>11406</v>
      </c>
      <c r="F57" t="s">
        <v>11311</v>
      </c>
      <c r="G57" t="s">
        <v>11333</v>
      </c>
      <c r="H57" t="s">
        <v>11312</v>
      </c>
      <c r="I57" t="s">
        <v>11312</v>
      </c>
      <c r="J57" t="s">
        <v>11128</v>
      </c>
      <c r="K57" t="s">
        <v>11128</v>
      </c>
      <c r="M57" t="s">
        <v>17764</v>
      </c>
      <c r="N57" t="s">
        <v>17833</v>
      </c>
      <c r="O57" t="s">
        <v>19</v>
      </c>
      <c r="P57">
        <v>1</v>
      </c>
      <c r="Q57">
        <v>1</v>
      </c>
      <c r="R57">
        <v>3</v>
      </c>
      <c r="W57" s="221">
        <f>IF(AA57=1, VLOOKUP(CONCATENATE(Home!$B$3,-1),Comp_Time!$A:$B,2,FALSE),IF(Z57&gt; VLOOKUP(CONCATENATE(Home!$B$3,-1),Comp_Time!$A:$B,2,FALSE),VLOOKUP(CONCATENATE(Home!$B$3,-1),Comp_Time!$A:$B,2,FALSE),Z57))</f>
        <v>2.9398148148148148E-3</v>
      </c>
      <c r="X57" s="222">
        <f t="shared" si="3"/>
        <v>0.69314814814814818</v>
      </c>
      <c r="Y57" s="222">
        <f t="shared" si="4"/>
        <v>0.6824189814814815</v>
      </c>
      <c r="Z57" s="221">
        <f>IF(X57&gt;Y57,X57 - Y57,VLOOKUP(CONCATENATE(Home!$B$3,-1),Comp_Time!$A:$B,2,FALSE))</f>
        <v>1.0729166666666679E-2</v>
      </c>
      <c r="AA57" s="223">
        <f t="shared" si="2"/>
        <v>0</v>
      </c>
    </row>
    <row r="58" spans="1:27">
      <c r="A58">
        <v>118738435916</v>
      </c>
      <c r="B58" t="s">
        <v>17762</v>
      </c>
      <c r="C58">
        <v>45607.68677083333</v>
      </c>
      <c r="D58">
        <v>45607.689745370371</v>
      </c>
      <c r="E58" t="s">
        <v>11382</v>
      </c>
      <c r="F58" t="s">
        <v>11237</v>
      </c>
      <c r="G58" t="s">
        <v>11238</v>
      </c>
      <c r="H58" t="s">
        <v>11239</v>
      </c>
      <c r="I58" t="s">
        <v>11239</v>
      </c>
      <c r="J58" t="s">
        <v>11088</v>
      </c>
      <c r="K58" t="s">
        <v>11089</v>
      </c>
      <c r="M58" t="s">
        <v>17764</v>
      </c>
      <c r="N58" t="s">
        <v>17834</v>
      </c>
      <c r="O58" t="s">
        <v>19</v>
      </c>
      <c r="P58">
        <v>1</v>
      </c>
      <c r="Q58">
        <v>1</v>
      </c>
      <c r="R58">
        <v>1</v>
      </c>
      <c r="W58" s="221">
        <f>IF(AA58=1, VLOOKUP(CONCATENATE(Home!$B$3,-1),Comp_Time!$A:$B,2,FALSE),IF(Z58&gt; VLOOKUP(CONCATENATE(Home!$B$3,-1),Comp_Time!$A:$B,2,FALSE),VLOOKUP(CONCATENATE(Home!$B$3,-1),Comp_Time!$A:$B,2,FALSE),Z58))</f>
        <v>2.9398148148148148E-3</v>
      </c>
      <c r="X58" s="222">
        <f t="shared" si="3"/>
        <v>0.68974537037037043</v>
      </c>
      <c r="Y58" s="222">
        <f t="shared" si="4"/>
        <v>0.68677083333333333</v>
      </c>
      <c r="Z58" s="221">
        <f>IF(X58&gt;Y58,X58 - Y58,VLOOKUP(CONCATENATE(Home!$B$3,-1),Comp_Time!$A:$B,2,FALSE))</f>
        <v>2.9745370370370949E-3</v>
      </c>
      <c r="AA58" s="223">
        <f t="shared" si="2"/>
        <v>0</v>
      </c>
    </row>
    <row r="59" spans="1:27">
      <c r="A59">
        <v>118738433361</v>
      </c>
      <c r="B59" t="s">
        <v>17762</v>
      </c>
      <c r="C59">
        <v>45607.683599537035</v>
      </c>
      <c r="D59">
        <v>45607.688773148147</v>
      </c>
      <c r="E59" t="s">
        <v>17745</v>
      </c>
      <c r="F59" t="s">
        <v>17746</v>
      </c>
      <c r="G59" t="s">
        <v>17747</v>
      </c>
      <c r="H59" t="s">
        <v>11329</v>
      </c>
      <c r="I59" t="s">
        <v>11329</v>
      </c>
      <c r="J59" t="s">
        <v>17748</v>
      </c>
      <c r="K59" t="s">
        <v>11089</v>
      </c>
      <c r="M59" t="s">
        <v>17764</v>
      </c>
      <c r="N59" t="s">
        <v>17835</v>
      </c>
      <c r="O59" t="s">
        <v>19</v>
      </c>
      <c r="P59">
        <v>1</v>
      </c>
      <c r="Q59">
        <v>1</v>
      </c>
      <c r="R59">
        <v>1</v>
      </c>
      <c r="W59" s="221">
        <f>IF(AA59=1, VLOOKUP(CONCATENATE(Home!$B$3,-1),Comp_Time!$A:$B,2,FALSE),IF(Z59&gt; VLOOKUP(CONCATENATE(Home!$B$3,-1),Comp_Time!$A:$B,2,FALSE),VLOOKUP(CONCATENATE(Home!$B$3,-1),Comp_Time!$A:$B,2,FALSE),Z59))</f>
        <v>2.9398148148148148E-3</v>
      </c>
      <c r="X59" s="222">
        <f t="shared" si="3"/>
        <v>0.68877314814814816</v>
      </c>
      <c r="Y59" s="222">
        <f t="shared" si="4"/>
        <v>0.68359953703703702</v>
      </c>
      <c r="Z59" s="221">
        <f>IF(X59&gt;Y59,X59 - Y59,VLOOKUP(CONCATENATE(Home!$B$3,-1),Comp_Time!$A:$B,2,FALSE))</f>
        <v>5.1736111111111427E-3</v>
      </c>
      <c r="AA59" s="223">
        <f t="shared" si="2"/>
        <v>0</v>
      </c>
    </row>
    <row r="60" spans="1:27">
      <c r="A60">
        <v>118738434277</v>
      </c>
      <c r="B60" t="s">
        <v>17762</v>
      </c>
      <c r="C60">
        <v>45607.684953703705</v>
      </c>
      <c r="D60">
        <v>45607.688449074078</v>
      </c>
      <c r="E60" t="s">
        <v>11386</v>
      </c>
      <c r="F60" t="s">
        <v>11352</v>
      </c>
      <c r="G60" t="s">
        <v>11353</v>
      </c>
      <c r="H60" t="s">
        <v>11354</v>
      </c>
      <c r="I60" t="s">
        <v>11354</v>
      </c>
      <c r="J60" t="s">
        <v>11345</v>
      </c>
      <c r="K60" t="s">
        <v>11089</v>
      </c>
      <c r="M60" t="s">
        <v>17764</v>
      </c>
      <c r="N60" t="s">
        <v>17836</v>
      </c>
      <c r="O60" t="s">
        <v>19</v>
      </c>
      <c r="P60">
        <v>1</v>
      </c>
      <c r="Q60">
        <v>1</v>
      </c>
      <c r="R60">
        <v>1</v>
      </c>
      <c r="W60" s="221">
        <f>IF(AA60=1, VLOOKUP(CONCATENATE(Home!$B$3,-1),Comp_Time!$A:$B,2,FALSE),IF(Z60&gt; VLOOKUP(CONCATENATE(Home!$B$3,-1),Comp_Time!$A:$B,2,FALSE),VLOOKUP(CONCATENATE(Home!$B$3,-1),Comp_Time!$A:$B,2,FALSE),Z60))</f>
        <v>2.9398148148148148E-3</v>
      </c>
      <c r="X60" s="222">
        <f t="shared" si="3"/>
        <v>0.68844907407407407</v>
      </c>
      <c r="Y60" s="222">
        <f t="shared" si="4"/>
        <v>0.68495370370370368</v>
      </c>
      <c r="Z60" s="221">
        <f>IF(X60&gt;Y60,X60 - Y60,VLOOKUP(CONCATENATE(Home!$B$3,-1),Comp_Time!$A:$B,2,FALSE))</f>
        <v>3.4953703703703987E-3</v>
      </c>
      <c r="AA60" s="223">
        <f t="shared" si="2"/>
        <v>0</v>
      </c>
    </row>
    <row r="61" spans="1:27">
      <c r="A61">
        <v>118738433323</v>
      </c>
      <c r="B61" t="s">
        <v>17762</v>
      </c>
      <c r="C61">
        <v>45607.674953703703</v>
      </c>
      <c r="D61">
        <v>45607.687685185185</v>
      </c>
      <c r="E61" t="s">
        <v>11421</v>
      </c>
      <c r="F61" t="s">
        <v>11189</v>
      </c>
      <c r="G61" t="s">
        <v>11190</v>
      </c>
      <c r="H61" t="s">
        <v>11191</v>
      </c>
      <c r="I61" t="s">
        <v>11191</v>
      </c>
      <c r="J61" t="s">
        <v>11192</v>
      </c>
      <c r="K61" t="s">
        <v>11089</v>
      </c>
      <c r="M61" t="s">
        <v>17764</v>
      </c>
      <c r="N61" t="s">
        <v>17837</v>
      </c>
      <c r="O61" t="s">
        <v>19</v>
      </c>
      <c r="P61">
        <v>1</v>
      </c>
      <c r="Q61">
        <v>1</v>
      </c>
      <c r="R61">
        <v>1</v>
      </c>
      <c r="W61" s="221">
        <f>IF(AA61=1, VLOOKUP(CONCATENATE(Home!$B$3,-1),Comp_Time!$A:$B,2,FALSE),IF(Z61&gt; VLOOKUP(CONCATENATE(Home!$B$3,-1),Comp_Time!$A:$B,2,FALSE),VLOOKUP(CONCATENATE(Home!$B$3,-1),Comp_Time!$A:$B,2,FALSE),Z61))</f>
        <v>2.9398148148148148E-3</v>
      </c>
      <c r="X61" s="222">
        <f t="shared" si="3"/>
        <v>0.68768518518518518</v>
      </c>
      <c r="Y61" s="222">
        <f t="shared" si="4"/>
        <v>0.67495370370370367</v>
      </c>
      <c r="Z61" s="221">
        <f>IF(X61&gt;Y61,X61 - Y61,VLOOKUP(CONCATENATE(Home!$B$3,-1),Comp_Time!$A:$B,2,FALSE))</f>
        <v>1.273148148148151E-2</v>
      </c>
      <c r="AA61" s="223">
        <f t="shared" si="2"/>
        <v>0</v>
      </c>
    </row>
    <row r="62" spans="1:27">
      <c r="A62">
        <v>118738431506</v>
      </c>
      <c r="B62" t="s">
        <v>17762</v>
      </c>
      <c r="C62">
        <v>45607.682905092595</v>
      </c>
      <c r="D62">
        <v>45607.686342592591</v>
      </c>
      <c r="E62" t="s">
        <v>11419</v>
      </c>
      <c r="F62" t="s">
        <v>11176</v>
      </c>
      <c r="G62" t="s">
        <v>11177</v>
      </c>
      <c r="H62" t="s">
        <v>11178</v>
      </c>
      <c r="I62" t="s">
        <v>11178</v>
      </c>
      <c r="J62" t="s">
        <v>11106</v>
      </c>
      <c r="K62" t="s">
        <v>11089</v>
      </c>
      <c r="M62" t="s">
        <v>17764</v>
      </c>
      <c r="N62" t="s">
        <v>17838</v>
      </c>
      <c r="O62" t="s">
        <v>19</v>
      </c>
      <c r="P62">
        <v>1</v>
      </c>
      <c r="Q62">
        <v>1</v>
      </c>
      <c r="R62">
        <v>1</v>
      </c>
      <c r="W62" s="221">
        <f>IF(AA62=1, VLOOKUP(CONCATENATE(Home!$B$3,-1),Comp_Time!$A:$B,2,FALSE),IF(Z62&gt; VLOOKUP(CONCATENATE(Home!$B$3,-1),Comp_Time!$A:$B,2,FALSE),VLOOKUP(CONCATENATE(Home!$B$3,-1),Comp_Time!$A:$B,2,FALSE),Z62))</f>
        <v>2.9398148148148148E-3</v>
      </c>
      <c r="X62" s="222">
        <f t="shared" si="3"/>
        <v>0.68634259259259256</v>
      </c>
      <c r="Y62" s="222">
        <f t="shared" si="4"/>
        <v>0.68290509259259258</v>
      </c>
      <c r="Z62" s="221">
        <f>IF(X62&gt;Y62,X62 - Y62,VLOOKUP(CONCATENATE(Home!$B$3,-1),Comp_Time!$A:$B,2,FALSE))</f>
        <v>3.4374999999999822E-3</v>
      </c>
      <c r="AA62" s="223">
        <f t="shared" si="2"/>
        <v>0</v>
      </c>
    </row>
    <row r="63" spans="1:27">
      <c r="A63">
        <v>118738429870</v>
      </c>
      <c r="B63" t="s">
        <v>17762</v>
      </c>
      <c r="C63">
        <v>45607.681574074071</v>
      </c>
      <c r="D63">
        <v>45607.685254629629</v>
      </c>
      <c r="E63" t="s">
        <v>11379</v>
      </c>
      <c r="F63" t="s">
        <v>11231</v>
      </c>
      <c r="G63" t="s">
        <v>11119</v>
      </c>
      <c r="H63" t="s">
        <v>11232</v>
      </c>
      <c r="I63" t="s">
        <v>11232</v>
      </c>
      <c r="J63" t="s">
        <v>11233</v>
      </c>
      <c r="K63" t="s">
        <v>11089</v>
      </c>
      <c r="M63" t="s">
        <v>17764</v>
      </c>
      <c r="N63" t="s">
        <v>17839</v>
      </c>
      <c r="O63" t="s">
        <v>19</v>
      </c>
      <c r="P63">
        <v>1</v>
      </c>
      <c r="Q63">
        <v>1</v>
      </c>
      <c r="R63">
        <v>1</v>
      </c>
      <c r="W63" s="221">
        <f>IF(AA63=1, VLOOKUP(CONCATENATE(Home!$B$3,-1),Comp_Time!$A:$B,2,FALSE),IF(Z63&gt; VLOOKUP(CONCATENATE(Home!$B$3,-1),Comp_Time!$A:$B,2,FALSE),VLOOKUP(CONCATENATE(Home!$B$3,-1),Comp_Time!$A:$B,2,FALSE),Z63))</f>
        <v>2.9398148148148148E-3</v>
      </c>
      <c r="X63" s="222">
        <f t="shared" si="3"/>
        <v>0.68525462962962957</v>
      </c>
      <c r="Y63" s="222">
        <f t="shared" si="4"/>
        <v>0.68157407407407411</v>
      </c>
      <c r="Z63" s="221">
        <f>IF(X63&gt;Y63,X63 - Y63,VLOOKUP(CONCATENATE(Home!$B$3,-1),Comp_Time!$A:$B,2,FALSE))</f>
        <v>3.6805555555554648E-3</v>
      </c>
      <c r="AA63" s="223">
        <f t="shared" si="2"/>
        <v>0</v>
      </c>
    </row>
    <row r="64" spans="1:27">
      <c r="A64">
        <v>118738422850</v>
      </c>
      <c r="B64" t="s">
        <v>17762</v>
      </c>
      <c r="C64">
        <v>45607.675486111111</v>
      </c>
      <c r="D64">
        <v>45607.679652777777</v>
      </c>
      <c r="E64" t="s">
        <v>17840</v>
      </c>
      <c r="F64" t="s">
        <v>11293</v>
      </c>
      <c r="G64" t="s">
        <v>11294</v>
      </c>
      <c r="H64" t="s">
        <v>11295</v>
      </c>
      <c r="I64" t="s">
        <v>11295</v>
      </c>
      <c r="J64" t="s">
        <v>11149</v>
      </c>
      <c r="K64" t="s">
        <v>11089</v>
      </c>
      <c r="M64" t="s">
        <v>17764</v>
      </c>
      <c r="N64" t="s">
        <v>17841</v>
      </c>
      <c r="O64" t="s">
        <v>19</v>
      </c>
      <c r="P64">
        <v>1</v>
      </c>
      <c r="Q64">
        <v>2</v>
      </c>
      <c r="R64">
        <v>1</v>
      </c>
      <c r="W64" s="221">
        <f>IF(AA64=1, VLOOKUP(CONCATENATE(Home!$B$3,-1),Comp_Time!$A:$B,2,FALSE),IF(Z64&gt; VLOOKUP(CONCATENATE(Home!$B$3,-1),Comp_Time!$A:$B,2,FALSE),VLOOKUP(CONCATENATE(Home!$B$3,-1),Comp_Time!$A:$B,2,FALSE),Z64))</f>
        <v>2.9398148148148148E-3</v>
      </c>
      <c r="X64" s="222">
        <f t="shared" si="3"/>
        <v>0.67965277777777777</v>
      </c>
      <c r="Y64" s="222">
        <f t="shared" si="4"/>
        <v>0.67548611111111112</v>
      </c>
      <c r="Z64" s="221">
        <f>IF(X64&gt;Y64,X64 - Y64,VLOOKUP(CONCATENATE(Home!$B$3,-1),Comp_Time!$A:$B,2,FALSE))</f>
        <v>4.1666666666666519E-3</v>
      </c>
      <c r="AA64" s="223">
        <f t="shared" si="2"/>
        <v>0</v>
      </c>
    </row>
    <row r="65" spans="1:27">
      <c r="A65">
        <v>118738422841</v>
      </c>
      <c r="B65" t="s">
        <v>17762</v>
      </c>
      <c r="C65">
        <v>45607.675497685188</v>
      </c>
      <c r="D65">
        <v>45607.679652777777</v>
      </c>
      <c r="E65" t="s">
        <v>17842</v>
      </c>
      <c r="F65" t="s">
        <v>11146</v>
      </c>
      <c r="G65" t="s">
        <v>11147</v>
      </c>
      <c r="H65" t="s">
        <v>11148</v>
      </c>
      <c r="I65" t="s">
        <v>11148</v>
      </c>
      <c r="J65" t="s">
        <v>11149</v>
      </c>
      <c r="K65" t="s">
        <v>11089</v>
      </c>
      <c r="M65" t="s">
        <v>17764</v>
      </c>
      <c r="N65" t="s">
        <v>17843</v>
      </c>
      <c r="O65" t="s">
        <v>19</v>
      </c>
      <c r="P65">
        <v>1</v>
      </c>
      <c r="Q65">
        <v>1</v>
      </c>
      <c r="R65">
        <v>1</v>
      </c>
      <c r="W65" s="221">
        <f>IF(AA65=1, VLOOKUP(CONCATENATE(Home!$B$3,-1),Comp_Time!$A:$B,2,FALSE),IF(Z65&gt; VLOOKUP(CONCATENATE(Home!$B$3,-1),Comp_Time!$A:$B,2,FALSE),VLOOKUP(CONCATENATE(Home!$B$3,-1),Comp_Time!$A:$B,2,FALSE),Z65))</f>
        <v>2.9398148148148148E-3</v>
      </c>
      <c r="X65" s="222">
        <f t="shared" si="3"/>
        <v>0.67965277777777777</v>
      </c>
      <c r="Y65" s="222">
        <f t="shared" si="4"/>
        <v>0.67549768518518516</v>
      </c>
      <c r="Z65" s="221">
        <f>IF(X65&gt;Y65,X65 - Y65,VLOOKUP(CONCATENATE(Home!$B$3,-1),Comp_Time!$A:$B,2,FALSE))</f>
        <v>4.155092592592613E-3</v>
      </c>
      <c r="AA65" s="223">
        <f t="shared" si="2"/>
        <v>0</v>
      </c>
    </row>
    <row r="66" spans="1:27">
      <c r="A66">
        <v>118738422111</v>
      </c>
      <c r="B66" t="s">
        <v>17762</v>
      </c>
      <c r="C66">
        <v>45607.675011574072</v>
      </c>
      <c r="D66">
        <v>45607.679039351853</v>
      </c>
      <c r="E66" t="s">
        <v>17844</v>
      </c>
      <c r="F66" t="s">
        <v>11305</v>
      </c>
      <c r="G66" t="s">
        <v>11306</v>
      </c>
      <c r="H66" t="s">
        <v>11307</v>
      </c>
      <c r="I66" t="s">
        <v>11307</v>
      </c>
      <c r="J66" t="s">
        <v>11098</v>
      </c>
      <c r="K66" t="s">
        <v>11089</v>
      </c>
      <c r="M66" t="s">
        <v>17764</v>
      </c>
      <c r="N66" t="s">
        <v>17845</v>
      </c>
      <c r="O66" t="s">
        <v>19</v>
      </c>
      <c r="P66">
        <v>2</v>
      </c>
      <c r="Q66">
        <v>1</v>
      </c>
      <c r="R66">
        <v>1</v>
      </c>
      <c r="W66" s="221">
        <f>IF(AA66=1, VLOOKUP(CONCATENATE(Home!$B$3,-1),Comp_Time!$A:$B,2,FALSE),IF(Z66&gt; VLOOKUP(CONCATENATE(Home!$B$3,-1),Comp_Time!$A:$B,2,FALSE),VLOOKUP(CONCATENATE(Home!$B$3,-1),Comp_Time!$A:$B,2,FALSE),Z66))</f>
        <v>2.9398148148148148E-3</v>
      </c>
      <c r="X66" s="222">
        <f t="shared" si="3"/>
        <v>0.67903935185185182</v>
      </c>
      <c r="Y66" s="222">
        <f t="shared" si="4"/>
        <v>0.67501157407407408</v>
      </c>
      <c r="Z66" s="221">
        <f>IF(X66&gt;Y66,X66 - Y66,VLOOKUP(CONCATENATE(Home!$B$3,-1),Comp_Time!$A:$B,2,FALSE))</f>
        <v>4.0277777777777413E-3</v>
      </c>
      <c r="AA66" s="223">
        <f t="shared" si="2"/>
        <v>0</v>
      </c>
    </row>
    <row r="67" spans="1:27">
      <c r="A67">
        <v>118738421267</v>
      </c>
      <c r="B67" t="s">
        <v>17762</v>
      </c>
      <c r="C67">
        <v>45607.676180555558</v>
      </c>
      <c r="D67">
        <v>45607.67832175926</v>
      </c>
      <c r="E67" t="s">
        <v>17846</v>
      </c>
      <c r="F67" t="s">
        <v>11291</v>
      </c>
      <c r="G67" t="s">
        <v>11212</v>
      </c>
      <c r="H67" t="s">
        <v>11292</v>
      </c>
      <c r="I67" t="s">
        <v>17847</v>
      </c>
      <c r="M67" t="s">
        <v>17764</v>
      </c>
      <c r="N67" t="s">
        <v>17848</v>
      </c>
      <c r="O67" t="s">
        <v>19</v>
      </c>
      <c r="P67">
        <v>1</v>
      </c>
      <c r="Q67">
        <v>1</v>
      </c>
      <c r="R67">
        <v>1</v>
      </c>
      <c r="W67" s="221">
        <f>IF(AA67=1, VLOOKUP(CONCATENATE(Home!$B$3,-1),Comp_Time!$A:$B,2,FALSE),IF(Z67&gt; VLOOKUP(CONCATENATE(Home!$B$3,-1),Comp_Time!$A:$B,2,FALSE),VLOOKUP(CONCATENATE(Home!$B$3,-1),Comp_Time!$A:$B,2,FALSE),Z67))</f>
        <v>2.1412037037037424E-3</v>
      </c>
      <c r="X67" s="222">
        <f t="shared" ref="X67:X98" si="5">TIME(HOUR(D67),MINUTE(D67),SECOND(D67))</f>
        <v>0.6783217592592593</v>
      </c>
      <c r="Y67" s="222">
        <f t="shared" ref="Y67:Y98" si="6">TIME(HOUR(C67),MINUTE(C67),SECOND(C67))</f>
        <v>0.67618055555555556</v>
      </c>
      <c r="Z67" s="221">
        <f>IF(X67&gt;Y67,X67 - Y67,VLOOKUP(CONCATENATE(Home!$B$3,-1),Comp_Time!$A:$B,2,FALSE))</f>
        <v>2.1412037037037424E-3</v>
      </c>
      <c r="AA67" s="223">
        <f t="shared" ref="AA67:AA107" si="7">IF(DATE(YEAR(C67),MONTH(C67),DAY(C67))=DATE(YEAR(D67),MONTH(D67),DAY(D67)),0,1)</f>
        <v>0</v>
      </c>
    </row>
    <row r="68" spans="1:27">
      <c r="A68">
        <v>118738420579</v>
      </c>
      <c r="B68" t="s">
        <v>17762</v>
      </c>
      <c r="C68">
        <v>45607.672592592593</v>
      </c>
      <c r="D68">
        <v>45607.677719907406</v>
      </c>
      <c r="E68" t="s">
        <v>11418</v>
      </c>
      <c r="F68" t="s">
        <v>17736</v>
      </c>
      <c r="G68" t="s">
        <v>11389</v>
      </c>
      <c r="H68" t="s">
        <v>17737</v>
      </c>
      <c r="I68" t="s">
        <v>17737</v>
      </c>
      <c r="J68" t="s">
        <v>11329</v>
      </c>
      <c r="K68" t="s">
        <v>11089</v>
      </c>
      <c r="M68" t="s">
        <v>17764</v>
      </c>
      <c r="N68" t="s">
        <v>17849</v>
      </c>
      <c r="O68" t="s">
        <v>19</v>
      </c>
      <c r="P68">
        <v>1</v>
      </c>
      <c r="Q68">
        <v>1</v>
      </c>
      <c r="R68">
        <v>1</v>
      </c>
      <c r="W68" s="221">
        <f>IF(AA68=1, VLOOKUP(CONCATENATE(Home!$B$3,-1),Comp_Time!$A:$B,2,FALSE),IF(Z68&gt; VLOOKUP(CONCATENATE(Home!$B$3,-1),Comp_Time!$A:$B,2,FALSE),VLOOKUP(CONCATENATE(Home!$B$3,-1),Comp_Time!$A:$B,2,FALSE),Z68))</f>
        <v>2.9398148148148148E-3</v>
      </c>
      <c r="X68" s="222">
        <f t="shared" si="5"/>
        <v>0.6777199074074074</v>
      </c>
      <c r="Y68" s="222">
        <f t="shared" si="6"/>
        <v>0.67259259259259263</v>
      </c>
      <c r="Z68" s="221">
        <f>IF(X68&gt;Y68,X68 - Y68,VLOOKUP(CONCATENATE(Home!$B$3,-1),Comp_Time!$A:$B,2,FALSE))</f>
        <v>5.1273148148147651E-3</v>
      </c>
      <c r="AA68" s="223">
        <f t="shared" si="7"/>
        <v>0</v>
      </c>
    </row>
    <row r="69" spans="1:27">
      <c r="A69">
        <v>118738419082</v>
      </c>
      <c r="B69" t="s">
        <v>17762</v>
      </c>
      <c r="C69">
        <v>45607.673750000002</v>
      </c>
      <c r="D69">
        <v>45607.676516203705</v>
      </c>
      <c r="E69" t="s">
        <v>11407</v>
      </c>
      <c r="F69" t="s">
        <v>11111</v>
      </c>
      <c r="G69" t="s">
        <v>10901</v>
      </c>
      <c r="H69" t="s">
        <v>11112</v>
      </c>
      <c r="I69" t="s">
        <v>11112</v>
      </c>
      <c r="J69" t="s">
        <v>11113</v>
      </c>
      <c r="K69" t="s">
        <v>11089</v>
      </c>
      <c r="M69" t="s">
        <v>17764</v>
      </c>
      <c r="N69" t="s">
        <v>17850</v>
      </c>
      <c r="O69" t="s">
        <v>19</v>
      </c>
      <c r="P69">
        <v>1</v>
      </c>
      <c r="Q69">
        <v>1</v>
      </c>
      <c r="R69">
        <v>1</v>
      </c>
      <c r="W69" s="221">
        <f>IF(AA69=1, VLOOKUP(CONCATENATE(Home!$B$3,-1),Comp_Time!$A:$B,2,FALSE),IF(Z69&gt; VLOOKUP(CONCATENATE(Home!$B$3,-1),Comp_Time!$A:$B,2,FALSE),VLOOKUP(CONCATENATE(Home!$B$3,-1),Comp_Time!$A:$B,2,FALSE),Z69))</f>
        <v>2.766203703703729E-3</v>
      </c>
      <c r="X69" s="222">
        <f t="shared" si="5"/>
        <v>0.67651620370370369</v>
      </c>
      <c r="Y69" s="222">
        <f t="shared" si="6"/>
        <v>0.67374999999999996</v>
      </c>
      <c r="Z69" s="221">
        <f>IF(X69&gt;Y69,X69 - Y69,VLOOKUP(CONCATENATE(Home!$B$3,-1),Comp_Time!$A:$B,2,FALSE))</f>
        <v>2.766203703703729E-3</v>
      </c>
      <c r="AA69" s="223">
        <f t="shared" si="7"/>
        <v>0</v>
      </c>
    </row>
    <row r="70" spans="1:27">
      <c r="A70">
        <v>118738418728</v>
      </c>
      <c r="B70" t="s">
        <v>17762</v>
      </c>
      <c r="C70">
        <v>45607.675925925927</v>
      </c>
      <c r="D70">
        <v>45607.676215277781</v>
      </c>
      <c r="E70" t="s">
        <v>17733</v>
      </c>
      <c r="F70" t="s">
        <v>17738</v>
      </c>
      <c r="G70" t="s">
        <v>17739</v>
      </c>
      <c r="H70" t="s">
        <v>17740</v>
      </c>
      <c r="I70" t="s">
        <v>17740</v>
      </c>
      <c r="J70" t="s">
        <v>11257</v>
      </c>
      <c r="K70" t="s">
        <v>11089</v>
      </c>
      <c r="M70" t="s">
        <v>17764</v>
      </c>
      <c r="N70" t="s">
        <v>17851</v>
      </c>
      <c r="O70" t="s">
        <v>19</v>
      </c>
      <c r="P70">
        <v>1</v>
      </c>
      <c r="Q70">
        <v>1</v>
      </c>
      <c r="R70">
        <v>1</v>
      </c>
      <c r="W70" s="221">
        <f>IF(AA70=1, VLOOKUP(CONCATENATE(Home!$B$3,-1),Comp_Time!$A:$B,2,FALSE),IF(Z70&gt; VLOOKUP(CONCATENATE(Home!$B$3,-1),Comp_Time!$A:$B,2,FALSE),VLOOKUP(CONCATENATE(Home!$B$3,-1),Comp_Time!$A:$B,2,FALSE),Z70))</f>
        <v>2.8935185185186008E-4</v>
      </c>
      <c r="X70" s="222">
        <f t="shared" si="5"/>
        <v>0.67621527777777779</v>
      </c>
      <c r="Y70" s="222">
        <f t="shared" si="6"/>
        <v>0.67592592592592593</v>
      </c>
      <c r="Z70" s="221">
        <f>IF(X70&gt;Y70,X70 - Y70,VLOOKUP(CONCATENATE(Home!$B$3,-1),Comp_Time!$A:$B,2,FALSE))</f>
        <v>2.8935185185186008E-4</v>
      </c>
      <c r="AA70" s="223">
        <f t="shared" si="7"/>
        <v>0</v>
      </c>
    </row>
    <row r="71" spans="1:27">
      <c r="A71">
        <v>118738417841</v>
      </c>
      <c r="B71" t="s">
        <v>17762</v>
      </c>
      <c r="C71">
        <v>45607.673298611109</v>
      </c>
      <c r="D71">
        <v>45607.675509259258</v>
      </c>
      <c r="E71" t="s">
        <v>11384</v>
      </c>
      <c r="F71" t="s">
        <v>11278</v>
      </c>
      <c r="G71" t="s">
        <v>10901</v>
      </c>
      <c r="H71" t="s">
        <v>11279</v>
      </c>
      <c r="I71" t="s">
        <v>11279</v>
      </c>
      <c r="J71" t="s">
        <v>11280</v>
      </c>
      <c r="K71" t="s">
        <v>11089</v>
      </c>
      <c r="M71" t="s">
        <v>17764</v>
      </c>
      <c r="N71" t="s">
        <v>17852</v>
      </c>
      <c r="O71" t="s">
        <v>19</v>
      </c>
      <c r="P71">
        <v>1</v>
      </c>
      <c r="Q71">
        <v>1</v>
      </c>
      <c r="R71">
        <v>1</v>
      </c>
      <c r="W71" s="221">
        <f>IF(AA71=1, VLOOKUP(CONCATENATE(Home!$B$3,-1),Comp_Time!$A:$B,2,FALSE),IF(Z71&gt; VLOOKUP(CONCATENATE(Home!$B$3,-1),Comp_Time!$A:$B,2,FALSE),VLOOKUP(CONCATENATE(Home!$B$3,-1),Comp_Time!$A:$B,2,FALSE),Z71))</f>
        <v>2.2106481481481977E-3</v>
      </c>
      <c r="X71" s="222">
        <f t="shared" si="5"/>
        <v>0.67550925925925931</v>
      </c>
      <c r="Y71" s="222">
        <f t="shared" si="6"/>
        <v>0.67329861111111111</v>
      </c>
      <c r="Z71" s="221">
        <f>IF(X71&gt;Y71,X71 - Y71,VLOOKUP(CONCATENATE(Home!$B$3,-1),Comp_Time!$A:$B,2,FALSE))</f>
        <v>2.2106481481481977E-3</v>
      </c>
      <c r="AA71" s="223">
        <f t="shared" si="7"/>
        <v>0</v>
      </c>
    </row>
    <row r="72" spans="1:27">
      <c r="A72">
        <v>118738416066</v>
      </c>
      <c r="B72" t="s">
        <v>17762</v>
      </c>
      <c r="C72">
        <v>45607.669259259259</v>
      </c>
      <c r="D72">
        <v>45607.674039351848</v>
      </c>
      <c r="E72" t="s">
        <v>11398</v>
      </c>
      <c r="F72" t="s">
        <v>11323</v>
      </c>
      <c r="G72" t="s">
        <v>11324</v>
      </c>
      <c r="H72" t="s">
        <v>11325</v>
      </c>
      <c r="I72" t="s">
        <v>11325</v>
      </c>
      <c r="J72" t="s">
        <v>11326</v>
      </c>
      <c r="K72" t="s">
        <v>11089</v>
      </c>
      <c r="M72" t="s">
        <v>17764</v>
      </c>
      <c r="N72" t="s">
        <v>17853</v>
      </c>
      <c r="O72" t="s">
        <v>19</v>
      </c>
      <c r="P72">
        <v>1</v>
      </c>
      <c r="Q72">
        <v>1</v>
      </c>
      <c r="R72">
        <v>1</v>
      </c>
      <c r="W72" s="221">
        <f>IF(AA72=1, VLOOKUP(CONCATENATE(Home!$B$3,-1),Comp_Time!$A:$B,2,FALSE),IF(Z72&gt; VLOOKUP(CONCATENATE(Home!$B$3,-1),Comp_Time!$A:$B,2,FALSE),VLOOKUP(CONCATENATE(Home!$B$3,-1),Comp_Time!$A:$B,2,FALSE),Z72))</f>
        <v>2.9398148148148148E-3</v>
      </c>
      <c r="X72" s="222">
        <f t="shared" si="5"/>
        <v>0.67403935185185182</v>
      </c>
      <c r="Y72" s="222">
        <f t="shared" si="6"/>
        <v>0.66925925925925922</v>
      </c>
      <c r="Z72" s="221">
        <f>IF(X72&gt;Y72,X72 - Y72,VLOOKUP(CONCATENATE(Home!$B$3,-1),Comp_Time!$A:$B,2,FALSE))</f>
        <v>4.7800925925925997E-3</v>
      </c>
      <c r="AA72" s="223">
        <f t="shared" si="7"/>
        <v>0</v>
      </c>
    </row>
    <row r="73" spans="1:27">
      <c r="A73">
        <v>118738414255</v>
      </c>
      <c r="B73" t="s">
        <v>17762</v>
      </c>
      <c r="C73">
        <v>45607.672326388885</v>
      </c>
      <c r="D73">
        <v>45607.67260416667</v>
      </c>
      <c r="E73" t="s">
        <v>17750</v>
      </c>
      <c r="F73" t="s">
        <v>11284</v>
      </c>
      <c r="G73" t="s">
        <v>11365</v>
      </c>
      <c r="H73" t="s">
        <v>11285</v>
      </c>
      <c r="I73" t="s">
        <v>11285</v>
      </c>
      <c r="J73" t="s">
        <v>11137</v>
      </c>
      <c r="K73" t="s">
        <v>11089</v>
      </c>
      <c r="M73" t="s">
        <v>17764</v>
      </c>
      <c r="N73" t="s">
        <v>17854</v>
      </c>
      <c r="O73" t="s">
        <v>19</v>
      </c>
      <c r="P73">
        <v>1</v>
      </c>
      <c r="Q73">
        <v>3</v>
      </c>
      <c r="R73">
        <v>1</v>
      </c>
      <c r="W73" s="221">
        <f>IF(AA73=1, VLOOKUP(CONCATENATE(Home!$B$3,-1),Comp_Time!$A:$B,2,FALSE),IF(Z73&gt; VLOOKUP(CONCATENATE(Home!$B$3,-1),Comp_Time!$A:$B,2,FALSE),VLOOKUP(CONCATENATE(Home!$B$3,-1),Comp_Time!$A:$B,2,FALSE),Z73))</f>
        <v>2.777777777778212E-4</v>
      </c>
      <c r="X73" s="222">
        <f t="shared" si="5"/>
        <v>0.67260416666666667</v>
      </c>
      <c r="Y73" s="222">
        <f t="shared" si="6"/>
        <v>0.67232638888888885</v>
      </c>
      <c r="Z73" s="221">
        <f>IF(X73&gt;Y73,X73 - Y73,VLOOKUP(CONCATENATE(Home!$B$3,-1),Comp_Time!$A:$B,2,FALSE))</f>
        <v>2.777777777778212E-4</v>
      </c>
      <c r="AA73" s="223">
        <f t="shared" si="7"/>
        <v>0</v>
      </c>
    </row>
    <row r="74" spans="1:27">
      <c r="A74">
        <v>118738413522</v>
      </c>
      <c r="B74" t="s">
        <v>17762</v>
      </c>
      <c r="C74">
        <v>45607.668865740743</v>
      </c>
      <c r="D74">
        <v>45607.672048611108</v>
      </c>
      <c r="E74" t="s">
        <v>11420</v>
      </c>
      <c r="F74" t="s">
        <v>11225</v>
      </c>
      <c r="G74" t="s">
        <v>11217</v>
      </c>
      <c r="H74" t="s">
        <v>11226</v>
      </c>
      <c r="I74" t="s">
        <v>11226</v>
      </c>
      <c r="J74" t="s">
        <v>11184</v>
      </c>
      <c r="K74" t="s">
        <v>11089</v>
      </c>
      <c r="M74" t="s">
        <v>17764</v>
      </c>
      <c r="N74" t="s">
        <v>17855</v>
      </c>
      <c r="O74" t="s">
        <v>19</v>
      </c>
      <c r="P74">
        <v>1</v>
      </c>
      <c r="Q74">
        <v>1</v>
      </c>
      <c r="R74">
        <v>1</v>
      </c>
      <c r="W74" s="221">
        <f>IF(AA74=1, VLOOKUP(CONCATENATE(Home!$B$3,-1),Comp_Time!$A:$B,2,FALSE),IF(Z74&gt; VLOOKUP(CONCATENATE(Home!$B$3,-1),Comp_Time!$A:$B,2,FALSE),VLOOKUP(CONCATENATE(Home!$B$3,-1),Comp_Time!$A:$B,2,FALSE),Z74))</f>
        <v>2.9398148148148148E-3</v>
      </c>
      <c r="X74" s="222">
        <f t="shared" si="5"/>
        <v>0.67204861111111114</v>
      </c>
      <c r="Y74" s="222">
        <f t="shared" si="6"/>
        <v>0.66886574074074079</v>
      </c>
      <c r="Z74" s="221">
        <f>IF(X74&gt;Y74,X74 - Y74,VLOOKUP(CONCATENATE(Home!$B$3,-1),Comp_Time!$A:$B,2,FALSE))</f>
        <v>3.1828703703703498E-3</v>
      </c>
      <c r="AA74" s="223">
        <f t="shared" si="7"/>
        <v>0</v>
      </c>
    </row>
    <row r="75" spans="1:27">
      <c r="A75">
        <v>118738410848</v>
      </c>
      <c r="B75" t="s">
        <v>17762</v>
      </c>
      <c r="C75">
        <v>45607.664675925924</v>
      </c>
      <c r="D75">
        <v>45607.669942129629</v>
      </c>
      <c r="E75" t="s">
        <v>17856</v>
      </c>
      <c r="F75" t="s">
        <v>11198</v>
      </c>
      <c r="G75" t="s">
        <v>17857</v>
      </c>
      <c r="H75" t="s">
        <v>11199</v>
      </c>
      <c r="I75" t="s">
        <v>11199</v>
      </c>
      <c r="J75" t="s">
        <v>11200</v>
      </c>
      <c r="K75" t="s">
        <v>11089</v>
      </c>
      <c r="M75" t="s">
        <v>17764</v>
      </c>
      <c r="N75" t="s">
        <v>17858</v>
      </c>
      <c r="O75" t="s">
        <v>19</v>
      </c>
      <c r="P75">
        <v>1</v>
      </c>
      <c r="Q75">
        <v>1</v>
      </c>
      <c r="R75">
        <v>1</v>
      </c>
      <c r="W75" s="221">
        <f>IF(AA75=1, VLOOKUP(CONCATENATE(Home!$B$3,-1),Comp_Time!$A:$B,2,FALSE),IF(Z75&gt; VLOOKUP(CONCATENATE(Home!$B$3,-1),Comp_Time!$A:$B,2,FALSE),VLOOKUP(CONCATENATE(Home!$B$3,-1),Comp_Time!$A:$B,2,FALSE),Z75))</f>
        <v>2.9398148148148148E-3</v>
      </c>
      <c r="X75" s="222">
        <f t="shared" si="5"/>
        <v>0.66994212962962962</v>
      </c>
      <c r="Y75" s="222">
        <f t="shared" si="6"/>
        <v>0.66467592592592595</v>
      </c>
      <c r="Z75" s="221">
        <f>IF(X75&gt;Y75,X75 - Y75,VLOOKUP(CONCATENATE(Home!$B$3,-1),Comp_Time!$A:$B,2,FALSE))</f>
        <v>5.2662037037036757E-3</v>
      </c>
      <c r="AA75" s="223">
        <f t="shared" si="7"/>
        <v>0</v>
      </c>
    </row>
    <row r="76" spans="1:27">
      <c r="A76">
        <v>118738410743</v>
      </c>
      <c r="B76" t="s">
        <v>17762</v>
      </c>
      <c r="C76">
        <v>45607.662083333336</v>
      </c>
      <c r="D76">
        <v>45607.669849537036</v>
      </c>
      <c r="E76" t="s">
        <v>11381</v>
      </c>
      <c r="F76" t="s">
        <v>11186</v>
      </c>
      <c r="G76" t="s">
        <v>11151</v>
      </c>
      <c r="H76" t="s">
        <v>11187</v>
      </c>
      <c r="I76" t="s">
        <v>11187</v>
      </c>
      <c r="J76" t="s">
        <v>11110</v>
      </c>
      <c r="K76" t="s">
        <v>11089</v>
      </c>
      <c r="M76" t="s">
        <v>17764</v>
      </c>
      <c r="N76" t="s">
        <v>17859</v>
      </c>
      <c r="O76" t="s">
        <v>19</v>
      </c>
      <c r="P76">
        <v>1</v>
      </c>
      <c r="Q76">
        <v>2</v>
      </c>
      <c r="R76">
        <v>1</v>
      </c>
      <c r="W76" s="221">
        <f>IF(AA76=1, VLOOKUP(CONCATENATE(Home!$B$3,-1),Comp_Time!$A:$B,2,FALSE),IF(Z76&gt; VLOOKUP(CONCATENATE(Home!$B$3,-1),Comp_Time!$A:$B,2,FALSE),VLOOKUP(CONCATENATE(Home!$B$3,-1),Comp_Time!$A:$B,2,FALSE),Z76))</f>
        <v>2.9398148148148148E-3</v>
      </c>
      <c r="X76" s="222">
        <f t="shared" si="5"/>
        <v>0.66984953703703709</v>
      </c>
      <c r="Y76" s="222">
        <f t="shared" si="6"/>
        <v>0.66208333333333336</v>
      </c>
      <c r="Z76" s="221">
        <f>IF(X76&gt;Y76,X76 - Y76,VLOOKUP(CONCATENATE(Home!$B$3,-1),Comp_Time!$A:$B,2,FALSE))</f>
        <v>7.7662037037037335E-3</v>
      </c>
      <c r="AA76" s="223">
        <f t="shared" si="7"/>
        <v>0</v>
      </c>
    </row>
    <row r="77" spans="1:27">
      <c r="A77">
        <v>118738410637</v>
      </c>
      <c r="B77" t="s">
        <v>17762</v>
      </c>
      <c r="C77">
        <v>45607.66611111111</v>
      </c>
      <c r="D77">
        <v>45607.669768518521</v>
      </c>
      <c r="E77" t="s">
        <v>11390</v>
      </c>
      <c r="F77" t="s">
        <v>11223</v>
      </c>
      <c r="G77" t="s">
        <v>10903</v>
      </c>
      <c r="H77" t="s">
        <v>11224</v>
      </c>
      <c r="I77" t="s">
        <v>11224</v>
      </c>
      <c r="J77" t="s">
        <v>11132</v>
      </c>
      <c r="K77" t="s">
        <v>11089</v>
      </c>
      <c r="M77" t="s">
        <v>17764</v>
      </c>
      <c r="N77" t="s">
        <v>17860</v>
      </c>
      <c r="O77" t="s">
        <v>19</v>
      </c>
      <c r="P77">
        <v>1</v>
      </c>
      <c r="Q77">
        <v>1</v>
      </c>
      <c r="R77">
        <v>1</v>
      </c>
      <c r="W77" s="221">
        <f>IF(AA77=1, VLOOKUP(CONCATENATE(Home!$B$3,-1),Comp_Time!$A:$B,2,FALSE),IF(Z77&gt; VLOOKUP(CONCATENATE(Home!$B$3,-1),Comp_Time!$A:$B,2,FALSE),VLOOKUP(CONCATENATE(Home!$B$3,-1),Comp_Time!$A:$B,2,FALSE),Z77))</f>
        <v>2.9398148148148148E-3</v>
      </c>
      <c r="X77" s="222">
        <f t="shared" si="5"/>
        <v>0.66976851851851849</v>
      </c>
      <c r="Y77" s="222">
        <f t="shared" si="6"/>
        <v>0.6661111111111111</v>
      </c>
      <c r="Z77" s="221">
        <f>IF(X77&gt;Y77,X77 - Y77,VLOOKUP(CONCATENATE(Home!$B$3,-1),Comp_Time!$A:$B,2,FALSE))</f>
        <v>3.657407407407387E-3</v>
      </c>
      <c r="AA77" s="223">
        <f t="shared" si="7"/>
        <v>0</v>
      </c>
    </row>
    <row r="78" spans="1:27">
      <c r="A78">
        <v>118738409268</v>
      </c>
      <c r="B78" t="s">
        <v>17762</v>
      </c>
      <c r="C78">
        <v>45607.668564814812</v>
      </c>
      <c r="D78">
        <v>45607.669664351852</v>
      </c>
      <c r="E78" t="s">
        <v>17861</v>
      </c>
      <c r="F78" t="s">
        <v>11091</v>
      </c>
      <c r="G78" t="s">
        <v>11092</v>
      </c>
      <c r="H78" t="s">
        <v>11093</v>
      </c>
      <c r="I78" t="s">
        <v>11093</v>
      </c>
      <c r="J78" t="s">
        <v>11094</v>
      </c>
      <c r="K78" t="s">
        <v>11089</v>
      </c>
      <c r="M78" t="s">
        <v>17764</v>
      </c>
      <c r="N78" t="s">
        <v>17862</v>
      </c>
      <c r="O78" t="s">
        <v>19</v>
      </c>
      <c r="P78">
        <v>1</v>
      </c>
      <c r="Q78">
        <v>1</v>
      </c>
      <c r="R78">
        <v>1</v>
      </c>
      <c r="W78" s="221">
        <f>IF(AA78=1, VLOOKUP(CONCATENATE(Home!$B$3,-1),Comp_Time!$A:$B,2,FALSE),IF(Z78&gt; VLOOKUP(CONCATENATE(Home!$B$3,-1),Comp_Time!$A:$B,2,FALSE),VLOOKUP(CONCATENATE(Home!$B$3,-1),Comp_Time!$A:$B,2,FALSE),Z78))</f>
        <v>1.0995370370370239E-3</v>
      </c>
      <c r="X78" s="222">
        <f t="shared" si="5"/>
        <v>0.6696643518518518</v>
      </c>
      <c r="Y78" s="222">
        <f t="shared" si="6"/>
        <v>0.66856481481481478</v>
      </c>
      <c r="Z78" s="221">
        <f>IF(X78&gt;Y78,X78 - Y78,VLOOKUP(CONCATENATE(Home!$B$3,-1),Comp_Time!$A:$B,2,FALSE))</f>
        <v>1.0995370370370239E-3</v>
      </c>
      <c r="AA78" s="223">
        <f t="shared" si="7"/>
        <v>0</v>
      </c>
    </row>
    <row r="79" spans="1:27">
      <c r="A79">
        <v>118738408909</v>
      </c>
      <c r="B79" t="s">
        <v>17762</v>
      </c>
      <c r="C79">
        <v>45607.665138888886</v>
      </c>
      <c r="D79">
        <v>45607.668402777781</v>
      </c>
      <c r="E79" t="s">
        <v>17844</v>
      </c>
      <c r="F79" t="s">
        <v>11095</v>
      </c>
      <c r="G79" t="s">
        <v>11096</v>
      </c>
      <c r="H79" t="s">
        <v>11097</v>
      </c>
      <c r="I79" t="s">
        <v>11097</v>
      </c>
      <c r="J79" t="s">
        <v>11098</v>
      </c>
      <c r="K79" t="s">
        <v>11089</v>
      </c>
      <c r="M79" t="s">
        <v>17764</v>
      </c>
      <c r="N79" t="s">
        <v>17863</v>
      </c>
      <c r="O79" t="s">
        <v>19</v>
      </c>
      <c r="P79">
        <v>2</v>
      </c>
      <c r="Q79">
        <v>1</v>
      </c>
      <c r="R79">
        <v>1</v>
      </c>
      <c r="W79" s="221">
        <f>IF(AA79=1, VLOOKUP(CONCATENATE(Home!$B$3,-1),Comp_Time!$A:$B,2,FALSE),IF(Z79&gt; VLOOKUP(CONCATENATE(Home!$B$3,-1),Comp_Time!$A:$B,2,FALSE),VLOOKUP(CONCATENATE(Home!$B$3,-1),Comp_Time!$A:$B,2,FALSE),Z79))</f>
        <v>2.9398148148148148E-3</v>
      </c>
      <c r="X79" s="222">
        <f t="shared" si="5"/>
        <v>0.66840277777777779</v>
      </c>
      <c r="Y79" s="222">
        <f t="shared" si="6"/>
        <v>0.66513888888888884</v>
      </c>
      <c r="Z79" s="221">
        <f>IF(X79&gt;Y79,X79 - Y79,VLOOKUP(CONCATENATE(Home!$B$3,-1),Comp_Time!$A:$B,2,FALSE))</f>
        <v>3.263888888888955E-3</v>
      </c>
      <c r="AA79" s="223">
        <f t="shared" si="7"/>
        <v>0</v>
      </c>
    </row>
    <row r="80" spans="1:27">
      <c r="A80">
        <v>118738408174</v>
      </c>
      <c r="B80" t="s">
        <v>17762</v>
      </c>
      <c r="C80">
        <v>45607.662870370368</v>
      </c>
      <c r="D80">
        <v>45607.667858796296</v>
      </c>
      <c r="E80" t="s">
        <v>17733</v>
      </c>
      <c r="F80" t="s">
        <v>11355</v>
      </c>
      <c r="G80" t="s">
        <v>15296</v>
      </c>
      <c r="H80" t="s">
        <v>15297</v>
      </c>
      <c r="I80" t="s">
        <v>17756</v>
      </c>
      <c r="J80" t="s">
        <v>11257</v>
      </c>
      <c r="K80" t="s">
        <v>11089</v>
      </c>
      <c r="M80" t="s">
        <v>17764</v>
      </c>
      <c r="N80" t="s">
        <v>17864</v>
      </c>
      <c r="O80" t="s">
        <v>19</v>
      </c>
      <c r="P80">
        <v>1</v>
      </c>
      <c r="Q80">
        <v>1</v>
      </c>
      <c r="R80">
        <v>1</v>
      </c>
      <c r="W80" s="221">
        <f>IF(AA80=1, VLOOKUP(CONCATENATE(Home!$B$3,-1),Comp_Time!$A:$B,2,FALSE),IF(Z80&gt; VLOOKUP(CONCATENATE(Home!$B$3,-1),Comp_Time!$A:$B,2,FALSE),VLOOKUP(CONCATENATE(Home!$B$3,-1),Comp_Time!$A:$B,2,FALSE),Z80))</f>
        <v>2.9398148148148148E-3</v>
      </c>
      <c r="X80" s="222">
        <f t="shared" si="5"/>
        <v>0.6678587962962963</v>
      </c>
      <c r="Y80" s="222">
        <f t="shared" si="6"/>
        <v>0.66287037037037033</v>
      </c>
      <c r="Z80" s="221">
        <f>IF(X80&gt;Y80,X80 - Y80,VLOOKUP(CONCATENATE(Home!$B$3,-1),Comp_Time!$A:$B,2,FALSE))</f>
        <v>4.9884259259259656E-3</v>
      </c>
      <c r="AA80" s="223">
        <f t="shared" si="7"/>
        <v>0</v>
      </c>
    </row>
    <row r="81" spans="1:27">
      <c r="A81">
        <v>118738407854</v>
      </c>
      <c r="B81" t="s">
        <v>17762</v>
      </c>
      <c r="C81">
        <v>45607.664236111108</v>
      </c>
      <c r="D81">
        <v>45607.667627314811</v>
      </c>
      <c r="E81" t="s">
        <v>11386</v>
      </c>
      <c r="F81" t="s">
        <v>11343</v>
      </c>
      <c r="G81" t="s">
        <v>11172</v>
      </c>
      <c r="H81" t="s">
        <v>11344</v>
      </c>
      <c r="I81" t="s">
        <v>11344</v>
      </c>
      <c r="J81" t="s">
        <v>11345</v>
      </c>
      <c r="K81" t="s">
        <v>11089</v>
      </c>
      <c r="M81" t="s">
        <v>17764</v>
      </c>
      <c r="N81" t="s">
        <v>17865</v>
      </c>
      <c r="O81" t="s">
        <v>19</v>
      </c>
      <c r="P81">
        <v>2</v>
      </c>
      <c r="Q81">
        <v>1</v>
      </c>
      <c r="R81">
        <v>1</v>
      </c>
      <c r="W81" s="221">
        <f>IF(AA81=1, VLOOKUP(CONCATENATE(Home!$B$3,-1),Comp_Time!$A:$B,2,FALSE),IF(Z81&gt; VLOOKUP(CONCATENATE(Home!$B$3,-1),Comp_Time!$A:$B,2,FALSE),VLOOKUP(CONCATENATE(Home!$B$3,-1),Comp_Time!$A:$B,2,FALSE),Z81))</f>
        <v>2.9398148148148148E-3</v>
      </c>
      <c r="X81" s="222">
        <f t="shared" si="5"/>
        <v>0.66762731481481485</v>
      </c>
      <c r="Y81" s="222">
        <f t="shared" si="6"/>
        <v>0.66423611111111114</v>
      </c>
      <c r="Z81" s="221">
        <f>IF(X81&gt;Y81,X81 - Y81,VLOOKUP(CONCATENATE(Home!$B$3,-1),Comp_Time!$A:$B,2,FALSE))</f>
        <v>3.3912037037037157E-3</v>
      </c>
      <c r="AA81" s="223">
        <f t="shared" si="7"/>
        <v>0</v>
      </c>
    </row>
    <row r="82" spans="1:27">
      <c r="A82">
        <v>118738406219</v>
      </c>
      <c r="B82" t="s">
        <v>17762</v>
      </c>
      <c r="C82">
        <v>45607.662916666668</v>
      </c>
      <c r="D82">
        <v>45607.666273148148</v>
      </c>
      <c r="E82" t="s">
        <v>11401</v>
      </c>
      <c r="F82" t="s">
        <v>11204</v>
      </c>
      <c r="G82" t="s">
        <v>11202</v>
      </c>
      <c r="H82" t="s">
        <v>11205</v>
      </c>
      <c r="I82" t="s">
        <v>11205</v>
      </c>
      <c r="J82" t="s">
        <v>11206</v>
      </c>
      <c r="K82" t="s">
        <v>11089</v>
      </c>
      <c r="M82" t="s">
        <v>17764</v>
      </c>
      <c r="N82" t="s">
        <v>17866</v>
      </c>
      <c r="O82" t="s">
        <v>19</v>
      </c>
      <c r="P82">
        <v>1</v>
      </c>
      <c r="Q82">
        <v>1</v>
      </c>
      <c r="R82">
        <v>1</v>
      </c>
      <c r="W82" s="221">
        <f>IF(AA82=1, VLOOKUP(CONCATENATE(Home!$B$3,-1),Comp_Time!$A:$B,2,FALSE),IF(Z82&gt; VLOOKUP(CONCATENATE(Home!$B$3,-1),Comp_Time!$A:$B,2,FALSE),VLOOKUP(CONCATENATE(Home!$B$3,-1),Comp_Time!$A:$B,2,FALSE),Z82))</f>
        <v>2.9398148148148148E-3</v>
      </c>
      <c r="X82" s="222">
        <f t="shared" si="5"/>
        <v>0.6662731481481482</v>
      </c>
      <c r="Y82" s="222">
        <f t="shared" si="6"/>
        <v>0.66291666666666671</v>
      </c>
      <c r="Z82" s="221">
        <f>IF(X82&gt;Y82,X82 - Y82,VLOOKUP(CONCATENATE(Home!$B$3,-1),Comp_Time!$A:$B,2,FALSE))</f>
        <v>3.3564814814814881E-3</v>
      </c>
      <c r="AA82" s="223">
        <f t="shared" si="7"/>
        <v>0</v>
      </c>
    </row>
    <row r="83" spans="1:27">
      <c r="A83">
        <v>118738405595</v>
      </c>
      <c r="B83" t="s">
        <v>17762</v>
      </c>
      <c r="C83">
        <v>45607.662118055552</v>
      </c>
      <c r="D83">
        <v>45607.665763888886</v>
      </c>
      <c r="E83" t="s">
        <v>17867</v>
      </c>
      <c r="F83" t="s">
        <v>11240</v>
      </c>
      <c r="G83" t="s">
        <v>11241</v>
      </c>
      <c r="H83" t="s">
        <v>11242</v>
      </c>
      <c r="I83" t="s">
        <v>11242</v>
      </c>
      <c r="J83" t="s">
        <v>11243</v>
      </c>
      <c r="K83" t="s">
        <v>11089</v>
      </c>
      <c r="M83" t="s">
        <v>17764</v>
      </c>
      <c r="N83" t="s">
        <v>17868</v>
      </c>
      <c r="O83" t="s">
        <v>19</v>
      </c>
      <c r="P83">
        <v>1</v>
      </c>
      <c r="Q83">
        <v>1</v>
      </c>
      <c r="R83">
        <v>3</v>
      </c>
      <c r="W83" s="221">
        <f>IF(AA83=1, VLOOKUP(CONCATENATE(Home!$B$3,-1),Comp_Time!$A:$B,2,FALSE),IF(Z83&gt; VLOOKUP(CONCATENATE(Home!$B$3,-1),Comp_Time!$A:$B,2,FALSE),VLOOKUP(CONCATENATE(Home!$B$3,-1),Comp_Time!$A:$B,2,FALSE),Z83))</f>
        <v>2.9398148148148148E-3</v>
      </c>
      <c r="X83" s="222">
        <f t="shared" si="5"/>
        <v>0.66576388888888893</v>
      </c>
      <c r="Y83" s="222">
        <f t="shared" si="6"/>
        <v>0.66211805555555558</v>
      </c>
      <c r="Z83" s="221">
        <f>IF(X83&gt;Y83,X83 - Y83,VLOOKUP(CONCATENATE(Home!$B$3,-1),Comp_Time!$A:$B,2,FALSE))</f>
        <v>3.6458333333333481E-3</v>
      </c>
      <c r="AA83" s="223">
        <f t="shared" si="7"/>
        <v>0</v>
      </c>
    </row>
    <row r="84" spans="1:27">
      <c r="A84">
        <v>118738403863</v>
      </c>
      <c r="B84" t="s">
        <v>17762</v>
      </c>
      <c r="C84">
        <v>45607.660543981481</v>
      </c>
      <c r="D84">
        <v>45607.664895833332</v>
      </c>
      <c r="E84" t="s">
        <v>11397</v>
      </c>
      <c r="F84" t="s">
        <v>11171</v>
      </c>
      <c r="G84" t="s">
        <v>11172</v>
      </c>
      <c r="H84" t="s">
        <v>11173</v>
      </c>
      <c r="I84" t="s">
        <v>11173</v>
      </c>
      <c r="J84" t="s">
        <v>11174</v>
      </c>
      <c r="K84" t="s">
        <v>11128</v>
      </c>
      <c r="M84" t="s">
        <v>17764</v>
      </c>
      <c r="N84" t="s">
        <v>17869</v>
      </c>
      <c r="O84" t="s">
        <v>19</v>
      </c>
      <c r="P84">
        <v>1</v>
      </c>
      <c r="Q84">
        <v>2</v>
      </c>
      <c r="R84">
        <v>1</v>
      </c>
      <c r="W84" s="221">
        <f>IF(AA84=1, VLOOKUP(CONCATENATE(Home!$B$3,-1),Comp_Time!$A:$B,2,FALSE),IF(Z84&gt; VLOOKUP(CONCATENATE(Home!$B$3,-1),Comp_Time!$A:$B,2,FALSE),VLOOKUP(CONCATENATE(Home!$B$3,-1),Comp_Time!$A:$B,2,FALSE),Z84))</f>
        <v>2.9398148148148148E-3</v>
      </c>
      <c r="X84" s="222">
        <f t="shared" si="5"/>
        <v>0.66489583333333335</v>
      </c>
      <c r="Y84" s="222">
        <f t="shared" si="6"/>
        <v>0.66054398148148152</v>
      </c>
      <c r="Z84" s="221">
        <f>IF(X84&gt;Y84,X84 - Y84,VLOOKUP(CONCATENATE(Home!$B$3,-1),Comp_Time!$A:$B,2,FALSE))</f>
        <v>4.351851851851829E-3</v>
      </c>
      <c r="AA84" s="223">
        <f t="shared" si="7"/>
        <v>0</v>
      </c>
    </row>
    <row r="85" spans="1:27">
      <c r="A85">
        <v>118738402454</v>
      </c>
      <c r="B85" t="s">
        <v>17762</v>
      </c>
      <c r="C85">
        <v>45607.659803240742</v>
      </c>
      <c r="D85">
        <v>45607.66306712963</v>
      </c>
      <c r="E85" t="s">
        <v>11381</v>
      </c>
      <c r="F85" t="s">
        <v>11262</v>
      </c>
      <c r="G85" t="s">
        <v>11263</v>
      </c>
      <c r="H85" t="s">
        <v>11264</v>
      </c>
      <c r="I85" t="s">
        <v>11264</v>
      </c>
      <c r="J85" t="s">
        <v>11110</v>
      </c>
      <c r="K85" t="s">
        <v>11089</v>
      </c>
      <c r="M85" t="s">
        <v>17764</v>
      </c>
      <c r="N85" t="s">
        <v>17870</v>
      </c>
      <c r="O85" t="s">
        <v>19</v>
      </c>
      <c r="P85">
        <v>1</v>
      </c>
      <c r="Q85">
        <v>1</v>
      </c>
      <c r="R85">
        <v>2</v>
      </c>
      <c r="W85" s="221">
        <f>IF(AA85=1, VLOOKUP(CONCATENATE(Home!$B$3,-1),Comp_Time!$A:$B,2,FALSE),IF(Z85&gt; VLOOKUP(CONCATENATE(Home!$B$3,-1),Comp_Time!$A:$B,2,FALSE),VLOOKUP(CONCATENATE(Home!$B$3,-1),Comp_Time!$A:$B,2,FALSE),Z85))</f>
        <v>2.9398148148148148E-3</v>
      </c>
      <c r="X85" s="222">
        <f t="shared" si="5"/>
        <v>0.66306712962962966</v>
      </c>
      <c r="Y85" s="222">
        <f t="shared" si="6"/>
        <v>0.6598032407407407</v>
      </c>
      <c r="Z85" s="221">
        <f>IF(X85&gt;Y85,X85 - Y85,VLOOKUP(CONCATENATE(Home!$B$3,-1),Comp_Time!$A:$B,2,FALSE))</f>
        <v>3.263888888888955E-3</v>
      </c>
      <c r="AA85" s="223">
        <f t="shared" si="7"/>
        <v>0</v>
      </c>
    </row>
    <row r="86" spans="1:27">
      <c r="A86">
        <v>118738400811</v>
      </c>
      <c r="B86" t="s">
        <v>17762</v>
      </c>
      <c r="C86">
        <v>45607.659641203703</v>
      </c>
      <c r="D86">
        <v>45607.661770833336</v>
      </c>
      <c r="E86" t="s">
        <v>11417</v>
      </c>
      <c r="F86" t="s">
        <v>11321</v>
      </c>
      <c r="G86" t="s">
        <v>11314</v>
      </c>
      <c r="H86" t="s">
        <v>11322</v>
      </c>
      <c r="I86" t="s">
        <v>11322</v>
      </c>
      <c r="J86" t="s">
        <v>11269</v>
      </c>
      <c r="K86" t="s">
        <v>11089</v>
      </c>
      <c r="M86" t="s">
        <v>17764</v>
      </c>
      <c r="N86" t="s">
        <v>17871</v>
      </c>
      <c r="O86" t="s">
        <v>19</v>
      </c>
      <c r="P86">
        <v>1</v>
      </c>
      <c r="Q86">
        <v>1</v>
      </c>
      <c r="R86">
        <v>1</v>
      </c>
      <c r="W86" s="221">
        <f>IF(AA86=1, VLOOKUP(CONCATENATE(Home!$B$3,-1),Comp_Time!$A:$B,2,FALSE),IF(Z86&gt; VLOOKUP(CONCATENATE(Home!$B$3,-1),Comp_Time!$A:$B,2,FALSE),VLOOKUP(CONCATENATE(Home!$B$3,-1),Comp_Time!$A:$B,2,FALSE),Z86))</f>
        <v>2.1296296296295925E-3</v>
      </c>
      <c r="X86" s="222">
        <f t="shared" si="5"/>
        <v>0.66177083333333331</v>
      </c>
      <c r="Y86" s="222">
        <f t="shared" si="6"/>
        <v>0.65964120370370372</v>
      </c>
      <c r="Z86" s="221">
        <f>IF(X86&gt;Y86,X86 - Y86,VLOOKUP(CONCATENATE(Home!$B$3,-1),Comp_Time!$A:$B,2,FALSE))</f>
        <v>2.1296296296295925E-3</v>
      </c>
      <c r="AA86" s="223">
        <f t="shared" si="7"/>
        <v>0</v>
      </c>
    </row>
    <row r="87" spans="1:27">
      <c r="C87"/>
      <c r="D87"/>
      <c r="W87" s="221">
        <f>IF(AA87=1, VLOOKUP(CONCATENATE(Home!$B$3,-1),Comp_Time!$A:$B,2,FALSE),IF(Z87&gt; VLOOKUP(CONCATENATE(Home!$B$3,-1),Comp_Time!$A:$B,2,FALSE),VLOOKUP(CONCATENATE(Home!$B$3,-1),Comp_Time!$A:$B,2,FALSE),Z87))</f>
        <v>2.9398148148148148E-3</v>
      </c>
      <c r="X87" s="222">
        <f t="shared" si="5"/>
        <v>0</v>
      </c>
      <c r="Y87" s="222">
        <f t="shared" si="6"/>
        <v>0</v>
      </c>
      <c r="Z87" s="221">
        <f>IF(X87&gt;Y87,X87 - Y87,VLOOKUP(CONCATENATE(Home!$B$3,-1),Comp_Time!$A:$B,2,FALSE))</f>
        <v>2.9398148148148148E-3</v>
      </c>
      <c r="AA87" s="223">
        <f t="shared" si="7"/>
        <v>0</v>
      </c>
    </row>
    <row r="88" spans="1:27">
      <c r="C88"/>
      <c r="D88"/>
      <c r="W88" s="221">
        <f>IF(AA88=1, VLOOKUP(CONCATENATE(Home!$B$3,-1),Comp_Time!$A:$B,2,FALSE),IF(Z88&gt; VLOOKUP(CONCATENATE(Home!$B$3,-1),Comp_Time!$A:$B,2,FALSE),VLOOKUP(CONCATENATE(Home!$B$3,-1),Comp_Time!$A:$B,2,FALSE),Z88))</f>
        <v>2.9398148148148148E-3</v>
      </c>
      <c r="X88" s="222">
        <f t="shared" si="5"/>
        <v>0</v>
      </c>
      <c r="Y88" s="222">
        <f t="shared" si="6"/>
        <v>0</v>
      </c>
      <c r="Z88" s="221">
        <f>IF(X88&gt;Y88,X88 - Y88,VLOOKUP(CONCATENATE(Home!$B$3,-1),Comp_Time!$A:$B,2,FALSE))</f>
        <v>2.9398148148148148E-3</v>
      </c>
      <c r="AA88" s="223">
        <f t="shared" si="7"/>
        <v>0</v>
      </c>
    </row>
    <row r="89" spans="1:27">
      <c r="C89"/>
      <c r="D89"/>
      <c r="W89" s="221">
        <f>IF(AA89=1, VLOOKUP(CONCATENATE(Home!$B$3,-1),Comp_Time!$A:$B,2,FALSE),IF(Z89&gt; VLOOKUP(CONCATENATE(Home!$B$3,-1),Comp_Time!$A:$B,2,FALSE),VLOOKUP(CONCATENATE(Home!$B$3,-1),Comp_Time!$A:$B,2,FALSE),Z89))</f>
        <v>2.9398148148148148E-3</v>
      </c>
      <c r="X89" s="222">
        <f t="shared" si="5"/>
        <v>0</v>
      </c>
      <c r="Y89" s="222">
        <f t="shared" si="6"/>
        <v>0</v>
      </c>
      <c r="Z89" s="221">
        <f>IF(X89&gt;Y89,X89 - Y89,VLOOKUP(CONCATENATE(Home!$B$3,-1),Comp_Time!$A:$B,2,FALSE))</f>
        <v>2.9398148148148148E-3</v>
      </c>
      <c r="AA89" s="223">
        <f t="shared" si="7"/>
        <v>0</v>
      </c>
    </row>
    <row r="90" spans="1:27">
      <c r="C90"/>
      <c r="D90"/>
      <c r="W90" s="221">
        <f>IF(AA90=1, VLOOKUP(CONCATENATE(Home!$B$3,-1),Comp_Time!$A:$B,2,FALSE),IF(Z90&gt; VLOOKUP(CONCATENATE(Home!$B$3,-1),Comp_Time!$A:$B,2,FALSE),VLOOKUP(CONCATENATE(Home!$B$3,-1),Comp_Time!$A:$B,2,FALSE),Z90))</f>
        <v>2.9398148148148148E-3</v>
      </c>
      <c r="X90" s="222">
        <f t="shared" si="5"/>
        <v>0</v>
      </c>
      <c r="Y90" s="222">
        <f t="shared" si="6"/>
        <v>0</v>
      </c>
      <c r="Z90" s="221">
        <f>IF(X90&gt;Y90,X90 - Y90,VLOOKUP(CONCATENATE(Home!$B$3,-1),Comp_Time!$A:$B,2,FALSE))</f>
        <v>2.9398148148148148E-3</v>
      </c>
      <c r="AA90" s="223">
        <f t="shared" si="7"/>
        <v>0</v>
      </c>
    </row>
    <row r="91" spans="1:27">
      <c r="C91"/>
      <c r="D91"/>
      <c r="W91" s="221">
        <f>IF(AA91=1, VLOOKUP(CONCATENATE(Home!$B$3,-1),Comp_Time!$A:$B,2,FALSE),IF(Z91&gt; VLOOKUP(CONCATENATE(Home!$B$3,-1),Comp_Time!$A:$B,2,FALSE),VLOOKUP(CONCATENATE(Home!$B$3,-1),Comp_Time!$A:$B,2,FALSE),Z91))</f>
        <v>2.9398148148148148E-3</v>
      </c>
      <c r="X91" s="222">
        <f t="shared" si="5"/>
        <v>0</v>
      </c>
      <c r="Y91" s="222">
        <f t="shared" si="6"/>
        <v>0</v>
      </c>
      <c r="Z91" s="221">
        <f>IF(X91&gt;Y91,X91 - Y91,VLOOKUP(CONCATENATE(Home!$B$3,-1),Comp_Time!$A:$B,2,FALSE))</f>
        <v>2.9398148148148148E-3</v>
      </c>
      <c r="AA91" s="223">
        <f t="shared" si="7"/>
        <v>0</v>
      </c>
    </row>
    <row r="92" spans="1:27">
      <c r="C92"/>
      <c r="D92"/>
      <c r="W92" s="221">
        <f>IF(AA92=1, VLOOKUP(CONCATENATE(Home!$B$3,-1),Comp_Time!$A:$B,2,FALSE),IF(Z92&gt; VLOOKUP(CONCATENATE(Home!$B$3,-1),Comp_Time!$A:$B,2,FALSE),VLOOKUP(CONCATENATE(Home!$B$3,-1),Comp_Time!$A:$B,2,FALSE),Z92))</f>
        <v>2.9398148148148148E-3</v>
      </c>
      <c r="X92" s="222">
        <f t="shared" si="5"/>
        <v>0</v>
      </c>
      <c r="Y92" s="222">
        <f t="shared" si="6"/>
        <v>0</v>
      </c>
      <c r="Z92" s="221">
        <f>IF(X92&gt;Y92,X92 - Y92,VLOOKUP(CONCATENATE(Home!$B$3,-1),Comp_Time!$A:$B,2,FALSE))</f>
        <v>2.9398148148148148E-3</v>
      </c>
      <c r="AA92" s="223">
        <f t="shared" si="7"/>
        <v>0</v>
      </c>
    </row>
    <row r="93" spans="1:27">
      <c r="C93"/>
      <c r="D93"/>
      <c r="W93" s="221">
        <f>IF(AA93=1, VLOOKUP(CONCATENATE(Home!$B$3,-1),Comp_Time!$A:$B,2,FALSE),IF(Z93&gt; VLOOKUP(CONCATENATE(Home!$B$3,-1),Comp_Time!$A:$B,2,FALSE),VLOOKUP(CONCATENATE(Home!$B$3,-1),Comp_Time!$A:$B,2,FALSE),Z93))</f>
        <v>2.9398148148148148E-3</v>
      </c>
      <c r="X93" s="222">
        <f t="shared" si="5"/>
        <v>0</v>
      </c>
      <c r="Y93" s="222">
        <f t="shared" si="6"/>
        <v>0</v>
      </c>
      <c r="Z93" s="221">
        <f>IF(X93&gt;Y93,X93 - Y93,VLOOKUP(CONCATENATE(Home!$B$3,-1),Comp_Time!$A:$B,2,FALSE))</f>
        <v>2.9398148148148148E-3</v>
      </c>
      <c r="AA93" s="223">
        <f t="shared" si="7"/>
        <v>0</v>
      </c>
    </row>
    <row r="94" spans="1:27">
      <c r="C94"/>
      <c r="D94"/>
      <c r="W94" s="221">
        <f>IF(AA94=1, VLOOKUP(CONCATENATE(Home!$B$3,-1),Comp_Time!$A:$B,2,FALSE),IF(Z94&gt; VLOOKUP(CONCATENATE(Home!$B$3,-1),Comp_Time!$A:$B,2,FALSE),VLOOKUP(CONCATENATE(Home!$B$3,-1),Comp_Time!$A:$B,2,FALSE),Z94))</f>
        <v>2.9398148148148148E-3</v>
      </c>
      <c r="X94" s="222">
        <f t="shared" si="5"/>
        <v>0</v>
      </c>
      <c r="Y94" s="222">
        <f t="shared" si="6"/>
        <v>0</v>
      </c>
      <c r="Z94" s="221">
        <f>IF(X94&gt;Y94,X94 - Y94,VLOOKUP(CONCATENATE(Home!$B$3,-1),Comp_Time!$A:$B,2,FALSE))</f>
        <v>2.9398148148148148E-3</v>
      </c>
      <c r="AA94" s="223">
        <f t="shared" si="7"/>
        <v>0</v>
      </c>
    </row>
    <row r="95" spans="1:27">
      <c r="C95"/>
      <c r="D95"/>
      <c r="W95" s="221">
        <f>IF(AA95=1, VLOOKUP(CONCATENATE(Home!$B$3,-1),Comp_Time!$A:$B,2,FALSE),IF(Z95&gt; VLOOKUP(CONCATENATE(Home!$B$3,-1),Comp_Time!$A:$B,2,FALSE),VLOOKUP(CONCATENATE(Home!$B$3,-1),Comp_Time!$A:$B,2,FALSE),Z95))</f>
        <v>2.9398148148148148E-3</v>
      </c>
      <c r="X95" s="222">
        <f t="shared" si="5"/>
        <v>0</v>
      </c>
      <c r="Y95" s="222">
        <f t="shared" si="6"/>
        <v>0</v>
      </c>
      <c r="Z95" s="221">
        <f>IF(X95&gt;Y95,X95 - Y95,VLOOKUP(CONCATENATE(Home!$B$3,-1),Comp_Time!$A:$B,2,FALSE))</f>
        <v>2.9398148148148148E-3</v>
      </c>
      <c r="AA95" s="223">
        <f t="shared" si="7"/>
        <v>0</v>
      </c>
    </row>
    <row r="96" spans="1:27">
      <c r="C96"/>
      <c r="D96"/>
      <c r="W96" s="221">
        <f>IF(AA96=1, VLOOKUP(CONCATENATE(Home!$B$3,-1),Comp_Time!$A:$B,2,FALSE),IF(Z96&gt; VLOOKUP(CONCATENATE(Home!$B$3,-1),Comp_Time!$A:$B,2,FALSE),VLOOKUP(CONCATENATE(Home!$B$3,-1),Comp_Time!$A:$B,2,FALSE),Z96))</f>
        <v>2.9398148148148148E-3</v>
      </c>
      <c r="X96" s="222">
        <f t="shared" si="5"/>
        <v>0</v>
      </c>
      <c r="Y96" s="222">
        <f t="shared" si="6"/>
        <v>0</v>
      </c>
      <c r="Z96" s="221">
        <f>IF(X96&gt;Y96,X96 - Y96,VLOOKUP(CONCATENATE(Home!$B$3,-1),Comp_Time!$A:$B,2,FALSE))</f>
        <v>2.9398148148148148E-3</v>
      </c>
      <c r="AA96" s="223">
        <f t="shared" si="7"/>
        <v>0</v>
      </c>
    </row>
    <row r="97" spans="3:27">
      <c r="C97"/>
      <c r="D97"/>
      <c r="W97" s="221">
        <f>IF(AA97=1, VLOOKUP(CONCATENATE(Home!$B$3,-1),Comp_Time!$A:$B,2,FALSE),IF(Z97&gt; VLOOKUP(CONCATENATE(Home!$B$3,-1),Comp_Time!$A:$B,2,FALSE),VLOOKUP(CONCATENATE(Home!$B$3,-1),Comp_Time!$A:$B,2,FALSE),Z97))</f>
        <v>2.9398148148148148E-3</v>
      </c>
      <c r="X97" s="222">
        <f t="shared" si="5"/>
        <v>0</v>
      </c>
      <c r="Y97" s="222">
        <f t="shared" si="6"/>
        <v>0</v>
      </c>
      <c r="Z97" s="221">
        <f>IF(X97&gt;Y97,X97 - Y97,VLOOKUP(CONCATENATE(Home!$B$3,-1),Comp_Time!$A:$B,2,FALSE))</f>
        <v>2.9398148148148148E-3</v>
      </c>
      <c r="AA97" s="223">
        <f t="shared" si="7"/>
        <v>0</v>
      </c>
    </row>
    <row r="98" spans="3:27">
      <c r="C98"/>
      <c r="D98"/>
      <c r="W98" s="221">
        <f>IF(AA98=1, VLOOKUP(CONCATENATE(Home!$B$3,-1),Comp_Time!$A:$B,2,FALSE),IF(Z98&gt; VLOOKUP(CONCATENATE(Home!$B$3,-1),Comp_Time!$A:$B,2,FALSE),VLOOKUP(CONCATENATE(Home!$B$3,-1),Comp_Time!$A:$B,2,FALSE),Z98))</f>
        <v>2.9398148148148148E-3</v>
      </c>
      <c r="X98" s="222">
        <f t="shared" si="5"/>
        <v>0</v>
      </c>
      <c r="Y98" s="222">
        <f t="shared" si="6"/>
        <v>0</v>
      </c>
      <c r="Z98" s="221">
        <f>IF(X98&gt;Y98,X98 - Y98,VLOOKUP(CONCATENATE(Home!$B$3,-1),Comp_Time!$A:$B,2,FALSE))</f>
        <v>2.9398148148148148E-3</v>
      </c>
      <c r="AA98" s="223">
        <f t="shared" si="7"/>
        <v>0</v>
      </c>
    </row>
    <row r="99" spans="3:27">
      <c r="C99"/>
      <c r="D99"/>
      <c r="W99" s="221">
        <f>IF(AA99=1, VLOOKUP(CONCATENATE(Home!$B$3,-1),Comp_Time!$A:$B,2,FALSE),IF(Z99&gt; VLOOKUP(CONCATENATE(Home!$B$3,-1),Comp_Time!$A:$B,2,FALSE),VLOOKUP(CONCATENATE(Home!$B$3,-1),Comp_Time!$A:$B,2,FALSE),Z99))</f>
        <v>2.9398148148148148E-3</v>
      </c>
      <c r="X99" s="222">
        <f t="shared" ref="X99:X107" si="8">TIME(HOUR(D99),MINUTE(D99),SECOND(D99))</f>
        <v>0</v>
      </c>
      <c r="Y99" s="222">
        <f t="shared" ref="Y99:Y107" si="9">TIME(HOUR(C99),MINUTE(C99),SECOND(C99))</f>
        <v>0</v>
      </c>
      <c r="Z99" s="221">
        <f>IF(X99&gt;Y99,X99 - Y99,VLOOKUP(CONCATENATE(Home!$B$3,-1),Comp_Time!$A:$B,2,FALSE))</f>
        <v>2.9398148148148148E-3</v>
      </c>
      <c r="AA99" s="223">
        <f t="shared" si="7"/>
        <v>0</v>
      </c>
    </row>
    <row r="100" spans="3:27">
      <c r="C100"/>
      <c r="D100"/>
      <c r="W100" s="221">
        <f>IF(AA100=1, VLOOKUP(CONCATENATE(Home!$B$3,-1),Comp_Time!$A:$B,2,FALSE),IF(Z100&gt; VLOOKUP(CONCATENATE(Home!$B$3,-1),Comp_Time!$A:$B,2,FALSE),VLOOKUP(CONCATENATE(Home!$B$3,-1),Comp_Time!$A:$B,2,FALSE),Z100))</f>
        <v>2.9398148148148148E-3</v>
      </c>
      <c r="X100" s="222">
        <f t="shared" si="8"/>
        <v>0</v>
      </c>
      <c r="Y100" s="222">
        <f t="shared" si="9"/>
        <v>0</v>
      </c>
      <c r="Z100" s="221">
        <f>IF(X100&gt;Y100,X100 - Y100,VLOOKUP(CONCATENATE(Home!$B$3,-1),Comp_Time!$A:$B,2,FALSE))</f>
        <v>2.9398148148148148E-3</v>
      </c>
      <c r="AA100" s="223">
        <f t="shared" si="7"/>
        <v>0</v>
      </c>
    </row>
    <row r="101" spans="3:27">
      <c r="C101"/>
      <c r="D101"/>
      <c r="W101" s="221">
        <f>IF(AA101=1, VLOOKUP(CONCATENATE(Home!$B$3,-1),Comp_Time!$A:$B,2,FALSE),IF(Z101&gt; VLOOKUP(CONCATENATE(Home!$B$3,-1),Comp_Time!$A:$B,2,FALSE),VLOOKUP(CONCATENATE(Home!$B$3,-1),Comp_Time!$A:$B,2,FALSE),Z101))</f>
        <v>2.9398148148148148E-3</v>
      </c>
      <c r="X101" s="222">
        <f t="shared" si="8"/>
        <v>0</v>
      </c>
      <c r="Y101" s="222">
        <f t="shared" si="9"/>
        <v>0</v>
      </c>
      <c r="Z101" s="221">
        <f>IF(X101&gt;Y101,X101 - Y101,VLOOKUP(CONCATENATE(Home!$B$3,-1),Comp_Time!$A:$B,2,FALSE))</f>
        <v>2.9398148148148148E-3</v>
      </c>
      <c r="AA101" s="223">
        <f t="shared" si="7"/>
        <v>0</v>
      </c>
    </row>
    <row r="102" spans="3:27">
      <c r="C102"/>
      <c r="D102"/>
      <c r="W102" s="221">
        <f>IF(AA102=1, VLOOKUP(CONCATENATE(Home!$B$3,-1),Comp_Time!$A:$B,2,FALSE),IF(Z102&gt; VLOOKUP(CONCATENATE(Home!$B$3,-1),Comp_Time!$A:$B,2,FALSE),VLOOKUP(CONCATENATE(Home!$B$3,-1),Comp_Time!$A:$B,2,FALSE),Z102))</f>
        <v>2.9398148148148148E-3</v>
      </c>
      <c r="X102" s="222">
        <f t="shared" si="8"/>
        <v>0</v>
      </c>
      <c r="Y102" s="222">
        <f t="shared" si="9"/>
        <v>0</v>
      </c>
      <c r="Z102" s="221">
        <f>IF(X102&gt;Y102,X102 - Y102,VLOOKUP(CONCATENATE(Home!$B$3,-1),Comp_Time!$A:$B,2,FALSE))</f>
        <v>2.9398148148148148E-3</v>
      </c>
      <c r="AA102" s="223">
        <f t="shared" si="7"/>
        <v>0</v>
      </c>
    </row>
    <row r="103" spans="3:27">
      <c r="C103"/>
      <c r="D103"/>
      <c r="W103" s="221">
        <f>IF(AA103=1, VLOOKUP(CONCATENATE(Home!$B$3,-1),Comp_Time!$A:$B,2,FALSE),IF(Z103&gt; VLOOKUP(CONCATENATE(Home!$B$3,-1),Comp_Time!$A:$B,2,FALSE),VLOOKUP(CONCATENATE(Home!$B$3,-1),Comp_Time!$A:$B,2,FALSE),Z103))</f>
        <v>2.9398148148148148E-3</v>
      </c>
      <c r="X103" s="222">
        <f t="shared" si="8"/>
        <v>0</v>
      </c>
      <c r="Y103" s="222">
        <f t="shared" si="9"/>
        <v>0</v>
      </c>
      <c r="Z103" s="221">
        <f>IF(X103&gt;Y103,X103 - Y103,VLOOKUP(CONCATENATE(Home!$B$3,-1),Comp_Time!$A:$B,2,FALSE))</f>
        <v>2.9398148148148148E-3</v>
      </c>
      <c r="AA103" s="223">
        <f t="shared" si="7"/>
        <v>0</v>
      </c>
    </row>
    <row r="104" spans="3:27">
      <c r="C104"/>
      <c r="D104"/>
      <c r="W104" s="221">
        <f>IF(AA104=1, VLOOKUP(CONCATENATE(Home!$B$3,-1),Comp_Time!$A:$B,2,FALSE),IF(Z104&gt; VLOOKUP(CONCATENATE(Home!$B$3,-1),Comp_Time!$A:$B,2,FALSE),VLOOKUP(CONCATENATE(Home!$B$3,-1),Comp_Time!$A:$B,2,FALSE),Z104))</f>
        <v>2.9398148148148148E-3</v>
      </c>
      <c r="X104" s="222">
        <f t="shared" si="8"/>
        <v>0</v>
      </c>
      <c r="Y104" s="222">
        <f t="shared" si="9"/>
        <v>0</v>
      </c>
      <c r="Z104" s="221">
        <f>IF(X104&gt;Y104,X104 - Y104,VLOOKUP(CONCATENATE(Home!$B$3,-1),Comp_Time!$A:$B,2,FALSE))</f>
        <v>2.9398148148148148E-3</v>
      </c>
      <c r="AA104" s="223">
        <f t="shared" si="7"/>
        <v>0</v>
      </c>
    </row>
    <row r="105" spans="3:27">
      <c r="C105"/>
      <c r="D105"/>
      <c r="W105" s="221">
        <f>IF(AA105=1, VLOOKUP(CONCATENATE(Home!$B$3,-1),Comp_Time!$A:$B,2,FALSE),IF(Z105&gt; VLOOKUP(CONCATENATE(Home!$B$3,-1),Comp_Time!$A:$B,2,FALSE),VLOOKUP(CONCATENATE(Home!$B$3,-1),Comp_Time!$A:$B,2,FALSE),Z105))</f>
        <v>2.9398148148148148E-3</v>
      </c>
      <c r="X105" s="222">
        <f t="shared" si="8"/>
        <v>0</v>
      </c>
      <c r="Y105" s="222">
        <f t="shared" si="9"/>
        <v>0</v>
      </c>
      <c r="Z105" s="221">
        <f>IF(X105&gt;Y105,X105 - Y105,VLOOKUP(CONCATENATE(Home!$B$3,-1),Comp_Time!$A:$B,2,FALSE))</f>
        <v>2.9398148148148148E-3</v>
      </c>
      <c r="AA105" s="223">
        <f t="shared" si="7"/>
        <v>0</v>
      </c>
    </row>
    <row r="106" spans="3:27">
      <c r="C106"/>
      <c r="D106"/>
      <c r="W106" s="221">
        <f>IF(AA106=1, VLOOKUP(CONCATENATE(Home!$B$3,-1),Comp_Time!$A:$B,2,FALSE),IF(Z106&gt; VLOOKUP(CONCATENATE(Home!$B$3,-1),Comp_Time!$A:$B,2,FALSE),VLOOKUP(CONCATENATE(Home!$B$3,-1),Comp_Time!$A:$B,2,FALSE),Z106))</f>
        <v>2.9398148148148148E-3</v>
      </c>
      <c r="X106" s="222">
        <f t="shared" si="8"/>
        <v>0</v>
      </c>
      <c r="Y106" s="222">
        <f t="shared" si="9"/>
        <v>0</v>
      </c>
      <c r="Z106" s="221">
        <f>IF(X106&gt;Y106,X106 - Y106,VLOOKUP(CONCATENATE(Home!$B$3,-1),Comp_Time!$A:$B,2,FALSE))</f>
        <v>2.9398148148148148E-3</v>
      </c>
      <c r="AA106" s="223">
        <f t="shared" si="7"/>
        <v>0</v>
      </c>
    </row>
    <row r="107" spans="3:27">
      <c r="C107"/>
      <c r="D107"/>
      <c r="W107" s="221">
        <f>IF(AA107=1, VLOOKUP(CONCATENATE(Home!$B$3,-1),Comp_Time!$A:$B,2,FALSE),IF(Z107&gt; VLOOKUP(CONCATENATE(Home!$B$3,-1),Comp_Time!$A:$B,2,FALSE),VLOOKUP(CONCATENATE(Home!$B$3,-1),Comp_Time!$A:$B,2,FALSE),Z107))</f>
        <v>2.9398148148148148E-3</v>
      </c>
      <c r="X107" s="222">
        <f t="shared" si="8"/>
        <v>0</v>
      </c>
      <c r="Y107" s="222">
        <f t="shared" si="9"/>
        <v>0</v>
      </c>
      <c r="Z107" s="221">
        <f>IF(X107&gt;Y107,X107 - Y107,VLOOKUP(CONCATENATE(Home!$B$3,-1),Comp_Time!$A:$B,2,FALSE))</f>
        <v>2.9398148148148148E-3</v>
      </c>
      <c r="AA107" s="223">
        <f t="shared" si="7"/>
        <v>0</v>
      </c>
    </row>
    <row r="108" spans="3:27">
      <c r="C108"/>
      <c r="D108"/>
      <c r="X108"/>
      <c r="Y108"/>
      <c r="Z108"/>
    </row>
    <row r="109" spans="3:27">
      <c r="C109"/>
      <c r="D109"/>
      <c r="X109"/>
      <c r="Y109"/>
      <c r="Z109"/>
    </row>
    <row r="110" spans="3:27">
      <c r="C110"/>
      <c r="D110"/>
      <c r="X110"/>
      <c r="Y110"/>
      <c r="Z110"/>
    </row>
    <row r="111" spans="3:27">
      <c r="C111"/>
      <c r="D111"/>
      <c r="X111"/>
      <c r="Y111"/>
      <c r="Z111"/>
    </row>
    <row r="112" spans="3:27">
      <c r="C112"/>
      <c r="D112"/>
      <c r="X112"/>
      <c r="Y112"/>
      <c r="Z112"/>
    </row>
    <row r="113" customFormat="1"/>
    <row r="114" customFormat="1"/>
    <row r="115" customFormat="1"/>
    <row r="116" customFormat="1"/>
    <row r="117" customFormat="1"/>
    <row r="118" customFormat="1"/>
    <row r="119" customFormat="1"/>
    <row r="120" customFormat="1"/>
    <row r="121" customFormat="1"/>
    <row r="122" customFormat="1"/>
    <row r="123" customFormat="1"/>
    <row r="124" customFormat="1"/>
    <row r="125" customFormat="1"/>
    <row r="126" customFormat="1"/>
    <row r="127" customFormat="1"/>
    <row r="128" customFormat="1"/>
    <row r="129" customFormat="1"/>
    <row r="130" customFormat="1"/>
    <row r="131" customFormat="1"/>
    <row r="132" customFormat="1"/>
    <row r="133" customFormat="1"/>
    <row r="134" customFormat="1"/>
    <row r="135" customFormat="1"/>
    <row r="136" customFormat="1"/>
    <row r="137" customFormat="1"/>
    <row r="138" customFormat="1"/>
    <row r="139" customFormat="1"/>
    <row r="140" customFormat="1"/>
    <row r="141" customFormat="1"/>
    <row r="142" customFormat="1"/>
    <row r="143" customFormat="1"/>
    <row r="144" customFormat="1"/>
    <row r="145" customFormat="1"/>
    <row r="146" customFormat="1"/>
    <row r="147" customFormat="1"/>
    <row r="148" customFormat="1"/>
    <row r="149" customFormat="1"/>
    <row r="150" customFormat="1"/>
    <row r="151" customFormat="1"/>
    <row r="152" customFormat="1"/>
    <row r="153" customFormat="1"/>
    <row r="154" customFormat="1"/>
    <row r="155" customFormat="1"/>
    <row r="156" customFormat="1"/>
    <row r="157" customFormat="1"/>
    <row r="158" customFormat="1"/>
    <row r="159" customFormat="1"/>
    <row r="160" customFormat="1"/>
    <row r="161" customFormat="1"/>
    <row r="162" customFormat="1"/>
    <row r="163" customFormat="1"/>
    <row r="164" customFormat="1"/>
    <row r="165" customFormat="1"/>
    <row r="166" customFormat="1"/>
    <row r="167" customFormat="1"/>
    <row r="168" customFormat="1"/>
    <row r="169" customFormat="1"/>
    <row r="170" customFormat="1"/>
    <row r="171" customFormat="1"/>
    <row r="172" customFormat="1"/>
    <row r="173" customFormat="1"/>
    <row r="174" customFormat="1"/>
    <row r="175" customFormat="1"/>
    <row r="176" customFormat="1"/>
    <row r="177" customFormat="1"/>
    <row r="178" customFormat="1"/>
    <row r="179" customFormat="1"/>
    <row r="180" customFormat="1"/>
    <row r="181" customFormat="1"/>
    <row r="182" customFormat="1"/>
    <row r="183" customFormat="1"/>
    <row r="184" customFormat="1"/>
    <row r="185" customFormat="1"/>
    <row r="186" customFormat="1"/>
    <row r="187" customFormat="1"/>
    <row r="188" customFormat="1"/>
    <row r="189" customFormat="1"/>
    <row r="190" customFormat="1"/>
    <row r="191" customFormat="1"/>
    <row r="192" customFormat="1"/>
    <row r="193" customFormat="1"/>
    <row r="194" customFormat="1"/>
    <row r="195" customFormat="1"/>
    <row r="196" customFormat="1"/>
    <row r="197" customFormat="1"/>
    <row r="198" customFormat="1"/>
    <row r="199" customFormat="1"/>
    <row r="200" customFormat="1"/>
    <row r="201" customFormat="1"/>
    <row r="202" customFormat="1"/>
    <row r="203" customFormat="1"/>
    <row r="204" customFormat="1"/>
    <row r="205" customFormat="1"/>
    <row r="206" customFormat="1"/>
    <row r="207" customFormat="1"/>
    <row r="208" customFormat="1"/>
    <row r="209" customFormat="1"/>
    <row r="210" customFormat="1"/>
    <row r="211" customFormat="1"/>
    <row r="212" customFormat="1"/>
    <row r="213" customFormat="1"/>
    <row r="214" customFormat="1"/>
    <row r="215" customFormat="1"/>
    <row r="216" customFormat="1"/>
    <row r="217" customFormat="1"/>
    <row r="218" customFormat="1"/>
    <row r="219" customFormat="1"/>
    <row r="220" customFormat="1"/>
    <row r="221" customFormat="1"/>
    <row r="222" customFormat="1"/>
    <row r="223" customFormat="1"/>
    <row r="224" customFormat="1"/>
    <row r="225" customFormat="1"/>
    <row r="226" customFormat="1"/>
    <row r="227" customFormat="1"/>
    <row r="228" customFormat="1"/>
    <row r="229" customFormat="1"/>
    <row r="230" customFormat="1"/>
    <row r="231" customFormat="1"/>
    <row r="232" customFormat="1"/>
    <row r="233" customFormat="1"/>
    <row r="234" customFormat="1"/>
    <row r="235" customFormat="1"/>
    <row r="236" customFormat="1"/>
    <row r="237" customFormat="1"/>
    <row r="238" customFormat="1"/>
    <row r="239" customFormat="1"/>
    <row r="240" customFormat="1"/>
    <row r="241" customFormat="1"/>
    <row r="242" customFormat="1"/>
    <row r="243" customFormat="1"/>
    <row r="244" customFormat="1"/>
    <row r="245" customFormat="1"/>
    <row r="246" customFormat="1"/>
    <row r="247" customFormat="1"/>
    <row r="248" customFormat="1"/>
    <row r="249" customFormat="1"/>
    <row r="250" customFormat="1"/>
    <row r="251" customFormat="1"/>
    <row r="252" customFormat="1"/>
    <row r="253" customFormat="1"/>
    <row r="254" customFormat="1"/>
    <row r="255" customFormat="1"/>
    <row r="256" customFormat="1"/>
    <row r="257" customFormat="1"/>
    <row r="258" customFormat="1"/>
    <row r="259" customFormat="1"/>
    <row r="260" customFormat="1"/>
    <row r="261" customFormat="1"/>
    <row r="262" customFormat="1"/>
    <row r="263" customFormat="1"/>
    <row r="264" customFormat="1"/>
    <row r="265" customFormat="1"/>
    <row r="266" customFormat="1"/>
    <row r="267" customFormat="1"/>
    <row r="268" customFormat="1"/>
    <row r="269" customFormat="1"/>
    <row r="270" customFormat="1"/>
    <row r="271" customFormat="1"/>
    <row r="272" customFormat="1"/>
    <row r="273" customFormat="1"/>
    <row r="274" customFormat="1"/>
    <row r="275" customFormat="1"/>
    <row r="276" customFormat="1"/>
    <row r="277" customFormat="1"/>
    <row r="278" customFormat="1"/>
    <row r="279" customFormat="1"/>
    <row r="280" customFormat="1"/>
    <row r="281" customFormat="1"/>
    <row r="282" customFormat="1"/>
    <row r="283" customFormat="1"/>
    <row r="284" customFormat="1"/>
    <row r="285" customFormat="1"/>
    <row r="286" customFormat="1"/>
    <row r="287" customFormat="1"/>
    <row r="288" customFormat="1"/>
    <row r="289" customFormat="1"/>
    <row r="290" customFormat="1"/>
    <row r="291" customFormat="1"/>
    <row r="292" customFormat="1"/>
    <row r="293" customFormat="1"/>
    <row r="294" customFormat="1"/>
    <row r="295" customFormat="1"/>
    <row r="296" customFormat="1"/>
    <row r="297" customFormat="1"/>
    <row r="298" customFormat="1"/>
    <row r="299" customFormat="1"/>
    <row r="300" customFormat="1"/>
    <row r="301" customFormat="1"/>
    <row r="302" customFormat="1"/>
    <row r="303" customFormat="1"/>
    <row r="304" customFormat="1"/>
    <row r="305" customFormat="1"/>
    <row r="306" customFormat="1"/>
    <row r="307" customFormat="1"/>
    <row r="308" customFormat="1"/>
    <row r="309" customFormat="1"/>
    <row r="310" customFormat="1"/>
    <row r="311" customFormat="1"/>
    <row r="312" customFormat="1"/>
    <row r="313" customFormat="1"/>
    <row r="314" customFormat="1"/>
    <row r="315" customFormat="1"/>
    <row r="316" customFormat="1"/>
    <row r="317" customFormat="1"/>
    <row r="318" customFormat="1"/>
    <row r="319" customFormat="1"/>
    <row r="320" customFormat="1"/>
    <row r="321" customFormat="1"/>
    <row r="322" customFormat="1"/>
    <row r="323" customFormat="1"/>
    <row r="324" customFormat="1"/>
    <row r="325" customFormat="1"/>
    <row r="326" customFormat="1"/>
    <row r="327" customFormat="1"/>
    <row r="328" customFormat="1"/>
    <row r="329" customFormat="1"/>
    <row r="330" customFormat="1"/>
    <row r="331" customFormat="1"/>
    <row r="332" customFormat="1"/>
    <row r="333" customFormat="1"/>
    <row r="334" customFormat="1"/>
    <row r="335" customFormat="1"/>
    <row r="336" customFormat="1"/>
    <row r="337" customFormat="1"/>
    <row r="338" customFormat="1"/>
    <row r="339" customFormat="1"/>
    <row r="340" customFormat="1"/>
    <row r="341" customFormat="1"/>
    <row r="342" customFormat="1"/>
    <row r="343" customFormat="1"/>
    <row r="344" customFormat="1"/>
    <row r="345" customFormat="1"/>
    <row r="346" customFormat="1"/>
    <row r="347" customFormat="1"/>
    <row r="348" customFormat="1"/>
    <row r="349" customFormat="1"/>
    <row r="350" customFormat="1"/>
    <row r="351" customFormat="1"/>
    <row r="352" customFormat="1"/>
    <row r="353" customFormat="1"/>
    <row r="354" customFormat="1"/>
    <row r="355" customFormat="1"/>
    <row r="356" customFormat="1"/>
    <row r="357" customFormat="1"/>
    <row r="358" customFormat="1"/>
    <row r="359" customFormat="1"/>
    <row r="360" customFormat="1"/>
    <row r="361" customFormat="1"/>
    <row r="362" customFormat="1"/>
    <row r="363" customFormat="1"/>
    <row r="364" customFormat="1"/>
    <row r="365" customFormat="1"/>
    <row r="366" customFormat="1"/>
    <row r="367" customFormat="1"/>
    <row r="368" customFormat="1"/>
    <row r="369" customFormat="1"/>
    <row r="370" customFormat="1"/>
    <row r="371" customFormat="1"/>
    <row r="372" customFormat="1"/>
    <row r="373" customFormat="1"/>
    <row r="374" customFormat="1"/>
    <row r="375" customFormat="1"/>
    <row r="376" customFormat="1"/>
    <row r="377" customFormat="1"/>
    <row r="378" customFormat="1"/>
    <row r="379" customFormat="1"/>
    <row r="380" customFormat="1"/>
    <row r="381" customFormat="1"/>
    <row r="382" customFormat="1"/>
    <row r="383" customFormat="1"/>
    <row r="384" customFormat="1"/>
    <row r="385" customFormat="1"/>
    <row r="386" customFormat="1"/>
    <row r="387" customFormat="1"/>
    <row r="388" customFormat="1"/>
    <row r="389" customFormat="1"/>
    <row r="390" customFormat="1"/>
    <row r="391" customFormat="1"/>
    <row r="392" customFormat="1"/>
    <row r="393" customFormat="1"/>
    <row r="394" customFormat="1"/>
    <row r="395" customFormat="1"/>
    <row r="396" customFormat="1"/>
    <row r="397" customFormat="1"/>
    <row r="398" customFormat="1"/>
    <row r="399" customFormat="1"/>
    <row r="400" customFormat="1"/>
    <row r="401" customFormat="1"/>
    <row r="402" customFormat="1"/>
    <row r="403" customFormat="1"/>
    <row r="404" customFormat="1"/>
    <row r="405" customFormat="1"/>
    <row r="406" customFormat="1"/>
    <row r="407" customFormat="1"/>
    <row r="408" customFormat="1"/>
    <row r="409" customFormat="1"/>
    <row r="410" customFormat="1"/>
    <row r="411" customFormat="1"/>
    <row r="412" customFormat="1"/>
    <row r="413" customFormat="1"/>
    <row r="414" customFormat="1"/>
    <row r="415" customFormat="1"/>
    <row r="416" customFormat="1"/>
    <row r="417" customFormat="1"/>
    <row r="418" customFormat="1"/>
    <row r="419" customFormat="1"/>
    <row r="420" customFormat="1"/>
    <row r="421" customFormat="1"/>
    <row r="422" customFormat="1"/>
    <row r="423" customFormat="1"/>
    <row r="424" customFormat="1"/>
    <row r="425" customFormat="1"/>
    <row r="426" customFormat="1"/>
    <row r="427" customFormat="1"/>
    <row r="428" customFormat="1"/>
    <row r="429" customFormat="1"/>
    <row r="430" customFormat="1"/>
    <row r="431" customFormat="1"/>
    <row r="432" customFormat="1"/>
    <row r="433" customFormat="1"/>
    <row r="434" customFormat="1"/>
    <row r="435" customFormat="1"/>
    <row r="436" customFormat="1"/>
    <row r="437" customFormat="1"/>
    <row r="438" customFormat="1"/>
    <row r="439" customFormat="1"/>
    <row r="440" customFormat="1"/>
    <row r="441" customFormat="1"/>
    <row r="442" customFormat="1"/>
    <row r="443" customFormat="1"/>
    <row r="444" customFormat="1"/>
    <row r="445" customFormat="1"/>
    <row r="446" customFormat="1"/>
    <row r="447" customFormat="1"/>
    <row r="448" customFormat="1"/>
    <row r="449" customFormat="1"/>
    <row r="450" customFormat="1"/>
    <row r="451" customFormat="1"/>
    <row r="452" customFormat="1"/>
    <row r="453" customFormat="1"/>
    <row r="454" customFormat="1"/>
    <row r="455" customFormat="1"/>
    <row r="456" customFormat="1"/>
    <row r="457" customFormat="1"/>
    <row r="458" customFormat="1"/>
    <row r="459" customFormat="1"/>
    <row r="460" customFormat="1"/>
    <row r="461" customFormat="1"/>
    <row r="462" customFormat="1"/>
    <row r="463" customFormat="1"/>
    <row r="464" customFormat="1"/>
    <row r="465" customFormat="1"/>
    <row r="466" customFormat="1"/>
    <row r="467" customFormat="1"/>
    <row r="468" customFormat="1"/>
    <row r="469" customFormat="1"/>
    <row r="470" customFormat="1"/>
    <row r="471" customFormat="1"/>
    <row r="472" customFormat="1"/>
    <row r="473" customFormat="1"/>
    <row r="474" customFormat="1"/>
    <row r="475" customFormat="1"/>
    <row r="476" customFormat="1"/>
    <row r="477" customFormat="1"/>
    <row r="478" customFormat="1"/>
    <row r="479" customFormat="1"/>
    <row r="480" customFormat="1"/>
    <row r="481" customFormat="1"/>
    <row r="482" customFormat="1"/>
    <row r="483" customFormat="1"/>
    <row r="484" customFormat="1"/>
    <row r="485" customFormat="1"/>
    <row r="486" customFormat="1"/>
    <row r="487" customFormat="1"/>
    <row r="488" customFormat="1"/>
    <row r="489" customFormat="1"/>
    <row r="490" customFormat="1"/>
    <row r="491" customFormat="1"/>
    <row r="492" customFormat="1"/>
    <row r="493" customFormat="1"/>
    <row r="494" customFormat="1"/>
    <row r="495" customFormat="1"/>
    <row r="496" customFormat="1"/>
    <row r="497" customFormat="1"/>
    <row r="498" customFormat="1"/>
    <row r="499" customFormat="1"/>
    <row r="500" customFormat="1"/>
    <row r="501" customFormat="1"/>
    <row r="502" customFormat="1"/>
    <row r="503" customFormat="1"/>
    <row r="504" customFormat="1"/>
    <row r="505" customFormat="1"/>
    <row r="506" customFormat="1"/>
    <row r="507" customFormat="1"/>
    <row r="508" customFormat="1"/>
    <row r="509" customFormat="1"/>
    <row r="510" customFormat="1"/>
    <row r="511" customFormat="1"/>
    <row r="512" customFormat="1"/>
    <row r="513" customFormat="1"/>
    <row r="514" customFormat="1"/>
    <row r="515" customFormat="1"/>
    <row r="516" customFormat="1"/>
    <row r="517" customFormat="1"/>
    <row r="518" customFormat="1"/>
    <row r="519" customFormat="1"/>
    <row r="520" customFormat="1"/>
    <row r="521" customFormat="1"/>
    <row r="522" customFormat="1"/>
    <row r="523" customFormat="1"/>
    <row r="524" customFormat="1"/>
    <row r="525" customFormat="1"/>
    <row r="526" customFormat="1"/>
    <row r="527" customFormat="1"/>
    <row r="528" customFormat="1"/>
    <row r="529" customFormat="1"/>
    <row r="530" customFormat="1"/>
    <row r="531" customFormat="1"/>
    <row r="532" customFormat="1"/>
    <row r="533" customFormat="1"/>
    <row r="534" customFormat="1"/>
    <row r="535" customFormat="1"/>
    <row r="536" customFormat="1"/>
    <row r="537" customFormat="1"/>
    <row r="538" customFormat="1"/>
    <row r="539" customFormat="1"/>
    <row r="540" customFormat="1"/>
    <row r="541" customFormat="1"/>
    <row r="542" customFormat="1"/>
    <row r="543" customFormat="1"/>
    <row r="544" customFormat="1"/>
    <row r="545" customFormat="1"/>
    <row r="546" customFormat="1"/>
    <row r="547" customFormat="1"/>
    <row r="548" customFormat="1"/>
    <row r="549" customFormat="1"/>
    <row r="550" customFormat="1"/>
    <row r="551" customFormat="1"/>
    <row r="552" customFormat="1"/>
    <row r="553" customFormat="1"/>
    <row r="554" customFormat="1"/>
    <row r="555" customFormat="1"/>
    <row r="556" customFormat="1"/>
    <row r="557" customFormat="1"/>
    <row r="558" customFormat="1"/>
    <row r="559" customFormat="1"/>
    <row r="560" customFormat="1"/>
    <row r="561" customFormat="1"/>
    <row r="562" customFormat="1"/>
    <row r="563" customFormat="1"/>
    <row r="564" customFormat="1"/>
    <row r="565" customFormat="1"/>
    <row r="566" customFormat="1"/>
    <row r="567" customFormat="1"/>
    <row r="568" customFormat="1"/>
    <row r="569" customFormat="1"/>
    <row r="570" customFormat="1"/>
    <row r="571" customFormat="1"/>
    <row r="572" customFormat="1"/>
    <row r="573" customFormat="1"/>
    <row r="574" customFormat="1"/>
    <row r="575" customFormat="1"/>
    <row r="576" customFormat="1"/>
    <row r="577" customFormat="1"/>
    <row r="578" customFormat="1"/>
    <row r="579" customFormat="1"/>
    <row r="580" customFormat="1"/>
    <row r="581" customFormat="1"/>
    <row r="582" customFormat="1"/>
    <row r="583" customFormat="1"/>
    <row r="584" customFormat="1"/>
    <row r="585" customFormat="1"/>
    <row r="586" customFormat="1"/>
    <row r="587" customFormat="1"/>
    <row r="588" customFormat="1"/>
    <row r="589" customFormat="1"/>
    <row r="590" customFormat="1"/>
    <row r="591" customFormat="1"/>
    <row r="592" customFormat="1"/>
    <row r="593" customFormat="1"/>
    <row r="594" customFormat="1"/>
    <row r="595" customFormat="1"/>
    <row r="596" customFormat="1"/>
    <row r="597" customFormat="1"/>
    <row r="598" customFormat="1"/>
    <row r="599" customFormat="1"/>
    <row r="600" customFormat="1"/>
    <row r="601" customFormat="1"/>
    <row r="602" customFormat="1"/>
    <row r="603" customFormat="1"/>
    <row r="604" customFormat="1"/>
    <row r="605" customFormat="1"/>
    <row r="606" customFormat="1"/>
    <row r="607" customFormat="1"/>
    <row r="608" customFormat="1"/>
    <row r="609" customFormat="1"/>
    <row r="610" customFormat="1"/>
    <row r="611" customFormat="1"/>
    <row r="612" customFormat="1"/>
    <row r="613" customFormat="1"/>
    <row r="614" customFormat="1"/>
    <row r="615" customFormat="1"/>
    <row r="616" customFormat="1"/>
    <row r="617" customFormat="1"/>
    <row r="618" customFormat="1"/>
    <row r="619" customFormat="1"/>
    <row r="620" customFormat="1"/>
    <row r="621" customFormat="1"/>
    <row r="622" customFormat="1"/>
    <row r="623" customFormat="1"/>
    <row r="624" customFormat="1"/>
    <row r="625" customFormat="1"/>
    <row r="626" customFormat="1"/>
    <row r="627" customFormat="1"/>
    <row r="628" customFormat="1"/>
    <row r="629" customFormat="1"/>
    <row r="630" customFormat="1"/>
    <row r="631" customFormat="1"/>
    <row r="632" customFormat="1"/>
    <row r="633" customFormat="1"/>
    <row r="634" customFormat="1"/>
    <row r="635" customFormat="1"/>
    <row r="636" customFormat="1"/>
    <row r="637" customFormat="1"/>
    <row r="638" customFormat="1"/>
    <row r="639" customFormat="1"/>
    <row r="640" customFormat="1"/>
    <row r="641" customFormat="1"/>
    <row r="642" customFormat="1"/>
    <row r="643" customFormat="1"/>
    <row r="644" customFormat="1"/>
    <row r="645" customFormat="1"/>
    <row r="646" customFormat="1"/>
    <row r="647" customFormat="1"/>
    <row r="648" customFormat="1"/>
    <row r="649" customFormat="1"/>
    <row r="650" customFormat="1"/>
    <row r="651" customFormat="1"/>
    <row r="652" customFormat="1"/>
    <row r="653" customFormat="1"/>
    <row r="654" customFormat="1"/>
    <row r="655" customFormat="1"/>
    <row r="656" customFormat="1"/>
    <row r="657" customFormat="1"/>
    <row r="658" customFormat="1"/>
    <row r="659" customFormat="1"/>
    <row r="660" customFormat="1"/>
    <row r="661" customFormat="1"/>
    <row r="662" customFormat="1"/>
    <row r="663" customFormat="1"/>
    <row r="664" customFormat="1"/>
    <row r="665" customFormat="1"/>
    <row r="666" customFormat="1"/>
    <row r="667" customFormat="1"/>
    <row r="668" customFormat="1"/>
    <row r="669" customFormat="1"/>
    <row r="670" customFormat="1"/>
    <row r="671" customFormat="1"/>
    <row r="672" customFormat="1"/>
    <row r="673" customFormat="1"/>
    <row r="674" customFormat="1"/>
    <row r="675" customFormat="1"/>
    <row r="676" customFormat="1"/>
    <row r="677" customFormat="1"/>
    <row r="678" customFormat="1"/>
    <row r="679" customFormat="1"/>
    <row r="680" customFormat="1"/>
    <row r="681" customFormat="1"/>
    <row r="682" customFormat="1"/>
    <row r="683" customFormat="1"/>
    <row r="684" customFormat="1"/>
    <row r="685" customFormat="1"/>
    <row r="686" customFormat="1"/>
    <row r="687" customFormat="1"/>
    <row r="688" customFormat="1"/>
    <row r="689" customFormat="1"/>
    <row r="690" customFormat="1"/>
    <row r="691" customFormat="1"/>
    <row r="692" customFormat="1"/>
    <row r="693" customFormat="1"/>
    <row r="694" customFormat="1"/>
    <row r="695" customFormat="1"/>
    <row r="696" customFormat="1"/>
    <row r="697" customFormat="1"/>
    <row r="698" customFormat="1"/>
    <row r="699" customFormat="1"/>
    <row r="700" customFormat="1"/>
    <row r="701" customFormat="1"/>
    <row r="702" customFormat="1"/>
    <row r="703" customFormat="1"/>
    <row r="704" customFormat="1"/>
    <row r="705" customFormat="1"/>
    <row r="706" customFormat="1"/>
    <row r="707" customFormat="1"/>
    <row r="708" customFormat="1"/>
    <row r="709" customFormat="1"/>
    <row r="710" customFormat="1"/>
    <row r="711" customFormat="1"/>
    <row r="712" customFormat="1"/>
    <row r="713" customFormat="1"/>
    <row r="714" customFormat="1"/>
    <row r="715" customFormat="1"/>
    <row r="716" customFormat="1"/>
    <row r="717" customFormat="1"/>
    <row r="718" customFormat="1"/>
    <row r="719" customFormat="1"/>
    <row r="720" customFormat="1"/>
    <row r="721" customFormat="1"/>
    <row r="722" customFormat="1"/>
    <row r="723" customFormat="1"/>
    <row r="724" customFormat="1"/>
    <row r="725" customFormat="1"/>
    <row r="726" customFormat="1"/>
    <row r="727" customFormat="1"/>
    <row r="728" customFormat="1"/>
    <row r="729" customFormat="1"/>
    <row r="730" customFormat="1"/>
    <row r="731" customFormat="1"/>
    <row r="732" customFormat="1"/>
    <row r="733" customFormat="1"/>
    <row r="734" customFormat="1"/>
    <row r="735" customFormat="1"/>
    <row r="736" customFormat="1"/>
    <row r="737" customFormat="1"/>
    <row r="738" customFormat="1"/>
    <row r="739" customFormat="1"/>
    <row r="740" customFormat="1"/>
    <row r="741" customFormat="1"/>
    <row r="742" customFormat="1"/>
    <row r="743" customFormat="1"/>
    <row r="744" customFormat="1"/>
    <row r="745" customFormat="1"/>
    <row r="746" customFormat="1"/>
    <row r="747" customFormat="1"/>
    <row r="748" customFormat="1"/>
    <row r="749" customFormat="1"/>
    <row r="750" customFormat="1"/>
    <row r="751" customFormat="1"/>
    <row r="752" customFormat="1"/>
    <row r="753" customFormat="1"/>
    <row r="754" customFormat="1"/>
    <row r="755" customFormat="1"/>
    <row r="756" customFormat="1"/>
    <row r="757" customFormat="1"/>
    <row r="758" customFormat="1"/>
    <row r="759" customFormat="1"/>
    <row r="760" customFormat="1"/>
    <row r="761" customFormat="1"/>
    <row r="762" customFormat="1"/>
    <row r="763" customFormat="1"/>
    <row r="764" customFormat="1"/>
    <row r="765" customFormat="1"/>
    <row r="766" customFormat="1"/>
    <row r="767" customFormat="1"/>
    <row r="768" customFormat="1"/>
    <row r="769" customFormat="1"/>
    <row r="770" customFormat="1"/>
    <row r="771" customFormat="1"/>
    <row r="772" customFormat="1"/>
    <row r="773" customFormat="1"/>
    <row r="774" customFormat="1"/>
    <row r="775" customFormat="1"/>
    <row r="776" customFormat="1"/>
    <row r="777" customFormat="1"/>
    <row r="778" customFormat="1"/>
    <row r="779" customFormat="1"/>
    <row r="780" customFormat="1"/>
    <row r="781" customFormat="1"/>
    <row r="782" customFormat="1"/>
    <row r="783" customFormat="1"/>
    <row r="784" customFormat="1"/>
    <row r="785" customFormat="1"/>
    <row r="786" customFormat="1"/>
    <row r="787" customFormat="1"/>
    <row r="788" customFormat="1"/>
    <row r="789" customFormat="1"/>
    <row r="790" customFormat="1"/>
    <row r="791" customFormat="1"/>
    <row r="792" customFormat="1"/>
    <row r="793" customFormat="1"/>
    <row r="794" customFormat="1"/>
    <row r="795" customFormat="1"/>
    <row r="796" customFormat="1"/>
    <row r="797" customFormat="1"/>
    <row r="798" customFormat="1"/>
    <row r="799" customFormat="1"/>
    <row r="800" customFormat="1"/>
    <row r="801" customFormat="1"/>
    <row r="802" customFormat="1"/>
    <row r="803" customFormat="1"/>
    <row r="804" customFormat="1"/>
    <row r="805" customFormat="1"/>
    <row r="806" customFormat="1"/>
    <row r="807" customFormat="1"/>
    <row r="808" customFormat="1"/>
    <row r="809" customFormat="1"/>
    <row r="810" customFormat="1"/>
    <row r="811" customFormat="1"/>
    <row r="812" customFormat="1"/>
    <row r="813" customFormat="1"/>
    <row r="814" customFormat="1"/>
    <row r="815" customFormat="1"/>
    <row r="816" customFormat="1"/>
    <row r="817" customFormat="1"/>
    <row r="818" customFormat="1"/>
    <row r="819" customFormat="1"/>
    <row r="820" customFormat="1"/>
    <row r="821" customFormat="1"/>
    <row r="822" customFormat="1"/>
    <row r="823" customFormat="1"/>
    <row r="824" customFormat="1"/>
    <row r="825" customFormat="1"/>
    <row r="826" customFormat="1"/>
    <row r="827" customFormat="1"/>
    <row r="828" customFormat="1"/>
    <row r="829" customFormat="1"/>
    <row r="830" customFormat="1"/>
    <row r="831" customFormat="1"/>
    <row r="832" customFormat="1"/>
    <row r="833" customFormat="1"/>
    <row r="834" customFormat="1"/>
    <row r="835" customFormat="1"/>
    <row r="836" customFormat="1"/>
    <row r="837" customFormat="1"/>
    <row r="838" customFormat="1"/>
    <row r="839" customFormat="1"/>
    <row r="840" customFormat="1"/>
    <row r="841" customFormat="1"/>
    <row r="842" customFormat="1"/>
    <row r="843" customFormat="1"/>
    <row r="844" customFormat="1"/>
    <row r="845" customFormat="1"/>
    <row r="846" customFormat="1"/>
    <row r="847" customFormat="1"/>
    <row r="848" customFormat="1"/>
    <row r="849" customFormat="1"/>
    <row r="850" customFormat="1"/>
    <row r="851" customFormat="1"/>
    <row r="852" customFormat="1"/>
    <row r="853" customFormat="1"/>
    <row r="854" customFormat="1"/>
    <row r="855" customFormat="1"/>
    <row r="856" customFormat="1"/>
    <row r="857" customFormat="1"/>
    <row r="858" customFormat="1"/>
    <row r="859" customFormat="1"/>
    <row r="860" customFormat="1"/>
    <row r="861" customFormat="1"/>
    <row r="862" customFormat="1"/>
    <row r="863" customFormat="1"/>
    <row r="864" customFormat="1"/>
    <row r="865" customFormat="1"/>
    <row r="866" customFormat="1"/>
    <row r="867" customFormat="1"/>
    <row r="868" customFormat="1"/>
    <row r="869" customFormat="1"/>
    <row r="870" customFormat="1"/>
    <row r="871" customFormat="1"/>
    <row r="872" customFormat="1"/>
    <row r="873" customFormat="1"/>
    <row r="874" customFormat="1"/>
    <row r="875" customFormat="1"/>
    <row r="876" customFormat="1"/>
    <row r="877" customFormat="1"/>
    <row r="878" customFormat="1"/>
    <row r="879" customFormat="1"/>
    <row r="880" customFormat="1"/>
    <row r="881" customFormat="1"/>
    <row r="882" customFormat="1"/>
    <row r="883" customFormat="1"/>
    <row r="884" customFormat="1"/>
    <row r="885" customFormat="1"/>
    <row r="886" customFormat="1"/>
    <row r="887" customFormat="1"/>
    <row r="888" customFormat="1"/>
    <row r="889" customFormat="1"/>
    <row r="890" customFormat="1"/>
    <row r="891" customFormat="1"/>
    <row r="892" customFormat="1"/>
    <row r="893" customFormat="1"/>
    <row r="894" customFormat="1"/>
    <row r="895" customFormat="1"/>
    <row r="896" customFormat="1"/>
    <row r="897" customFormat="1"/>
    <row r="898" customFormat="1"/>
    <row r="899" customFormat="1"/>
    <row r="900" customFormat="1"/>
    <row r="901" customFormat="1"/>
    <row r="902" customFormat="1"/>
    <row r="903" customFormat="1"/>
    <row r="904" customFormat="1"/>
    <row r="905" customFormat="1"/>
    <row r="906" customFormat="1"/>
    <row r="907" customFormat="1"/>
    <row r="908" customFormat="1"/>
    <row r="909" customFormat="1"/>
    <row r="910" customFormat="1"/>
    <row r="911" customFormat="1"/>
    <row r="912" customFormat="1"/>
    <row r="913" customFormat="1"/>
    <row r="914" customFormat="1"/>
    <row r="915" customFormat="1"/>
    <row r="916" customFormat="1"/>
    <row r="917" customFormat="1"/>
    <row r="918" customFormat="1"/>
    <row r="919" customFormat="1"/>
    <row r="920" customFormat="1"/>
    <row r="921" customFormat="1"/>
    <row r="922" customFormat="1"/>
    <row r="923" customFormat="1"/>
    <row r="924" customFormat="1"/>
    <row r="925" customFormat="1"/>
    <row r="926" customFormat="1"/>
    <row r="927" customFormat="1"/>
    <row r="928" customFormat="1"/>
    <row r="929" customFormat="1"/>
    <row r="930" customFormat="1"/>
    <row r="931" customFormat="1"/>
    <row r="932" customFormat="1"/>
    <row r="933" customFormat="1"/>
    <row r="934" customFormat="1"/>
    <row r="935" customFormat="1"/>
    <row r="936" customFormat="1"/>
    <row r="937" customFormat="1"/>
    <row r="938" customFormat="1"/>
    <row r="939" customFormat="1"/>
    <row r="940" customFormat="1"/>
    <row r="941" customFormat="1"/>
    <row r="942" customFormat="1"/>
    <row r="943" customFormat="1"/>
    <row r="944" customFormat="1"/>
    <row r="945" customFormat="1"/>
    <row r="946" customFormat="1"/>
    <row r="947" customFormat="1"/>
    <row r="948" customFormat="1"/>
    <row r="949" customFormat="1"/>
    <row r="950" customFormat="1"/>
    <row r="951" customFormat="1"/>
    <row r="952" customFormat="1"/>
    <row r="953" customFormat="1"/>
    <row r="954" customFormat="1"/>
    <row r="955" customFormat="1"/>
    <row r="956" customFormat="1"/>
    <row r="957" customFormat="1"/>
    <row r="958" customFormat="1"/>
    <row r="959" customFormat="1"/>
    <row r="960" customFormat="1"/>
    <row r="961" customFormat="1"/>
    <row r="962" customFormat="1"/>
    <row r="963" customFormat="1"/>
    <row r="964" customFormat="1"/>
    <row r="965" customFormat="1"/>
    <row r="966" customFormat="1"/>
    <row r="967" customFormat="1"/>
    <row r="968" customFormat="1"/>
    <row r="969" customFormat="1"/>
    <row r="970" customFormat="1"/>
    <row r="971" customFormat="1"/>
    <row r="972" customFormat="1"/>
    <row r="973" customFormat="1"/>
    <row r="974" customFormat="1"/>
    <row r="975" customFormat="1"/>
    <row r="976" customFormat="1"/>
    <row r="977" customFormat="1"/>
    <row r="978" customFormat="1"/>
    <row r="979" customFormat="1"/>
    <row r="980" customFormat="1"/>
    <row r="981" customFormat="1"/>
    <row r="982" customFormat="1"/>
    <row r="983" customFormat="1"/>
    <row r="984" customFormat="1"/>
    <row r="985" customFormat="1"/>
    <row r="986" customFormat="1"/>
    <row r="987" customFormat="1"/>
    <row r="988" customFormat="1"/>
    <row r="989" customFormat="1"/>
    <row r="990" customFormat="1"/>
    <row r="991" customFormat="1"/>
    <row r="992" customFormat="1"/>
    <row r="993" customFormat="1"/>
    <row r="994" customFormat="1"/>
    <row r="995" customFormat="1"/>
    <row r="996" customFormat="1"/>
    <row r="997" customFormat="1"/>
    <row r="998" customFormat="1"/>
    <row r="999" customFormat="1"/>
    <row r="1000" customFormat="1"/>
    <row r="1001" customFormat="1"/>
    <row r="1002" customFormat="1"/>
    <row r="1003" customFormat="1"/>
    <row r="1004" customFormat="1"/>
    <row r="1005" customFormat="1"/>
    <row r="1006" customFormat="1"/>
    <row r="1007" customFormat="1"/>
    <row r="1008" customFormat="1"/>
    <row r="1009" customFormat="1"/>
    <row r="1010" customFormat="1"/>
    <row r="1011" customFormat="1"/>
    <row r="1012" customFormat="1"/>
    <row r="1013" customFormat="1"/>
    <row r="1014" customFormat="1"/>
    <row r="1015" customFormat="1"/>
    <row r="1016" customFormat="1"/>
    <row r="1017" customFormat="1"/>
    <row r="1018" customFormat="1"/>
    <row r="1019" customFormat="1"/>
    <row r="1020" customFormat="1"/>
    <row r="1021" customFormat="1"/>
    <row r="1022" customFormat="1"/>
    <row r="1023" customFormat="1"/>
    <row r="1024" customFormat="1"/>
    <row r="1025" customFormat="1"/>
    <row r="1026" customFormat="1"/>
    <row r="1027" customFormat="1"/>
    <row r="1028" customFormat="1"/>
    <row r="1029" customFormat="1"/>
    <row r="1030" customFormat="1"/>
    <row r="1031" customFormat="1"/>
    <row r="1032" customFormat="1"/>
    <row r="1033" customFormat="1"/>
    <row r="1034" customFormat="1"/>
    <row r="1035" customFormat="1"/>
    <row r="1036" customFormat="1"/>
    <row r="1037" customFormat="1"/>
    <row r="1038" customFormat="1"/>
    <row r="1039" customFormat="1"/>
    <row r="1040" customFormat="1"/>
    <row r="1041" customFormat="1"/>
    <row r="1042" customFormat="1"/>
    <row r="1043" customFormat="1"/>
    <row r="1044" customFormat="1"/>
    <row r="1045" customFormat="1"/>
    <row r="1046" customFormat="1"/>
    <row r="1047" customFormat="1"/>
    <row r="1048" customFormat="1"/>
    <row r="1049" customFormat="1"/>
    <row r="1050" customFormat="1"/>
    <row r="1051" customFormat="1"/>
    <row r="1052" customFormat="1"/>
    <row r="1053" customFormat="1"/>
    <row r="1054" customFormat="1"/>
    <row r="1055" customFormat="1"/>
    <row r="1056" customFormat="1"/>
    <row r="1057" customFormat="1"/>
    <row r="1058" customFormat="1"/>
    <row r="1059" customFormat="1"/>
    <row r="1060" customFormat="1"/>
    <row r="1061" customFormat="1"/>
    <row r="1062" customFormat="1"/>
    <row r="1063" customFormat="1"/>
    <row r="1064" customFormat="1"/>
    <row r="1065" customFormat="1"/>
    <row r="1066" customFormat="1"/>
    <row r="1067" customFormat="1"/>
    <row r="1068" customFormat="1"/>
    <row r="1069" customFormat="1"/>
    <row r="1070" customFormat="1"/>
    <row r="1071" customFormat="1"/>
    <row r="1072" customFormat="1"/>
    <row r="1073" customFormat="1"/>
    <row r="1074" customFormat="1"/>
    <row r="1075" customFormat="1"/>
    <row r="1076" customFormat="1"/>
    <row r="1077" customFormat="1"/>
    <row r="1078" customFormat="1"/>
    <row r="1079" customFormat="1"/>
    <row r="1080" customFormat="1"/>
    <row r="1081" customFormat="1"/>
    <row r="1082" customFormat="1"/>
    <row r="1083" customFormat="1"/>
    <row r="1084" customFormat="1"/>
    <row r="1085" customFormat="1"/>
    <row r="1086" customFormat="1"/>
    <row r="1087" customFormat="1"/>
    <row r="1088" customFormat="1"/>
    <row r="1089" customFormat="1"/>
    <row r="1090" customFormat="1"/>
    <row r="1091" customFormat="1"/>
    <row r="1092" customFormat="1"/>
    <row r="1093" customFormat="1"/>
    <row r="1094" customFormat="1"/>
    <row r="1095" customFormat="1"/>
    <row r="1096" customFormat="1"/>
    <row r="1097" customFormat="1"/>
    <row r="1098" customFormat="1"/>
    <row r="1099" customFormat="1"/>
    <row r="1100" customFormat="1"/>
    <row r="1101" customFormat="1"/>
    <row r="1102" customFormat="1"/>
    <row r="1103" customFormat="1"/>
    <row r="1104" customFormat="1"/>
    <row r="1105" customFormat="1"/>
    <row r="1106" customFormat="1"/>
    <row r="1107" customFormat="1"/>
    <row r="1108" customFormat="1"/>
    <row r="1109" customFormat="1"/>
    <row r="1110" customFormat="1"/>
    <row r="1111" customFormat="1"/>
    <row r="1112" customFormat="1"/>
    <row r="1113" customFormat="1"/>
    <row r="1114" customFormat="1"/>
    <row r="1115" customFormat="1"/>
    <row r="1116" customFormat="1"/>
    <row r="1117" customFormat="1"/>
    <row r="1118" customFormat="1"/>
    <row r="1119" customFormat="1"/>
    <row r="1120" customFormat="1"/>
    <row r="1121" customFormat="1"/>
    <row r="1122" customFormat="1"/>
    <row r="1123" customFormat="1"/>
    <row r="1124" customFormat="1"/>
    <row r="1125" customFormat="1"/>
    <row r="1126" customFormat="1"/>
    <row r="1127" customFormat="1"/>
    <row r="1128" customFormat="1"/>
    <row r="1129" customFormat="1"/>
    <row r="1130" customFormat="1"/>
    <row r="1131" customFormat="1"/>
    <row r="1132" customFormat="1"/>
    <row r="1133" customFormat="1"/>
    <row r="1134" customFormat="1"/>
    <row r="1135" customFormat="1"/>
    <row r="1136" customFormat="1"/>
    <row r="1137" customFormat="1"/>
    <row r="1138" customFormat="1"/>
    <row r="1139" customFormat="1"/>
    <row r="1140" customFormat="1"/>
    <row r="1141" customFormat="1"/>
    <row r="1142" customFormat="1"/>
    <row r="1143" customFormat="1"/>
    <row r="1144" customFormat="1"/>
    <row r="1145" customFormat="1"/>
    <row r="1146" customFormat="1"/>
    <row r="1147" customFormat="1"/>
    <row r="1148" customFormat="1"/>
    <row r="1149" customFormat="1"/>
    <row r="1150" customFormat="1"/>
    <row r="1151" customFormat="1"/>
    <row r="1152" customFormat="1"/>
    <row r="1153" customFormat="1"/>
    <row r="1154" customFormat="1"/>
    <row r="1155" customFormat="1"/>
    <row r="1156" customFormat="1"/>
    <row r="1157" customFormat="1"/>
    <row r="1158" customFormat="1"/>
    <row r="1159" customFormat="1"/>
    <row r="1160" customFormat="1"/>
    <row r="1161" customFormat="1"/>
    <row r="1162" customFormat="1"/>
    <row r="1163" customFormat="1"/>
    <row r="1164" customFormat="1"/>
    <row r="1165" customFormat="1"/>
    <row r="1166" customFormat="1"/>
    <row r="1167" customFormat="1"/>
    <row r="1168" customFormat="1"/>
    <row r="1169" customFormat="1"/>
    <row r="1170" customFormat="1"/>
    <row r="1171" customFormat="1"/>
    <row r="1172" customFormat="1"/>
    <row r="1173" customFormat="1"/>
    <row r="1174" customFormat="1"/>
    <row r="1175" customFormat="1"/>
    <row r="1176" customFormat="1"/>
    <row r="1177" customFormat="1"/>
    <row r="1178" customFormat="1"/>
    <row r="1179" customFormat="1"/>
    <row r="1180" customFormat="1"/>
    <row r="1181" customFormat="1"/>
    <row r="1182" customFormat="1"/>
    <row r="1183" customFormat="1"/>
    <row r="1184" customFormat="1"/>
    <row r="1185" customFormat="1"/>
    <row r="1186" customFormat="1"/>
    <row r="1187" customFormat="1"/>
    <row r="1188" customFormat="1"/>
    <row r="1189" customFormat="1"/>
    <row r="1190" customFormat="1"/>
    <row r="1191" customFormat="1"/>
    <row r="1192" customFormat="1"/>
    <row r="1193" customFormat="1"/>
    <row r="1194" customFormat="1"/>
    <row r="1195" customFormat="1"/>
    <row r="1196" customFormat="1"/>
    <row r="1197" customFormat="1"/>
    <row r="1198" customFormat="1"/>
    <row r="1199" customFormat="1"/>
    <row r="1200" customFormat="1"/>
    <row r="1201" customFormat="1"/>
    <row r="1202" customFormat="1"/>
    <row r="1203" customFormat="1"/>
    <row r="1204" customFormat="1"/>
    <row r="1205" customFormat="1"/>
    <row r="1206" customFormat="1"/>
    <row r="1207" customFormat="1"/>
    <row r="1208" customFormat="1"/>
    <row r="1209" customFormat="1"/>
    <row r="1210" customFormat="1"/>
    <row r="1211" customFormat="1"/>
    <row r="1212" customFormat="1"/>
    <row r="1213" customFormat="1"/>
    <row r="1214" customFormat="1"/>
    <row r="1215" customFormat="1"/>
    <row r="1216" customFormat="1"/>
    <row r="1217" customFormat="1"/>
    <row r="1218" customFormat="1"/>
    <row r="1219" customFormat="1"/>
    <row r="1220" customFormat="1"/>
    <row r="1221" customFormat="1"/>
    <row r="1222" customFormat="1"/>
    <row r="1223" customFormat="1"/>
    <row r="1224" customFormat="1"/>
    <row r="1225" customFormat="1"/>
    <row r="1226" customFormat="1"/>
    <row r="1227" customFormat="1"/>
    <row r="1228" customFormat="1"/>
    <row r="1229" customFormat="1"/>
    <row r="1230" customFormat="1"/>
    <row r="1231" customFormat="1"/>
    <row r="1232" customFormat="1"/>
    <row r="1233" customFormat="1"/>
    <row r="1234" customFormat="1"/>
    <row r="1235" customFormat="1"/>
    <row r="1236" customFormat="1"/>
    <row r="1237" customFormat="1"/>
    <row r="1238" customFormat="1"/>
    <row r="1239" customFormat="1"/>
    <row r="1240" customFormat="1"/>
    <row r="1241" customFormat="1"/>
    <row r="1242" customFormat="1"/>
    <row r="1243" customFormat="1"/>
    <row r="1244" customFormat="1"/>
    <row r="1245" customFormat="1"/>
    <row r="1246" customFormat="1"/>
    <row r="1247" customFormat="1"/>
    <row r="1248" customFormat="1"/>
    <row r="1249" customFormat="1"/>
    <row r="1250" customFormat="1"/>
    <row r="1251" customFormat="1"/>
    <row r="1252" customFormat="1"/>
    <row r="1253" customFormat="1"/>
    <row r="1254" customFormat="1"/>
    <row r="1255" customFormat="1"/>
    <row r="1256" customFormat="1"/>
    <row r="1257" customFormat="1"/>
    <row r="1258" customFormat="1"/>
    <row r="1259" customFormat="1"/>
    <row r="1260" customFormat="1"/>
    <row r="1261" customFormat="1"/>
    <row r="1262" customFormat="1"/>
    <row r="1263" customFormat="1"/>
    <row r="1264" customFormat="1"/>
    <row r="1265" customFormat="1"/>
    <row r="1266" customFormat="1"/>
    <row r="1267" customFormat="1"/>
    <row r="1268" customFormat="1"/>
    <row r="1269" customFormat="1"/>
    <row r="1270" customFormat="1"/>
    <row r="1271" customFormat="1"/>
    <row r="1272" customFormat="1"/>
    <row r="1273" customFormat="1"/>
    <row r="1274" customFormat="1"/>
    <row r="1275" customFormat="1"/>
    <row r="1276" customFormat="1"/>
    <row r="1277" customFormat="1"/>
    <row r="1278" customFormat="1"/>
    <row r="1279" customFormat="1"/>
    <row r="1280" customFormat="1"/>
    <row r="1281" customFormat="1"/>
    <row r="1282" customFormat="1"/>
    <row r="1283" customFormat="1"/>
    <row r="1284" customFormat="1"/>
    <row r="1285" customFormat="1"/>
    <row r="1286" customFormat="1"/>
    <row r="1287" customFormat="1"/>
    <row r="1288" customFormat="1"/>
    <row r="1289" customFormat="1"/>
    <row r="1290" customFormat="1"/>
    <row r="1291" customFormat="1"/>
    <row r="1292" customFormat="1"/>
    <row r="1293" customFormat="1"/>
    <row r="1294" customFormat="1"/>
    <row r="1295" customFormat="1"/>
    <row r="1296" customFormat="1"/>
    <row r="1297" customFormat="1"/>
    <row r="1298" customFormat="1"/>
    <row r="1299" customFormat="1"/>
    <row r="1300" customFormat="1"/>
    <row r="1301" customFormat="1"/>
    <row r="1302" customFormat="1"/>
    <row r="1303" customFormat="1"/>
    <row r="1304" customFormat="1"/>
    <row r="1305" customFormat="1"/>
    <row r="1306" customFormat="1"/>
    <row r="1307" customFormat="1"/>
    <row r="1308" customFormat="1"/>
    <row r="1309" customFormat="1"/>
    <row r="1310" customFormat="1"/>
    <row r="1311" customFormat="1"/>
    <row r="1312" customFormat="1"/>
    <row r="1313" customFormat="1"/>
    <row r="1314" customFormat="1"/>
    <row r="1315" customFormat="1"/>
    <row r="1316" customFormat="1"/>
    <row r="1317" customFormat="1"/>
    <row r="1318" customFormat="1"/>
    <row r="1319" customFormat="1"/>
    <row r="1320" customFormat="1"/>
    <row r="1321" customFormat="1"/>
    <row r="1322" customFormat="1"/>
    <row r="1323" customFormat="1"/>
    <row r="1324" customFormat="1"/>
    <row r="1325" customFormat="1"/>
    <row r="1326" customFormat="1"/>
    <row r="1327" customFormat="1"/>
    <row r="1328" customFormat="1"/>
    <row r="1329" customFormat="1"/>
    <row r="1330" customFormat="1"/>
    <row r="1331" customFormat="1"/>
    <row r="1332" customFormat="1"/>
    <row r="1333" customFormat="1"/>
    <row r="1334" customFormat="1"/>
    <row r="1335" customFormat="1"/>
    <row r="1336" customFormat="1"/>
    <row r="1337" customFormat="1"/>
    <row r="1338" customFormat="1"/>
    <row r="1339" customFormat="1"/>
    <row r="1340" customFormat="1"/>
    <row r="1341" customFormat="1"/>
    <row r="1342" customFormat="1"/>
    <row r="1343" customFormat="1"/>
    <row r="1344" customFormat="1"/>
    <row r="1345" customFormat="1"/>
    <row r="1346" customFormat="1"/>
    <row r="1347" customFormat="1"/>
    <row r="1348" customFormat="1"/>
    <row r="1349" customFormat="1"/>
    <row r="1350" customFormat="1"/>
    <row r="1351" customFormat="1"/>
    <row r="1352" customFormat="1"/>
    <row r="1353" customFormat="1"/>
    <row r="1354" customFormat="1"/>
    <row r="1355" customFormat="1"/>
    <row r="1356" customFormat="1"/>
    <row r="1357" customFormat="1"/>
    <row r="1358" customFormat="1"/>
    <row r="1359" customFormat="1"/>
    <row r="1360" customFormat="1"/>
    <row r="1361" customFormat="1"/>
    <row r="1362" customFormat="1"/>
    <row r="1363" customFormat="1"/>
    <row r="1364" customFormat="1"/>
    <row r="1365" customFormat="1"/>
    <row r="1366" customFormat="1"/>
    <row r="1367" customFormat="1"/>
    <row r="1368" customFormat="1"/>
    <row r="1369" customFormat="1"/>
    <row r="1370" customFormat="1"/>
    <row r="1371" customFormat="1"/>
    <row r="1372" customFormat="1"/>
    <row r="1373" customFormat="1"/>
    <row r="1374" customFormat="1"/>
    <row r="1375" customFormat="1"/>
    <row r="1376" customFormat="1"/>
    <row r="1377" customFormat="1"/>
    <row r="1378" customFormat="1"/>
    <row r="1379" customFormat="1"/>
    <row r="1380" customFormat="1"/>
    <row r="1381" customFormat="1"/>
    <row r="1382" customFormat="1"/>
    <row r="1383" customFormat="1"/>
    <row r="1384" customFormat="1"/>
    <row r="1385" customFormat="1"/>
    <row r="1386" customFormat="1"/>
    <row r="1387" customFormat="1"/>
    <row r="1388" customFormat="1"/>
    <row r="1389" customFormat="1"/>
    <row r="1390" customFormat="1"/>
    <row r="1391" customFormat="1"/>
    <row r="1392" customFormat="1"/>
    <row r="1393" customFormat="1"/>
    <row r="1394" customFormat="1"/>
    <row r="1395" customFormat="1"/>
    <row r="1396" customFormat="1"/>
    <row r="1397" customFormat="1"/>
    <row r="1398" customFormat="1"/>
    <row r="1399" customFormat="1"/>
    <row r="1400" customFormat="1"/>
    <row r="1401" customFormat="1"/>
    <row r="1402" customFormat="1"/>
    <row r="1403" customFormat="1"/>
    <row r="1404" customFormat="1"/>
    <row r="1405" customFormat="1"/>
    <row r="1406" customFormat="1"/>
    <row r="1407" customFormat="1"/>
    <row r="1408" customFormat="1"/>
    <row r="1409" customFormat="1"/>
    <row r="1410" customFormat="1"/>
    <row r="1411" customFormat="1"/>
    <row r="1412" customFormat="1"/>
    <row r="1413" customFormat="1"/>
    <row r="1414" customFormat="1"/>
    <row r="1415" customFormat="1"/>
    <row r="1416" customFormat="1"/>
    <row r="1417" customFormat="1"/>
    <row r="1418" customFormat="1"/>
    <row r="1419" customFormat="1"/>
    <row r="1420" customFormat="1"/>
    <row r="1421" customFormat="1"/>
    <row r="1422" customFormat="1"/>
    <row r="1423" customFormat="1"/>
    <row r="1424" customFormat="1"/>
    <row r="1425" customFormat="1"/>
    <row r="1426" customFormat="1"/>
    <row r="1427" customFormat="1"/>
    <row r="1428" customFormat="1"/>
    <row r="1429" customFormat="1"/>
    <row r="1430" customFormat="1"/>
    <row r="1431" customFormat="1"/>
    <row r="1432" customFormat="1"/>
    <row r="1433" customFormat="1"/>
    <row r="1434" customFormat="1"/>
    <row r="1435" customFormat="1"/>
    <row r="1436" customFormat="1"/>
    <row r="1437" customFormat="1"/>
    <row r="1438" customFormat="1"/>
    <row r="1439" customFormat="1"/>
    <row r="1440" customFormat="1"/>
    <row r="1441" customFormat="1"/>
    <row r="1442" customFormat="1"/>
    <row r="1443" customFormat="1"/>
    <row r="1444" customFormat="1"/>
    <row r="1445" customFormat="1"/>
    <row r="1446" customFormat="1"/>
    <row r="1447" customFormat="1"/>
    <row r="1448" customFormat="1"/>
    <row r="1449" customFormat="1"/>
    <row r="1450" customFormat="1"/>
    <row r="1451" customFormat="1"/>
    <row r="1452" customFormat="1"/>
    <row r="1453" customFormat="1"/>
    <row r="1454" customFormat="1"/>
    <row r="1455" customFormat="1"/>
    <row r="1456" customFormat="1"/>
    <row r="1457" customFormat="1"/>
    <row r="1458" customFormat="1"/>
    <row r="1459" customFormat="1"/>
    <row r="1460" customFormat="1"/>
    <row r="1461" customFormat="1"/>
    <row r="1462" customFormat="1"/>
    <row r="1463" customFormat="1"/>
    <row r="1464" customFormat="1"/>
    <row r="1465" customFormat="1"/>
    <row r="1466" customFormat="1"/>
    <row r="1467" customFormat="1"/>
    <row r="1468" customFormat="1"/>
    <row r="1469" customFormat="1"/>
    <row r="1470" customFormat="1"/>
    <row r="1471" customFormat="1"/>
    <row r="1472" customFormat="1"/>
    <row r="1473" customFormat="1"/>
    <row r="1474" customFormat="1"/>
    <row r="1475" customFormat="1"/>
    <row r="1476" customFormat="1"/>
    <row r="1477" customFormat="1"/>
    <row r="1478" customFormat="1"/>
    <row r="1479" customFormat="1"/>
    <row r="1480" customFormat="1"/>
    <row r="1481" customFormat="1"/>
    <row r="1482" customFormat="1"/>
    <row r="1483" customFormat="1"/>
    <row r="1484" customFormat="1"/>
    <row r="1485" customFormat="1"/>
    <row r="1486" customFormat="1"/>
    <row r="1487" customFormat="1"/>
    <row r="1488" customFormat="1"/>
    <row r="1489" customFormat="1"/>
    <row r="1490" customFormat="1"/>
    <row r="1491" customFormat="1"/>
    <row r="1492" customFormat="1"/>
    <row r="1493" customFormat="1"/>
    <row r="1494" customFormat="1"/>
    <row r="1495" customFormat="1"/>
    <row r="1496" customFormat="1"/>
    <row r="1497" customFormat="1"/>
    <row r="1498" customFormat="1"/>
    <row r="1499" customFormat="1"/>
    <row r="1500" customFormat="1"/>
    <row r="1501" customFormat="1"/>
    <row r="1502" customFormat="1"/>
    <row r="1503" customFormat="1"/>
    <row r="1504" customFormat="1"/>
    <row r="1505" customFormat="1"/>
    <row r="1506" customFormat="1"/>
    <row r="1507" customFormat="1"/>
    <row r="1508" customFormat="1"/>
    <row r="1509" customFormat="1"/>
    <row r="1510" customFormat="1"/>
    <row r="1511" customFormat="1"/>
    <row r="1512" customFormat="1"/>
    <row r="1513" customFormat="1"/>
    <row r="1514" customFormat="1"/>
    <row r="1515" customFormat="1"/>
    <row r="1516" customFormat="1"/>
    <row r="1517" customFormat="1"/>
    <row r="1518" customFormat="1"/>
    <row r="1519" customFormat="1"/>
    <row r="1520" customFormat="1"/>
    <row r="1521" customFormat="1"/>
    <row r="1522" customFormat="1"/>
    <row r="1523" customFormat="1"/>
    <row r="1524" customFormat="1"/>
    <row r="1525" customFormat="1"/>
    <row r="1526" customFormat="1"/>
    <row r="1527" customFormat="1"/>
    <row r="1528" customFormat="1"/>
    <row r="1529" customFormat="1"/>
    <row r="1530" customFormat="1"/>
    <row r="1531" customFormat="1"/>
    <row r="1532" customFormat="1"/>
    <row r="1533" customFormat="1"/>
    <row r="1534" customFormat="1"/>
    <row r="1535" customFormat="1"/>
    <row r="1536" customFormat="1"/>
    <row r="1537" customFormat="1"/>
    <row r="1538" customFormat="1"/>
    <row r="1539" customFormat="1"/>
    <row r="1540" customFormat="1"/>
    <row r="1541" customFormat="1"/>
    <row r="1542" customFormat="1"/>
    <row r="1543" customFormat="1"/>
    <row r="1544" customFormat="1"/>
    <row r="1545" customFormat="1"/>
    <row r="1546" customFormat="1"/>
    <row r="1547" customFormat="1"/>
    <row r="1548" customFormat="1"/>
    <row r="1549" customFormat="1"/>
    <row r="1550" customFormat="1"/>
    <row r="1551" customFormat="1"/>
    <row r="1552" customFormat="1"/>
    <row r="1553" customFormat="1"/>
    <row r="1554" customFormat="1"/>
    <row r="1555" customFormat="1"/>
    <row r="1556" customFormat="1"/>
    <row r="1557" customFormat="1"/>
    <row r="1558" customFormat="1"/>
    <row r="1559" customFormat="1"/>
    <row r="1560" customFormat="1"/>
    <row r="1561" customFormat="1"/>
    <row r="1562" customFormat="1"/>
    <row r="1563" customFormat="1"/>
    <row r="1564" customFormat="1"/>
    <row r="1565" customFormat="1"/>
    <row r="1566" customFormat="1"/>
    <row r="1567" customFormat="1"/>
    <row r="1568" customFormat="1"/>
    <row r="1569" customFormat="1"/>
    <row r="1570" customFormat="1"/>
    <row r="1571" customFormat="1"/>
    <row r="1572" customFormat="1"/>
    <row r="1573" customFormat="1"/>
    <row r="1574" customFormat="1"/>
    <row r="1575" customFormat="1"/>
    <row r="1576" customFormat="1"/>
    <row r="1577" customFormat="1"/>
    <row r="1578" customFormat="1"/>
    <row r="1579" customFormat="1"/>
    <row r="1580" customFormat="1"/>
    <row r="1581" customFormat="1"/>
    <row r="1582" customFormat="1"/>
    <row r="1583" customFormat="1"/>
    <row r="1584" customFormat="1"/>
    <row r="1585" customFormat="1"/>
    <row r="1586" customFormat="1"/>
    <row r="1587" customFormat="1"/>
    <row r="1588" customFormat="1"/>
    <row r="1589" customFormat="1"/>
    <row r="1590" customFormat="1"/>
    <row r="1591" customFormat="1"/>
    <row r="1592" customFormat="1"/>
    <row r="1593" customFormat="1"/>
    <row r="1594" customFormat="1"/>
    <row r="1595" customFormat="1"/>
    <row r="1596" customFormat="1"/>
    <row r="1597" customFormat="1"/>
    <row r="1598" customFormat="1"/>
    <row r="1599" customFormat="1"/>
    <row r="1600" customFormat="1"/>
    <row r="1601" customFormat="1"/>
    <row r="1602" customFormat="1"/>
    <row r="1603" customFormat="1"/>
    <row r="1604" customFormat="1"/>
    <row r="1605" customFormat="1"/>
    <row r="1606" customFormat="1"/>
    <row r="1607" customFormat="1"/>
    <row r="1608" customFormat="1"/>
    <row r="1609" customFormat="1"/>
    <row r="1610" customFormat="1"/>
    <row r="1611" customFormat="1"/>
    <row r="1612" customFormat="1"/>
    <row r="1613" customFormat="1"/>
    <row r="1614" customFormat="1"/>
    <row r="1615" customFormat="1"/>
    <row r="1616" customFormat="1"/>
    <row r="1617" customFormat="1"/>
    <row r="1618" customFormat="1"/>
    <row r="1619" customFormat="1"/>
    <row r="1620" customFormat="1"/>
    <row r="1621" customFormat="1"/>
    <row r="1622" customFormat="1"/>
    <row r="1623" customFormat="1"/>
    <row r="1624" customFormat="1"/>
    <row r="1625" customFormat="1"/>
    <row r="1626" customFormat="1"/>
    <row r="1627" customFormat="1"/>
    <row r="1628" customFormat="1"/>
    <row r="1629" customFormat="1"/>
    <row r="1630" customFormat="1"/>
    <row r="1631" customFormat="1"/>
    <row r="1632" customFormat="1"/>
    <row r="1633" customFormat="1"/>
    <row r="1634" customFormat="1"/>
    <row r="1635" customFormat="1"/>
    <row r="1636" customFormat="1"/>
    <row r="1637" customFormat="1"/>
    <row r="1638" customFormat="1"/>
    <row r="1639" customFormat="1"/>
    <row r="1640" customFormat="1"/>
    <row r="1641" customFormat="1"/>
    <row r="1642" customFormat="1"/>
    <row r="1643" customFormat="1"/>
    <row r="1644" customFormat="1"/>
    <row r="1645" customFormat="1"/>
    <row r="1646" customFormat="1"/>
    <row r="1647" customFormat="1"/>
    <row r="1648" customFormat="1"/>
    <row r="1649" customFormat="1"/>
    <row r="1650" customFormat="1"/>
    <row r="1651" customFormat="1"/>
    <row r="1652" customFormat="1"/>
    <row r="1653" customFormat="1"/>
    <row r="1654" customFormat="1"/>
    <row r="1655" customFormat="1"/>
    <row r="1656" customFormat="1"/>
    <row r="1657" customFormat="1"/>
    <row r="1658" customFormat="1"/>
    <row r="1659" customFormat="1"/>
    <row r="1660" customFormat="1"/>
    <row r="1661" customFormat="1"/>
    <row r="1662" customFormat="1"/>
    <row r="1663" customFormat="1"/>
    <row r="1664" customFormat="1"/>
    <row r="1665" customFormat="1"/>
    <row r="1666" customFormat="1"/>
    <row r="1667" customFormat="1"/>
    <row r="1668" customFormat="1"/>
    <row r="1669" customFormat="1"/>
    <row r="1670" customFormat="1"/>
    <row r="1671" customFormat="1"/>
    <row r="1672" customFormat="1"/>
    <row r="1673" customFormat="1"/>
    <row r="1674" customFormat="1"/>
    <row r="1675" customFormat="1"/>
    <row r="1676" customFormat="1"/>
    <row r="1677" customFormat="1"/>
    <row r="1678" customFormat="1"/>
    <row r="1679" customFormat="1"/>
    <row r="1680" customFormat="1"/>
    <row r="1681" customFormat="1"/>
    <row r="1682" customFormat="1"/>
    <row r="1683" customFormat="1"/>
    <row r="1684" customFormat="1"/>
    <row r="1685" customFormat="1"/>
    <row r="1686" customFormat="1"/>
    <row r="1687" customFormat="1"/>
    <row r="1688" customFormat="1"/>
    <row r="1689" customFormat="1"/>
    <row r="1690" customFormat="1"/>
    <row r="1691" customFormat="1"/>
    <row r="1692" customFormat="1"/>
    <row r="1693" customFormat="1"/>
    <row r="1694" customFormat="1"/>
    <row r="1695" customFormat="1"/>
    <row r="1696" customFormat="1"/>
    <row r="1697" customFormat="1"/>
    <row r="1698" customFormat="1"/>
    <row r="1699" customFormat="1"/>
    <row r="1700" customFormat="1"/>
    <row r="1701" customFormat="1"/>
    <row r="1702" customFormat="1"/>
    <row r="1703" customFormat="1"/>
    <row r="1704" customFormat="1"/>
    <row r="1705" customFormat="1"/>
    <row r="1706" customFormat="1"/>
    <row r="1707" customFormat="1"/>
    <row r="1708" customFormat="1"/>
    <row r="1709" customFormat="1"/>
    <row r="1710" customFormat="1"/>
    <row r="1711" customFormat="1"/>
    <row r="1712" customFormat="1"/>
    <row r="1713" customFormat="1"/>
    <row r="1714" customFormat="1"/>
    <row r="1715" customFormat="1"/>
    <row r="1716" customFormat="1"/>
    <row r="1717" customFormat="1"/>
    <row r="1718" customFormat="1"/>
    <row r="1719" customFormat="1"/>
    <row r="1720" customFormat="1"/>
    <row r="1721" customFormat="1"/>
    <row r="1722" customFormat="1"/>
    <row r="1723" customFormat="1"/>
    <row r="1724" customFormat="1"/>
    <row r="1725" customFormat="1"/>
    <row r="1726" customFormat="1"/>
    <row r="1727" customFormat="1"/>
    <row r="1728" customFormat="1"/>
    <row r="1729" customFormat="1"/>
    <row r="1730" customFormat="1"/>
    <row r="1731" customFormat="1"/>
    <row r="1732" customFormat="1"/>
    <row r="1733" customFormat="1"/>
    <row r="1734" customFormat="1"/>
    <row r="1735" customFormat="1"/>
    <row r="1736" customFormat="1"/>
    <row r="1737" customFormat="1"/>
    <row r="1738" customFormat="1"/>
    <row r="1739" customFormat="1"/>
    <row r="1740" customFormat="1"/>
    <row r="1741" customFormat="1"/>
    <row r="1742" customFormat="1"/>
    <row r="1743" customFormat="1"/>
    <row r="1744" customFormat="1"/>
    <row r="1745" customFormat="1"/>
    <row r="1746" customFormat="1"/>
    <row r="1747" customFormat="1"/>
    <row r="1748" customFormat="1"/>
    <row r="1749" customFormat="1"/>
    <row r="1750" customFormat="1"/>
    <row r="1751" customFormat="1"/>
    <row r="1752" customFormat="1"/>
    <row r="1753" customFormat="1"/>
    <row r="1754" customFormat="1"/>
    <row r="1755" customFormat="1"/>
    <row r="1756" customFormat="1"/>
    <row r="1757" customFormat="1"/>
    <row r="1758" customFormat="1"/>
    <row r="1759" customFormat="1"/>
    <row r="1760" customFormat="1"/>
    <row r="1761" customFormat="1"/>
    <row r="1762" customFormat="1"/>
    <row r="1763" customFormat="1"/>
    <row r="1764" customFormat="1"/>
    <row r="1765" customFormat="1"/>
    <row r="1766" customFormat="1"/>
    <row r="1767" customFormat="1"/>
    <row r="1768" customFormat="1"/>
    <row r="1769" customFormat="1"/>
    <row r="1770" customFormat="1"/>
    <row r="1771" customFormat="1"/>
    <row r="1772" customFormat="1"/>
    <row r="1773" customFormat="1"/>
    <row r="1774" customFormat="1"/>
    <row r="1775" customFormat="1"/>
    <row r="1776" customFormat="1"/>
    <row r="1777" customFormat="1"/>
    <row r="1778" customFormat="1"/>
    <row r="1779" customFormat="1"/>
    <row r="1780" customFormat="1"/>
    <row r="1781" customFormat="1"/>
    <row r="1782" customFormat="1"/>
    <row r="1783" customFormat="1"/>
    <row r="1784" customFormat="1"/>
    <row r="1785" customFormat="1"/>
    <row r="1786" customFormat="1"/>
    <row r="1787" customFormat="1"/>
    <row r="1788" customFormat="1"/>
    <row r="1789" customFormat="1"/>
    <row r="1790" customFormat="1"/>
    <row r="1791" customFormat="1"/>
    <row r="1792" customFormat="1"/>
    <row r="1793" customFormat="1"/>
    <row r="1794" customFormat="1"/>
    <row r="1795" customFormat="1"/>
    <row r="1796" customFormat="1"/>
    <row r="1797" customFormat="1"/>
    <row r="1798" customFormat="1"/>
    <row r="1799" customFormat="1"/>
    <row r="1800" customFormat="1"/>
    <row r="1801" customFormat="1"/>
    <row r="1802" customFormat="1"/>
    <row r="1803" customFormat="1"/>
    <row r="1804" customFormat="1"/>
    <row r="1805" customFormat="1"/>
    <row r="1806" customFormat="1"/>
    <row r="1807" customFormat="1"/>
    <row r="1808" customFormat="1"/>
    <row r="1809" customFormat="1"/>
    <row r="1810" customFormat="1"/>
    <row r="1811" customFormat="1"/>
    <row r="1812" customFormat="1"/>
    <row r="1813" customFormat="1"/>
    <row r="1814" customFormat="1"/>
    <row r="1815" customFormat="1"/>
    <row r="1816" customFormat="1"/>
    <row r="1817" customFormat="1"/>
    <row r="1818" customFormat="1"/>
    <row r="1819" customFormat="1"/>
    <row r="1820" customFormat="1"/>
    <row r="1821" customFormat="1"/>
    <row r="1822" customFormat="1"/>
    <row r="1823" customFormat="1"/>
    <row r="1824" customFormat="1"/>
    <row r="1825" customFormat="1"/>
    <row r="1826" customFormat="1"/>
    <row r="1827" customFormat="1"/>
    <row r="1828" customFormat="1"/>
    <row r="1829" customFormat="1"/>
    <row r="1830" customFormat="1"/>
    <row r="1831" customFormat="1"/>
    <row r="1832" customFormat="1"/>
    <row r="1833" customFormat="1"/>
    <row r="1834" customFormat="1"/>
    <row r="1835" customFormat="1"/>
    <row r="1836" customFormat="1"/>
    <row r="1837" customFormat="1"/>
    <row r="1838" customFormat="1"/>
    <row r="1839" customFormat="1"/>
    <row r="1840" customFormat="1"/>
    <row r="1841" customFormat="1"/>
    <row r="1842" customFormat="1"/>
    <row r="1843" customFormat="1"/>
    <row r="1844" customFormat="1"/>
    <row r="1845" customFormat="1"/>
    <row r="1846" customFormat="1"/>
    <row r="1847" customFormat="1"/>
    <row r="1848" customFormat="1"/>
    <row r="1849" customFormat="1"/>
    <row r="1850" customFormat="1"/>
    <row r="1851" customFormat="1"/>
    <row r="1852" customFormat="1"/>
    <row r="1853" customFormat="1"/>
    <row r="1854" customFormat="1"/>
    <row r="1855" customFormat="1"/>
    <row r="1856" customFormat="1"/>
    <row r="1857" customFormat="1"/>
    <row r="1858" customFormat="1"/>
    <row r="1859" customFormat="1"/>
    <row r="1860" customFormat="1"/>
    <row r="1861" customFormat="1"/>
    <row r="1862" customFormat="1"/>
    <row r="1863" customFormat="1"/>
    <row r="1864" customFormat="1"/>
    <row r="1865" customFormat="1"/>
    <row r="1866" customFormat="1"/>
    <row r="1867" customFormat="1"/>
    <row r="1868" customFormat="1"/>
    <row r="1869" customFormat="1"/>
    <row r="1870" customFormat="1"/>
    <row r="1871" customFormat="1"/>
    <row r="1872" customFormat="1"/>
    <row r="1873" customFormat="1"/>
    <row r="1874" customFormat="1"/>
    <row r="1875" customFormat="1"/>
    <row r="1876" customFormat="1"/>
    <row r="1877" customFormat="1"/>
    <row r="1878" customFormat="1"/>
    <row r="1879" customFormat="1"/>
    <row r="1880" customFormat="1"/>
    <row r="1881" customFormat="1"/>
    <row r="1882" customFormat="1"/>
    <row r="1883" customFormat="1"/>
    <row r="1884" customFormat="1"/>
    <row r="1885" customFormat="1"/>
    <row r="1886" customFormat="1"/>
    <row r="1887" customFormat="1"/>
    <row r="1888" customFormat="1"/>
    <row r="1889" customFormat="1"/>
    <row r="1890" customFormat="1"/>
    <row r="1891" customFormat="1"/>
    <row r="1892" customFormat="1"/>
    <row r="1893" customFormat="1"/>
    <row r="1894" customFormat="1"/>
    <row r="1895" customFormat="1"/>
    <row r="1896" customFormat="1"/>
    <row r="1897" customFormat="1"/>
    <row r="1898" customFormat="1"/>
    <row r="1899" customFormat="1"/>
    <row r="1900" customFormat="1"/>
    <row r="1901" customFormat="1"/>
    <row r="1902" customFormat="1"/>
    <row r="1903" customFormat="1"/>
    <row r="1904" customFormat="1"/>
    <row r="1905" customFormat="1"/>
    <row r="1906" customFormat="1"/>
    <row r="1907" customFormat="1"/>
    <row r="1908" customFormat="1"/>
    <row r="1909" customFormat="1"/>
    <row r="1910" customFormat="1"/>
    <row r="1911" customFormat="1"/>
    <row r="1912" customFormat="1"/>
    <row r="1913" customFormat="1"/>
    <row r="1914" customFormat="1"/>
    <row r="1915" customFormat="1"/>
    <row r="1916" customFormat="1"/>
    <row r="1917" customFormat="1"/>
    <row r="1918" customFormat="1"/>
    <row r="1919" customFormat="1"/>
    <row r="1920" customFormat="1"/>
    <row r="1921" customFormat="1"/>
    <row r="1922" customFormat="1"/>
    <row r="1923" customFormat="1"/>
    <row r="1924" customFormat="1"/>
    <row r="1925" customFormat="1"/>
    <row r="1926" customFormat="1"/>
    <row r="1927" customFormat="1"/>
    <row r="1928" customFormat="1"/>
    <row r="1929" customFormat="1"/>
    <row r="1930" customFormat="1"/>
    <row r="1931" customFormat="1"/>
    <row r="1932" customFormat="1"/>
    <row r="1933" customFormat="1"/>
    <row r="1934" customFormat="1"/>
    <row r="1935" customFormat="1"/>
    <row r="1936" customFormat="1"/>
    <row r="1937" customFormat="1"/>
    <row r="1938" customFormat="1"/>
    <row r="1939" customFormat="1"/>
    <row r="1940" customFormat="1"/>
    <row r="1941" customFormat="1"/>
    <row r="1942" customFormat="1"/>
    <row r="1943" customFormat="1"/>
    <row r="1944" customFormat="1"/>
    <row r="1945" customFormat="1"/>
    <row r="1946" customFormat="1"/>
    <row r="1947" customFormat="1"/>
    <row r="1948" customFormat="1"/>
    <row r="1949" customFormat="1"/>
    <row r="1950" customFormat="1"/>
    <row r="1951" customFormat="1"/>
    <row r="1952" customFormat="1"/>
    <row r="1953" customFormat="1"/>
    <row r="1954" customFormat="1"/>
    <row r="1955" customFormat="1"/>
    <row r="1956" customFormat="1"/>
    <row r="1957" customFormat="1"/>
    <row r="1958" customFormat="1"/>
    <row r="1959" customFormat="1"/>
    <row r="1960" customFormat="1"/>
    <row r="1961" customFormat="1"/>
    <row r="1962" customFormat="1"/>
    <row r="1963" customFormat="1"/>
    <row r="1964" customFormat="1"/>
    <row r="1965" customFormat="1"/>
    <row r="1966" customFormat="1"/>
    <row r="1967" customFormat="1"/>
    <row r="1968" customFormat="1"/>
    <row r="1969" customFormat="1"/>
    <row r="1970" customFormat="1"/>
    <row r="1971" customFormat="1"/>
    <row r="1972" customFormat="1"/>
    <row r="1973" customFormat="1"/>
    <row r="1974" customFormat="1"/>
    <row r="1975" customFormat="1"/>
    <row r="1976" customFormat="1"/>
    <row r="1977" customFormat="1"/>
    <row r="1978" customFormat="1"/>
    <row r="1979" customFormat="1"/>
    <row r="1980" customFormat="1"/>
    <row r="1981" customFormat="1"/>
    <row r="1982" customFormat="1"/>
    <row r="1983" customFormat="1"/>
    <row r="1984" customFormat="1"/>
    <row r="1985" customFormat="1"/>
    <row r="1986" customFormat="1"/>
    <row r="1987" customFormat="1"/>
    <row r="1988" customFormat="1"/>
    <row r="1989" customFormat="1"/>
    <row r="1990" customFormat="1"/>
    <row r="1991" customFormat="1"/>
    <row r="1992" customFormat="1"/>
    <row r="1993" customFormat="1"/>
    <row r="1994" customFormat="1"/>
    <row r="1995" customFormat="1"/>
    <row r="1996" customFormat="1"/>
    <row r="1997" customFormat="1"/>
    <row r="1998" customFormat="1"/>
    <row r="1999" customFormat="1"/>
    <row r="2000" customFormat="1"/>
  </sheetData>
  <pageMargins left="0.7" right="0.7" top="0.75" bottom="0.75" header="0.3" footer="0.3"/>
  <pageSetup paperSize="9" orientation="portrait" horizontalDpi="0" verticalDpi="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64137-AD63-A345-8406-E15EE1695D09}">
  <sheetPr codeName="Foglio12"/>
  <dimension ref="A1:AA2000"/>
  <sheetViews>
    <sheetView topLeftCell="A67" workbookViewId="0">
      <selection activeCell="A3" sqref="A3:A5"/>
    </sheetView>
  </sheetViews>
  <sheetFormatPr baseColWidth="10" defaultColWidth="8.83203125" defaultRowHeight="16"/>
  <cols>
    <col min="24" max="25" width="8.83203125" style="216"/>
    <col min="26" max="26" width="8.83203125" style="217"/>
  </cols>
  <sheetData>
    <row r="1" spans="1:27" s="12" customFormat="1">
      <c r="A1" t="s">
        <v>10906</v>
      </c>
      <c r="B1" t="s">
        <v>10907</v>
      </c>
      <c r="C1" t="s">
        <v>10908</v>
      </c>
      <c r="D1" t="s">
        <v>10909</v>
      </c>
      <c r="E1" t="s">
        <v>10910</v>
      </c>
      <c r="F1" t="s">
        <v>10911</v>
      </c>
      <c r="G1" t="s">
        <v>10912</v>
      </c>
      <c r="H1" t="s">
        <v>10913</v>
      </c>
      <c r="I1" t="s">
        <v>10914</v>
      </c>
      <c r="J1" t="s">
        <v>10915</v>
      </c>
      <c r="K1" t="s">
        <v>10916</v>
      </c>
      <c r="L1" t="s">
        <v>10917</v>
      </c>
      <c r="M1" t="s">
        <v>10918</v>
      </c>
      <c r="N1" t="s">
        <v>10919</v>
      </c>
      <c r="O1" t="s">
        <v>10920</v>
      </c>
      <c r="P1" t="s">
        <v>17872</v>
      </c>
      <c r="Q1" t="s">
        <v>17873</v>
      </c>
      <c r="R1" t="s">
        <v>17874</v>
      </c>
      <c r="S1"/>
      <c r="T1"/>
      <c r="U1"/>
      <c r="V1"/>
      <c r="W1"/>
      <c r="X1"/>
      <c r="Y1"/>
      <c r="Z1"/>
      <c r="AA1"/>
    </row>
    <row r="2" spans="1:27" s="12" customFormat="1">
      <c r="A2"/>
      <c r="B2"/>
      <c r="C2"/>
      <c r="D2"/>
      <c r="E2"/>
      <c r="F2"/>
      <c r="G2"/>
      <c r="H2"/>
      <c r="I2"/>
      <c r="J2"/>
      <c r="K2"/>
      <c r="L2"/>
      <c r="M2"/>
      <c r="N2"/>
      <c r="O2"/>
      <c r="P2" t="s">
        <v>10921</v>
      </c>
      <c r="Q2" t="s">
        <v>10921</v>
      </c>
      <c r="R2" t="s">
        <v>10921</v>
      </c>
      <c r="S2"/>
      <c r="T2"/>
      <c r="U2"/>
      <c r="V2"/>
      <c r="W2"/>
      <c r="X2"/>
      <c r="Y2"/>
      <c r="Z2"/>
      <c r="AA2"/>
    </row>
    <row r="3" spans="1:27">
      <c r="A3">
        <v>118741448957</v>
      </c>
      <c r="B3" t="s">
        <v>17875</v>
      </c>
      <c r="C3">
        <v>45610.667534722219</v>
      </c>
      <c r="D3">
        <v>45610.670104166667</v>
      </c>
      <c r="E3" t="s">
        <v>17876</v>
      </c>
      <c r="F3" t="s">
        <v>11091</v>
      </c>
      <c r="G3" t="s">
        <v>11092</v>
      </c>
      <c r="H3" t="s">
        <v>11093</v>
      </c>
      <c r="I3" t="s">
        <v>11093</v>
      </c>
      <c r="J3" t="s">
        <v>11094</v>
      </c>
      <c r="K3" t="s">
        <v>11089</v>
      </c>
      <c r="M3" t="s">
        <v>17764</v>
      </c>
      <c r="N3" t="s">
        <v>17862</v>
      </c>
      <c r="O3" t="s">
        <v>19</v>
      </c>
      <c r="P3">
        <v>1</v>
      </c>
      <c r="Q3">
        <v>3</v>
      </c>
      <c r="R3">
        <v>1</v>
      </c>
      <c r="W3" s="221">
        <f>IF(AA3=1, VLOOKUP(CONCATENATE(Home!$B$3,-1),Comp_Time!$A:$B,2,FALSE),IF(Z3&gt; VLOOKUP(CONCATENATE(Home!$B$3,-1),Comp_Time!$A:$B,2,FALSE),VLOOKUP(CONCATENATE(Home!$B$3,-1),Comp_Time!$A:$B,2,FALSE),Z3))</f>
        <v>2.569444444444402E-3</v>
      </c>
      <c r="X3" s="222">
        <f t="shared" ref="X3:X34" si="0">TIME(HOUR(D3),MINUTE(D3),SECOND(D3))</f>
        <v>0.67010416666666661</v>
      </c>
      <c r="Y3" s="222">
        <f t="shared" ref="Y3:Y34" si="1">TIME(HOUR(C3),MINUTE(C3),SECOND(C3))</f>
        <v>0.66753472222222221</v>
      </c>
      <c r="Z3" s="221">
        <f>IF(X3&gt;Y3,X3 - Y3,VLOOKUP(CONCATENATE(Home!$B$3,-1),Comp_Time!$A:$B,2,FALSE))</f>
        <v>2.569444444444402E-3</v>
      </c>
      <c r="AA3" s="223">
        <f t="shared" ref="AA3:AA66" si="2">IF(DATE(YEAR(C3),MONTH(C3),DAY(C3))=DATE(YEAR(D3),MONTH(D3),DAY(D3)),0,1)</f>
        <v>0</v>
      </c>
    </row>
    <row r="4" spans="1:27">
      <c r="A4">
        <v>118741532263</v>
      </c>
      <c r="B4" t="s">
        <v>17875</v>
      </c>
      <c r="C4">
        <v>45610.666770833333</v>
      </c>
      <c r="D4">
        <v>45610.725092592591</v>
      </c>
      <c r="E4" t="s">
        <v>17733</v>
      </c>
      <c r="F4" t="s">
        <v>17738</v>
      </c>
      <c r="G4" t="s">
        <v>17739</v>
      </c>
      <c r="H4" t="s">
        <v>17740</v>
      </c>
      <c r="I4" t="s">
        <v>17740</v>
      </c>
      <c r="J4" t="s">
        <v>11257</v>
      </c>
      <c r="K4" t="s">
        <v>11089</v>
      </c>
      <c r="M4" t="s">
        <v>17764</v>
      </c>
      <c r="N4" t="s">
        <v>17851</v>
      </c>
      <c r="O4" t="s">
        <v>19</v>
      </c>
      <c r="P4">
        <v>2</v>
      </c>
      <c r="Q4">
        <v>1</v>
      </c>
      <c r="R4">
        <v>1</v>
      </c>
      <c r="W4" s="221">
        <f>IF(AA4=1, VLOOKUP(CONCATENATE(Home!$B$3,-1),Comp_Time!$A:$B,2,FALSE),IF(Z4&gt; VLOOKUP(CONCATENATE(Home!$B$3,-1),Comp_Time!$A:$B,2,FALSE),VLOOKUP(CONCATENATE(Home!$B$3,-1),Comp_Time!$A:$B,2,FALSE),Z4))</f>
        <v>2.9398148148148148E-3</v>
      </c>
      <c r="X4" s="222">
        <f t="shared" si="0"/>
        <v>0.72509259259259262</v>
      </c>
      <c r="Y4" s="222">
        <f t="shared" si="1"/>
        <v>0.66677083333333331</v>
      </c>
      <c r="Z4" s="221">
        <f>IF(X4&gt;Y4,X4 - Y4,VLOOKUP(CONCATENATE(Home!$B$3,-1),Comp_Time!$A:$B,2,FALSE))</f>
        <v>5.8321759259259309E-2</v>
      </c>
      <c r="AA4" s="223">
        <f t="shared" si="2"/>
        <v>0</v>
      </c>
    </row>
    <row r="5" spans="1:27">
      <c r="A5">
        <v>118742269287</v>
      </c>
      <c r="B5" t="s">
        <v>17875</v>
      </c>
      <c r="C5">
        <v>45611.384768518517</v>
      </c>
      <c r="D5">
        <v>45611.389236111114</v>
      </c>
      <c r="E5" t="s">
        <v>17877</v>
      </c>
      <c r="F5" t="s">
        <v>11095</v>
      </c>
      <c r="G5" t="s">
        <v>11096</v>
      </c>
      <c r="H5" t="s">
        <v>11097</v>
      </c>
      <c r="I5" t="s">
        <v>11097</v>
      </c>
      <c r="J5" t="s">
        <v>11098</v>
      </c>
      <c r="K5" t="s">
        <v>11089</v>
      </c>
      <c r="M5" t="s">
        <v>17764</v>
      </c>
      <c r="N5" t="s">
        <v>17863</v>
      </c>
      <c r="O5" t="s">
        <v>19</v>
      </c>
      <c r="P5">
        <v>2</v>
      </c>
      <c r="Q5">
        <v>1</v>
      </c>
      <c r="R5">
        <v>3</v>
      </c>
      <c r="W5" s="221">
        <f>IF(AA5=1, VLOOKUP(CONCATENATE(Home!$B$3,-1),Comp_Time!$A:$B,2,FALSE),IF(Z5&gt; VLOOKUP(CONCATENATE(Home!$B$3,-1),Comp_Time!$A:$B,2,FALSE),VLOOKUP(CONCATENATE(Home!$B$3,-1),Comp_Time!$A:$B,2,FALSE),Z5))</f>
        <v>2.9398148148148148E-3</v>
      </c>
      <c r="X5" s="222">
        <f t="shared" si="0"/>
        <v>0.38923611111111112</v>
      </c>
      <c r="Y5" s="222">
        <f t="shared" si="1"/>
        <v>0.38476851851851851</v>
      </c>
      <c r="Z5" s="221">
        <f>IF(X5&gt;Y5,X5 - Y5,VLOOKUP(CONCATENATE(Home!$B$3,-1),Comp_Time!$A:$B,2,FALSE))</f>
        <v>4.4675925925926063E-3</v>
      </c>
      <c r="AA5" s="223">
        <f t="shared" si="2"/>
        <v>0</v>
      </c>
    </row>
    <row r="6" spans="1:27">
      <c r="A6">
        <v>118742284263</v>
      </c>
      <c r="B6" t="s">
        <v>17875</v>
      </c>
      <c r="C6">
        <v>45611.408321759256</v>
      </c>
      <c r="D6">
        <v>45611.411006944443</v>
      </c>
      <c r="E6" t="s">
        <v>11383</v>
      </c>
      <c r="F6" t="s">
        <v>11099</v>
      </c>
      <c r="G6" t="s">
        <v>11100</v>
      </c>
      <c r="H6" t="s">
        <v>11101</v>
      </c>
      <c r="I6" t="s">
        <v>11101</v>
      </c>
      <c r="J6" t="s">
        <v>11102</v>
      </c>
      <c r="K6" t="s">
        <v>11089</v>
      </c>
      <c r="M6" t="s">
        <v>17764</v>
      </c>
      <c r="N6" t="s">
        <v>17809</v>
      </c>
      <c r="O6" t="s">
        <v>19</v>
      </c>
      <c r="P6">
        <v>3</v>
      </c>
      <c r="Q6">
        <v>1</v>
      </c>
      <c r="R6">
        <v>1</v>
      </c>
      <c r="W6" s="221">
        <f>IF(AA6=1, VLOOKUP(CONCATENATE(Home!$B$3,-1),Comp_Time!$A:$B,2,FALSE),IF(Z6&gt; VLOOKUP(CONCATENATE(Home!$B$3,-1),Comp_Time!$A:$B,2,FALSE),VLOOKUP(CONCATENATE(Home!$B$3,-1),Comp_Time!$A:$B,2,FALSE),Z6))</f>
        <v>2.6851851851852349E-3</v>
      </c>
      <c r="X6" s="222">
        <f t="shared" si="0"/>
        <v>0.41100694444444447</v>
      </c>
      <c r="Y6" s="222">
        <f t="shared" si="1"/>
        <v>0.40832175925925923</v>
      </c>
      <c r="Z6" s="221">
        <f>IF(X6&gt;Y6,X6 - Y6,VLOOKUP(CONCATENATE(Home!$B$3,-1),Comp_Time!$A:$B,2,FALSE))</f>
        <v>2.6851851851852349E-3</v>
      </c>
      <c r="AA6" s="223">
        <f t="shared" si="2"/>
        <v>0</v>
      </c>
    </row>
    <row r="7" spans="1:27">
      <c r="A7">
        <v>118741470009</v>
      </c>
      <c r="B7" t="s">
        <v>17875</v>
      </c>
      <c r="C7">
        <v>45610.681481481479</v>
      </c>
      <c r="D7">
        <v>45610.684074074074</v>
      </c>
      <c r="E7" t="s">
        <v>11381</v>
      </c>
      <c r="F7" t="s">
        <v>11107</v>
      </c>
      <c r="G7" t="s">
        <v>11108</v>
      </c>
      <c r="H7" t="s">
        <v>11109</v>
      </c>
      <c r="I7" t="s">
        <v>11109</v>
      </c>
      <c r="J7" t="s">
        <v>11110</v>
      </c>
      <c r="K7" t="s">
        <v>11089</v>
      </c>
      <c r="M7" t="s">
        <v>17764</v>
      </c>
      <c r="N7" t="s">
        <v>17832</v>
      </c>
      <c r="O7" t="s">
        <v>19</v>
      </c>
      <c r="P7">
        <v>3</v>
      </c>
      <c r="Q7">
        <v>1</v>
      </c>
      <c r="R7">
        <v>1</v>
      </c>
      <c r="W7" s="221">
        <f>IF(AA7=1, VLOOKUP(CONCATENATE(Home!$B$3,-1),Comp_Time!$A:$B,2,FALSE),IF(Z7&gt; VLOOKUP(CONCATENATE(Home!$B$3,-1),Comp_Time!$A:$B,2,FALSE),VLOOKUP(CONCATENATE(Home!$B$3,-1),Comp_Time!$A:$B,2,FALSE),Z7))</f>
        <v>2.5925925925925908E-3</v>
      </c>
      <c r="X7" s="222">
        <f t="shared" si="0"/>
        <v>0.68407407407407406</v>
      </c>
      <c r="Y7" s="222">
        <f t="shared" si="1"/>
        <v>0.68148148148148147</v>
      </c>
      <c r="Z7" s="221">
        <f>IF(X7&gt;Y7,X7 - Y7,VLOOKUP(CONCATENATE(Home!$B$3,-1),Comp_Time!$A:$B,2,FALSE))</f>
        <v>2.5925925925925908E-3</v>
      </c>
      <c r="AA7" s="223">
        <f t="shared" si="2"/>
        <v>0</v>
      </c>
    </row>
    <row r="8" spans="1:27">
      <c r="A8">
        <v>118741504752</v>
      </c>
      <c r="B8" t="s">
        <v>17875</v>
      </c>
      <c r="C8">
        <v>45610.702569444446</v>
      </c>
      <c r="D8">
        <v>45610.707002314812</v>
      </c>
      <c r="E8" t="s">
        <v>11407</v>
      </c>
      <c r="F8" t="s">
        <v>11111</v>
      </c>
      <c r="G8" t="s">
        <v>10901</v>
      </c>
      <c r="H8" t="s">
        <v>11112</v>
      </c>
      <c r="I8" t="s">
        <v>11112</v>
      </c>
      <c r="J8" t="s">
        <v>11113</v>
      </c>
      <c r="K8" t="s">
        <v>11089</v>
      </c>
      <c r="M8" t="s">
        <v>17764</v>
      </c>
      <c r="N8" t="s">
        <v>17850</v>
      </c>
      <c r="O8" t="s">
        <v>19</v>
      </c>
      <c r="P8">
        <v>1</v>
      </c>
      <c r="Q8">
        <v>1</v>
      </c>
      <c r="R8">
        <v>1</v>
      </c>
      <c r="W8" s="221">
        <f>IF(AA8=1, VLOOKUP(CONCATENATE(Home!$B$3,-1),Comp_Time!$A:$B,2,FALSE),IF(Z8&gt; VLOOKUP(CONCATENATE(Home!$B$3,-1),Comp_Time!$A:$B,2,FALSE),VLOOKUP(CONCATENATE(Home!$B$3,-1),Comp_Time!$A:$B,2,FALSE),Z8))</f>
        <v>2.9398148148148148E-3</v>
      </c>
      <c r="X8" s="222">
        <f t="shared" si="0"/>
        <v>0.70700231481481479</v>
      </c>
      <c r="Y8" s="222">
        <f t="shared" si="1"/>
        <v>0.70256944444444447</v>
      </c>
      <c r="Z8" s="221">
        <f>IF(X8&gt;Y8,X8 - Y8,VLOOKUP(CONCATENATE(Home!$B$3,-1),Comp_Time!$A:$B,2,FALSE))</f>
        <v>4.4328703703703232E-3</v>
      </c>
      <c r="AA8" s="223">
        <f t="shared" si="2"/>
        <v>0</v>
      </c>
    </row>
    <row r="9" spans="1:27">
      <c r="A9">
        <v>118747231659</v>
      </c>
      <c r="B9" t="s">
        <v>17875</v>
      </c>
      <c r="C9">
        <v>45617.434467592589</v>
      </c>
      <c r="D9">
        <v>45617.434733796297</v>
      </c>
      <c r="E9" t="s">
        <v>11385</v>
      </c>
      <c r="F9" t="s">
        <v>11114</v>
      </c>
      <c r="G9" t="s">
        <v>11115</v>
      </c>
      <c r="H9" t="s">
        <v>11116</v>
      </c>
      <c r="I9" t="s">
        <v>11116</v>
      </c>
      <c r="J9" t="s">
        <v>11117</v>
      </c>
      <c r="K9" t="s">
        <v>11089</v>
      </c>
      <c r="M9" t="s">
        <v>17764</v>
      </c>
      <c r="N9" t="s">
        <v>17777</v>
      </c>
      <c r="O9" t="s">
        <v>19</v>
      </c>
      <c r="P9">
        <v>1</v>
      </c>
      <c r="Q9">
        <v>3</v>
      </c>
      <c r="R9">
        <v>3</v>
      </c>
      <c r="W9" s="221">
        <f>IF(AA9=1, VLOOKUP(CONCATENATE(Home!$B$3,-1),Comp_Time!$A:$B,2,FALSE),IF(Z9&gt; VLOOKUP(CONCATENATE(Home!$B$3,-1),Comp_Time!$A:$B,2,FALSE),VLOOKUP(CONCATENATE(Home!$B$3,-1),Comp_Time!$A:$B,2,FALSE),Z9))</f>
        <v>2.662037037036713E-4</v>
      </c>
      <c r="X9" s="222">
        <f t="shared" si="0"/>
        <v>0.43473379629629627</v>
      </c>
      <c r="Y9" s="222">
        <f t="shared" si="1"/>
        <v>0.4344675925925926</v>
      </c>
      <c r="Z9" s="221">
        <f>IF(X9&gt;Y9,X9 - Y9,VLOOKUP(CONCATENATE(Home!$B$3,-1),Comp_Time!$A:$B,2,FALSE))</f>
        <v>2.662037037036713E-4</v>
      </c>
      <c r="AA9" s="223">
        <f t="shared" si="2"/>
        <v>0</v>
      </c>
    </row>
    <row r="10" spans="1:27">
      <c r="A10">
        <v>118741475389</v>
      </c>
      <c r="B10" t="s">
        <v>17875</v>
      </c>
      <c r="C10">
        <v>45610.68513888889</v>
      </c>
      <c r="D10">
        <v>45610.687743055554</v>
      </c>
      <c r="E10" t="s">
        <v>11391</v>
      </c>
      <c r="F10" t="s">
        <v>11392</v>
      </c>
      <c r="G10" t="s">
        <v>10903</v>
      </c>
      <c r="H10" t="s">
        <v>11122</v>
      </c>
      <c r="I10" t="s">
        <v>11122</v>
      </c>
      <c r="J10" t="s">
        <v>11123</v>
      </c>
      <c r="K10" t="s">
        <v>11089</v>
      </c>
      <c r="M10" t="s">
        <v>17764</v>
      </c>
      <c r="N10" t="s">
        <v>17823</v>
      </c>
      <c r="O10" t="s">
        <v>19</v>
      </c>
      <c r="P10">
        <v>2</v>
      </c>
      <c r="Q10">
        <v>3</v>
      </c>
      <c r="R10">
        <v>1</v>
      </c>
      <c r="W10" s="221">
        <f>IF(AA10=1, VLOOKUP(CONCATENATE(Home!$B$3,-1),Comp_Time!$A:$B,2,FALSE),IF(Z10&gt; VLOOKUP(CONCATENATE(Home!$B$3,-1),Comp_Time!$A:$B,2,FALSE),VLOOKUP(CONCATENATE(Home!$B$3,-1),Comp_Time!$A:$B,2,FALSE),Z10))</f>
        <v>2.6041666666667407E-3</v>
      </c>
      <c r="X10" s="222">
        <f t="shared" si="0"/>
        <v>0.68774305555555559</v>
      </c>
      <c r="Y10" s="222">
        <f t="shared" si="1"/>
        <v>0.68513888888888885</v>
      </c>
      <c r="Z10" s="221">
        <f>IF(X10&gt;Y10,X10 - Y10,VLOOKUP(CONCATENATE(Home!$B$3,-1),Comp_Time!$A:$B,2,FALSE))</f>
        <v>2.6041666666667407E-3</v>
      </c>
      <c r="AA10" s="223">
        <f t="shared" si="2"/>
        <v>0</v>
      </c>
    </row>
    <row r="11" spans="1:27">
      <c r="A11">
        <v>118742629727</v>
      </c>
      <c r="B11" t="s">
        <v>17875</v>
      </c>
      <c r="C11">
        <v>45611.744120370371</v>
      </c>
      <c r="D11">
        <v>45611.746377314812</v>
      </c>
      <c r="E11" t="s">
        <v>17789</v>
      </c>
      <c r="F11" t="s">
        <v>11125</v>
      </c>
      <c r="G11" t="s">
        <v>11126</v>
      </c>
      <c r="H11" t="s">
        <v>11127</v>
      </c>
      <c r="I11" t="s">
        <v>11127</v>
      </c>
      <c r="J11" t="s">
        <v>11128</v>
      </c>
      <c r="K11" t="s">
        <v>11128</v>
      </c>
      <c r="M11" t="s">
        <v>17764</v>
      </c>
      <c r="N11" t="s">
        <v>17790</v>
      </c>
      <c r="O11" t="s">
        <v>19</v>
      </c>
      <c r="P11">
        <v>1</v>
      </c>
      <c r="Q11">
        <v>2</v>
      </c>
      <c r="R11">
        <v>1</v>
      </c>
      <c r="W11" s="221">
        <f>IF(AA11=1, VLOOKUP(CONCATENATE(Home!$B$3,-1),Comp_Time!$A:$B,2,FALSE),IF(Z11&gt; VLOOKUP(CONCATENATE(Home!$B$3,-1),Comp_Time!$A:$B,2,FALSE),VLOOKUP(CONCATENATE(Home!$B$3,-1),Comp_Time!$A:$B,2,FALSE),Z11))</f>
        <v>2.2569444444444642E-3</v>
      </c>
      <c r="X11" s="222">
        <f t="shared" si="0"/>
        <v>0.74637731481481484</v>
      </c>
      <c r="Y11" s="222">
        <f t="shared" si="1"/>
        <v>0.74412037037037038</v>
      </c>
      <c r="Z11" s="221">
        <f>IF(X11&gt;Y11,X11 - Y11,VLOOKUP(CONCATENATE(Home!$B$3,-1),Comp_Time!$A:$B,2,FALSE))</f>
        <v>2.2569444444444642E-3</v>
      </c>
      <c r="AA11" s="223">
        <f t="shared" si="2"/>
        <v>0</v>
      </c>
    </row>
    <row r="12" spans="1:27">
      <c r="A12">
        <v>118741461048</v>
      </c>
      <c r="B12" t="s">
        <v>17875</v>
      </c>
      <c r="C12">
        <v>45610.67386574074</v>
      </c>
      <c r="D12">
        <v>45610.678078703706</v>
      </c>
      <c r="E12" t="s">
        <v>11388</v>
      </c>
      <c r="F12" t="s">
        <v>11129</v>
      </c>
      <c r="G12" t="s">
        <v>10903</v>
      </c>
      <c r="H12" t="s">
        <v>11130</v>
      </c>
      <c r="I12" t="s">
        <v>11130</v>
      </c>
      <c r="J12" t="s">
        <v>11131</v>
      </c>
      <c r="K12" t="s">
        <v>11089</v>
      </c>
      <c r="M12" t="s">
        <v>17764</v>
      </c>
      <c r="N12" t="s">
        <v>17824</v>
      </c>
      <c r="O12" t="s">
        <v>19</v>
      </c>
      <c r="P12">
        <v>2</v>
      </c>
      <c r="Q12">
        <v>1</v>
      </c>
      <c r="R12">
        <v>1</v>
      </c>
      <c r="W12" s="221">
        <f>IF(AA12=1, VLOOKUP(CONCATENATE(Home!$B$3,-1),Comp_Time!$A:$B,2,FALSE),IF(Z12&gt; VLOOKUP(CONCATENATE(Home!$B$3,-1),Comp_Time!$A:$B,2,FALSE),VLOOKUP(CONCATENATE(Home!$B$3,-1),Comp_Time!$A:$B,2,FALSE),Z12))</f>
        <v>2.9398148148148148E-3</v>
      </c>
      <c r="X12" s="222">
        <f t="shared" si="0"/>
        <v>0.67807870370370371</v>
      </c>
      <c r="Y12" s="222">
        <f t="shared" si="1"/>
        <v>0.67386574074074079</v>
      </c>
      <c r="Z12" s="221">
        <f>IF(X12&gt;Y12,X12 - Y12,VLOOKUP(CONCATENATE(Home!$B$3,-1),Comp_Time!$A:$B,2,FALSE))</f>
        <v>4.2129629629629184E-3</v>
      </c>
      <c r="AA12" s="223">
        <f t="shared" si="2"/>
        <v>0</v>
      </c>
    </row>
    <row r="13" spans="1:27">
      <c r="A13">
        <v>118741488735</v>
      </c>
      <c r="B13" t="s">
        <v>17875</v>
      </c>
      <c r="C13">
        <v>45610.693993055553</v>
      </c>
      <c r="D13">
        <v>45610.696643518517</v>
      </c>
      <c r="E13" t="s">
        <v>17878</v>
      </c>
      <c r="F13" t="s">
        <v>11134</v>
      </c>
      <c r="G13" t="s">
        <v>11135</v>
      </c>
      <c r="H13" t="s">
        <v>11136</v>
      </c>
      <c r="I13" t="s">
        <v>11136</v>
      </c>
      <c r="J13" t="s">
        <v>11137</v>
      </c>
      <c r="K13" t="s">
        <v>11089</v>
      </c>
      <c r="M13" t="s">
        <v>17764</v>
      </c>
      <c r="N13" t="s">
        <v>17800</v>
      </c>
      <c r="O13" t="s">
        <v>19</v>
      </c>
      <c r="P13">
        <v>2</v>
      </c>
      <c r="Q13">
        <v>1</v>
      </c>
      <c r="R13">
        <v>1</v>
      </c>
      <c r="W13" s="221">
        <f>IF(AA13=1, VLOOKUP(CONCATENATE(Home!$B$3,-1),Comp_Time!$A:$B,2,FALSE),IF(Z13&gt; VLOOKUP(CONCATENATE(Home!$B$3,-1),Comp_Time!$A:$B,2,FALSE),VLOOKUP(CONCATENATE(Home!$B$3,-1),Comp_Time!$A:$B,2,FALSE),Z13))</f>
        <v>2.6504629629628962E-3</v>
      </c>
      <c r="X13" s="222">
        <f t="shared" si="0"/>
        <v>0.69664351851851847</v>
      </c>
      <c r="Y13" s="222">
        <f t="shared" si="1"/>
        <v>0.69399305555555557</v>
      </c>
      <c r="Z13" s="221">
        <f>IF(X13&gt;Y13,X13 - Y13,VLOOKUP(CONCATENATE(Home!$B$3,-1),Comp_Time!$A:$B,2,FALSE))</f>
        <v>2.6504629629628962E-3</v>
      </c>
      <c r="AA13" s="223">
        <f t="shared" si="2"/>
        <v>0</v>
      </c>
    </row>
    <row r="14" spans="1:27">
      <c r="A14">
        <v>118741451459</v>
      </c>
      <c r="B14" t="s">
        <v>17875</v>
      </c>
      <c r="C14">
        <v>45610.668576388889</v>
      </c>
      <c r="D14">
        <v>45610.672974537039</v>
      </c>
      <c r="E14" t="s">
        <v>17879</v>
      </c>
      <c r="F14" t="s">
        <v>11146</v>
      </c>
      <c r="G14" t="s">
        <v>11147</v>
      </c>
      <c r="H14" t="s">
        <v>11148</v>
      </c>
      <c r="I14" t="s">
        <v>11148</v>
      </c>
      <c r="J14" t="s">
        <v>11149</v>
      </c>
      <c r="K14" t="s">
        <v>11089</v>
      </c>
      <c r="M14" t="s">
        <v>17764</v>
      </c>
      <c r="N14" t="s">
        <v>17843</v>
      </c>
      <c r="O14" t="s">
        <v>19</v>
      </c>
      <c r="P14">
        <v>1</v>
      </c>
      <c r="Q14">
        <v>1</v>
      </c>
      <c r="R14">
        <v>1</v>
      </c>
      <c r="W14" s="221">
        <f>IF(AA14=1, VLOOKUP(CONCATENATE(Home!$B$3,-1),Comp_Time!$A:$B,2,FALSE),IF(Z14&gt; VLOOKUP(CONCATENATE(Home!$B$3,-1),Comp_Time!$A:$B,2,FALSE),VLOOKUP(CONCATENATE(Home!$B$3,-1),Comp_Time!$A:$B,2,FALSE),Z14))</f>
        <v>2.9398148148148148E-3</v>
      </c>
      <c r="X14" s="222">
        <f t="shared" si="0"/>
        <v>0.67297453703703702</v>
      </c>
      <c r="Y14" s="222">
        <f t="shared" si="1"/>
        <v>0.66857638888888893</v>
      </c>
      <c r="Z14" s="221">
        <f>IF(X14&gt;Y14,X14 - Y14,VLOOKUP(CONCATENATE(Home!$B$3,-1),Comp_Time!$A:$B,2,FALSE))</f>
        <v>4.3981481481480955E-3</v>
      </c>
      <c r="AA14" s="223">
        <f t="shared" si="2"/>
        <v>0</v>
      </c>
    </row>
    <row r="15" spans="1:27">
      <c r="A15">
        <v>118748448024</v>
      </c>
      <c r="B15" t="s">
        <v>17875</v>
      </c>
      <c r="C15">
        <v>45618.679305555554</v>
      </c>
      <c r="D15">
        <v>45618.679699074077</v>
      </c>
      <c r="E15" t="s">
        <v>17773</v>
      </c>
      <c r="F15" t="s">
        <v>11150</v>
      </c>
      <c r="G15" t="s">
        <v>11151</v>
      </c>
      <c r="H15" t="s">
        <v>11152</v>
      </c>
      <c r="I15" t="s">
        <v>11152</v>
      </c>
      <c r="J15" t="s">
        <v>11117</v>
      </c>
      <c r="K15" t="s">
        <v>11089</v>
      </c>
      <c r="M15" t="s">
        <v>17764</v>
      </c>
      <c r="N15" t="s">
        <v>17774</v>
      </c>
      <c r="O15" t="s">
        <v>19</v>
      </c>
      <c r="P15">
        <v>1</v>
      </c>
      <c r="Q15">
        <v>2</v>
      </c>
      <c r="R15">
        <v>1</v>
      </c>
      <c r="W15" s="221">
        <f>IF(AA15=1, VLOOKUP(CONCATENATE(Home!$B$3,-1),Comp_Time!$A:$B,2,FALSE),IF(Z15&gt; VLOOKUP(CONCATENATE(Home!$B$3,-1),Comp_Time!$A:$B,2,FALSE),VLOOKUP(CONCATENATE(Home!$B$3,-1),Comp_Time!$A:$B,2,FALSE),Z15))</f>
        <v>3.93518518518432E-4</v>
      </c>
      <c r="X15" s="222">
        <f t="shared" si="0"/>
        <v>0.67969907407407404</v>
      </c>
      <c r="Y15" s="222">
        <f t="shared" si="1"/>
        <v>0.67930555555555561</v>
      </c>
      <c r="Z15" s="221">
        <f>IF(X15&gt;Y15,X15 - Y15,VLOOKUP(CONCATENATE(Home!$B$3,-1),Comp_Time!$A:$B,2,FALSE))</f>
        <v>3.93518518518432E-4</v>
      </c>
      <c r="AA15" s="223">
        <f t="shared" si="2"/>
        <v>0</v>
      </c>
    </row>
    <row r="16" spans="1:27">
      <c r="A16">
        <v>118744127027</v>
      </c>
      <c r="B16" t="s">
        <v>17875</v>
      </c>
      <c r="C16">
        <v>45614.529791666668</v>
      </c>
      <c r="D16">
        <v>45614.532881944448</v>
      </c>
      <c r="E16" t="s">
        <v>11387</v>
      </c>
      <c r="F16" t="s">
        <v>11153</v>
      </c>
      <c r="G16" t="s">
        <v>11154</v>
      </c>
      <c r="H16" t="s">
        <v>11155</v>
      </c>
      <c r="I16" t="s">
        <v>11155</v>
      </c>
      <c r="J16" t="s">
        <v>11156</v>
      </c>
      <c r="K16" t="s">
        <v>11089</v>
      </c>
      <c r="M16" t="s">
        <v>17764</v>
      </c>
      <c r="N16" t="s">
        <v>17793</v>
      </c>
      <c r="O16" t="s">
        <v>19</v>
      </c>
      <c r="P16">
        <v>1</v>
      </c>
      <c r="Q16">
        <v>2</v>
      </c>
      <c r="R16">
        <v>1</v>
      </c>
      <c r="W16" s="221">
        <f>IF(AA16=1, VLOOKUP(CONCATENATE(Home!$B$3,-1),Comp_Time!$A:$B,2,FALSE),IF(Z16&gt; VLOOKUP(CONCATENATE(Home!$B$3,-1),Comp_Time!$A:$B,2,FALSE),VLOOKUP(CONCATENATE(Home!$B$3,-1),Comp_Time!$A:$B,2,FALSE),Z16))</f>
        <v>2.9398148148148148E-3</v>
      </c>
      <c r="X16" s="222">
        <f t="shared" si="0"/>
        <v>0.53288194444444448</v>
      </c>
      <c r="Y16" s="222">
        <f t="shared" si="1"/>
        <v>0.52979166666666666</v>
      </c>
      <c r="Z16" s="221">
        <f>IF(X16&gt;Y16,X16 - Y16,VLOOKUP(CONCATENATE(Home!$B$3,-1),Comp_Time!$A:$B,2,FALSE))</f>
        <v>3.0902777777778168E-3</v>
      </c>
      <c r="AA16" s="223">
        <f t="shared" si="2"/>
        <v>0</v>
      </c>
    </row>
    <row r="17" spans="1:27">
      <c r="A17">
        <v>118741446074</v>
      </c>
      <c r="B17" t="s">
        <v>17875</v>
      </c>
      <c r="C17">
        <v>45610.667766203704</v>
      </c>
      <c r="D17">
        <v>45610.668229166666</v>
      </c>
      <c r="E17" t="s">
        <v>11396</v>
      </c>
      <c r="F17" t="s">
        <v>11157</v>
      </c>
      <c r="G17" t="s">
        <v>11158</v>
      </c>
      <c r="H17" t="s">
        <v>11159</v>
      </c>
      <c r="I17" t="s">
        <v>11159</v>
      </c>
      <c r="J17" t="s">
        <v>11160</v>
      </c>
      <c r="K17" t="s">
        <v>11089</v>
      </c>
      <c r="M17" t="s">
        <v>17764</v>
      </c>
      <c r="N17" t="s">
        <v>17808</v>
      </c>
      <c r="O17" t="s">
        <v>19</v>
      </c>
      <c r="P17">
        <v>1</v>
      </c>
      <c r="Q17">
        <v>1</v>
      </c>
      <c r="R17">
        <v>1</v>
      </c>
      <c r="W17" s="221">
        <f>IF(AA17=1, VLOOKUP(CONCATENATE(Home!$B$3,-1),Comp_Time!$A:$B,2,FALSE),IF(Z17&gt; VLOOKUP(CONCATENATE(Home!$B$3,-1),Comp_Time!$A:$B,2,FALSE),VLOOKUP(CONCATENATE(Home!$B$3,-1),Comp_Time!$A:$B,2,FALSE),Z17))</f>
        <v>4.6296296296299833E-4</v>
      </c>
      <c r="X17" s="222">
        <f t="shared" si="0"/>
        <v>0.66822916666666665</v>
      </c>
      <c r="Y17" s="222">
        <f t="shared" si="1"/>
        <v>0.66776620370370365</v>
      </c>
      <c r="Z17" s="221">
        <f>IF(X17&gt;Y17,X17 - Y17,VLOOKUP(CONCATENATE(Home!$B$3,-1),Comp_Time!$A:$B,2,FALSE))</f>
        <v>4.6296296296299833E-4</v>
      </c>
      <c r="AA17" s="223">
        <f t="shared" si="2"/>
        <v>0</v>
      </c>
    </row>
    <row r="18" spans="1:27">
      <c r="A18">
        <v>118741518942</v>
      </c>
      <c r="B18" t="s">
        <v>17875</v>
      </c>
      <c r="C18">
        <v>45610.71298611111</v>
      </c>
      <c r="D18">
        <v>45610.71634259259</v>
      </c>
      <c r="E18" t="s">
        <v>17789</v>
      </c>
      <c r="F18" t="s">
        <v>11161</v>
      </c>
      <c r="G18" t="s">
        <v>11333</v>
      </c>
      <c r="H18" t="s">
        <v>11162</v>
      </c>
      <c r="I18" t="s">
        <v>11162</v>
      </c>
      <c r="J18" t="s">
        <v>11128</v>
      </c>
      <c r="K18" t="s">
        <v>11128</v>
      </c>
      <c r="M18" t="s">
        <v>17764</v>
      </c>
      <c r="N18" t="s">
        <v>17802</v>
      </c>
      <c r="O18" t="s">
        <v>19</v>
      </c>
      <c r="P18">
        <v>3</v>
      </c>
      <c r="Q18">
        <v>1</v>
      </c>
      <c r="R18">
        <v>2</v>
      </c>
      <c r="W18" s="221">
        <f>IF(AA18=1, VLOOKUP(CONCATENATE(Home!$B$3,-1),Comp_Time!$A:$B,2,FALSE),IF(Z18&gt; VLOOKUP(CONCATENATE(Home!$B$3,-1),Comp_Time!$A:$B,2,FALSE),VLOOKUP(CONCATENATE(Home!$B$3,-1),Comp_Time!$A:$B,2,FALSE),Z18))</f>
        <v>2.9398148148148148E-3</v>
      </c>
      <c r="X18" s="222">
        <f t="shared" si="0"/>
        <v>0.71634259259259259</v>
      </c>
      <c r="Y18" s="222">
        <f t="shared" si="1"/>
        <v>0.7129861111111111</v>
      </c>
      <c r="Z18" s="221">
        <f>IF(X18&gt;Y18,X18 - Y18,VLOOKUP(CONCATENATE(Home!$B$3,-1),Comp_Time!$A:$B,2,FALSE))</f>
        <v>3.3564814814814881E-3</v>
      </c>
      <c r="AA18" s="223">
        <f t="shared" si="2"/>
        <v>0</v>
      </c>
    </row>
    <row r="19" spans="1:27">
      <c r="A19">
        <v>118742631215</v>
      </c>
      <c r="B19" t="s">
        <v>17875</v>
      </c>
      <c r="C19">
        <v>45611.742604166669</v>
      </c>
      <c r="D19">
        <v>45611.747511574074</v>
      </c>
      <c r="E19" t="s">
        <v>17880</v>
      </c>
      <c r="F19" t="s">
        <v>11163</v>
      </c>
      <c r="G19" t="s">
        <v>11164</v>
      </c>
      <c r="H19" t="s">
        <v>11165</v>
      </c>
      <c r="I19" t="s">
        <v>11165</v>
      </c>
      <c r="J19" t="s">
        <v>11166</v>
      </c>
      <c r="K19" t="s">
        <v>11089</v>
      </c>
      <c r="M19" t="s">
        <v>17764</v>
      </c>
      <c r="N19" t="s">
        <v>17811</v>
      </c>
      <c r="O19" t="s">
        <v>19</v>
      </c>
      <c r="P19">
        <v>1</v>
      </c>
      <c r="Q19">
        <v>1</v>
      </c>
      <c r="R19">
        <v>1</v>
      </c>
      <c r="W19" s="221">
        <f>IF(AA19=1, VLOOKUP(CONCATENATE(Home!$B$3,-1),Comp_Time!$A:$B,2,FALSE),IF(Z19&gt; VLOOKUP(CONCATENATE(Home!$B$3,-1),Comp_Time!$A:$B,2,FALSE),VLOOKUP(CONCATENATE(Home!$B$3,-1),Comp_Time!$A:$B,2,FALSE),Z19))</f>
        <v>2.9398148148148148E-3</v>
      </c>
      <c r="X19" s="222">
        <f t="shared" si="0"/>
        <v>0.74751157407407409</v>
      </c>
      <c r="Y19" s="222">
        <f t="shared" si="1"/>
        <v>0.74260416666666662</v>
      </c>
      <c r="Z19" s="221">
        <f>IF(X19&gt;Y19,X19 - Y19,VLOOKUP(CONCATENATE(Home!$B$3,-1),Comp_Time!$A:$B,2,FALSE))</f>
        <v>4.9074074074074714E-3</v>
      </c>
      <c r="AA19" s="223">
        <f t="shared" si="2"/>
        <v>0</v>
      </c>
    </row>
    <row r="20" spans="1:27">
      <c r="A20">
        <v>118742400424</v>
      </c>
      <c r="B20" t="s">
        <v>17875</v>
      </c>
      <c r="C20">
        <v>45611.558530092596</v>
      </c>
      <c r="D20">
        <v>45611.564409722225</v>
      </c>
      <c r="E20" t="s">
        <v>11409</v>
      </c>
      <c r="F20" t="s">
        <v>11167</v>
      </c>
      <c r="G20" t="s">
        <v>11168</v>
      </c>
      <c r="H20" t="s">
        <v>11169</v>
      </c>
      <c r="I20" t="s">
        <v>11169</v>
      </c>
      <c r="J20" t="s">
        <v>11170</v>
      </c>
      <c r="K20" t="s">
        <v>11089</v>
      </c>
      <c r="M20" t="s">
        <v>17764</v>
      </c>
      <c r="N20" t="s">
        <v>17814</v>
      </c>
      <c r="O20" t="s">
        <v>19</v>
      </c>
      <c r="P20">
        <v>1</v>
      </c>
      <c r="Q20">
        <v>2</v>
      </c>
      <c r="R20">
        <v>1</v>
      </c>
      <c r="W20" s="221">
        <f>IF(AA20=1, VLOOKUP(CONCATENATE(Home!$B$3,-1),Comp_Time!$A:$B,2,FALSE),IF(Z20&gt; VLOOKUP(CONCATENATE(Home!$B$3,-1),Comp_Time!$A:$B,2,FALSE),VLOOKUP(CONCATENATE(Home!$B$3,-1),Comp_Time!$A:$B,2,FALSE),Z20))</f>
        <v>2.9398148148148148E-3</v>
      </c>
      <c r="X20" s="222">
        <f t="shared" si="0"/>
        <v>0.56440972222222219</v>
      </c>
      <c r="Y20" s="222">
        <f t="shared" si="1"/>
        <v>0.55853009259259256</v>
      </c>
      <c r="Z20" s="221">
        <f>IF(X20&gt;Y20,X20 - Y20,VLOOKUP(CONCATENATE(Home!$B$3,-1),Comp_Time!$A:$B,2,FALSE))</f>
        <v>5.8796296296296235E-3</v>
      </c>
      <c r="AA20" s="223">
        <f t="shared" si="2"/>
        <v>0</v>
      </c>
    </row>
    <row r="21" spans="1:27">
      <c r="A21">
        <v>118741544548</v>
      </c>
      <c r="B21" t="s">
        <v>17875</v>
      </c>
      <c r="C21">
        <v>45610.707986111112</v>
      </c>
      <c r="D21">
        <v>45610.732939814814</v>
      </c>
      <c r="E21" t="s">
        <v>11397</v>
      </c>
      <c r="F21" t="s">
        <v>11171</v>
      </c>
      <c r="G21" t="s">
        <v>11172</v>
      </c>
      <c r="H21" t="s">
        <v>11173</v>
      </c>
      <c r="I21" t="s">
        <v>11173</v>
      </c>
      <c r="J21" t="s">
        <v>11174</v>
      </c>
      <c r="K21" t="s">
        <v>11128</v>
      </c>
      <c r="M21" t="s">
        <v>17764</v>
      </c>
      <c r="N21" t="s">
        <v>17869</v>
      </c>
      <c r="O21" t="s">
        <v>19</v>
      </c>
      <c r="P21">
        <v>3</v>
      </c>
      <c r="Q21">
        <v>2</v>
      </c>
      <c r="R21">
        <v>3</v>
      </c>
      <c r="W21" s="221">
        <f>IF(AA21=1, VLOOKUP(CONCATENATE(Home!$B$3,-1),Comp_Time!$A:$B,2,FALSE),IF(Z21&gt; VLOOKUP(CONCATENATE(Home!$B$3,-1),Comp_Time!$A:$B,2,FALSE),VLOOKUP(CONCATENATE(Home!$B$3,-1),Comp_Time!$A:$B,2,FALSE),Z21))</f>
        <v>2.9398148148148148E-3</v>
      </c>
      <c r="X21" s="222">
        <f t="shared" si="0"/>
        <v>0.73293981481481485</v>
      </c>
      <c r="Y21" s="222">
        <f t="shared" si="1"/>
        <v>0.70798611111111109</v>
      </c>
      <c r="Z21" s="221">
        <f>IF(X21&gt;Y21,X21 - Y21,VLOOKUP(CONCATENATE(Home!$B$3,-1),Comp_Time!$A:$B,2,FALSE))</f>
        <v>2.4953703703703756E-2</v>
      </c>
      <c r="AA21" s="223">
        <f t="shared" si="2"/>
        <v>0</v>
      </c>
    </row>
    <row r="22" spans="1:27">
      <c r="A22">
        <v>118741451113</v>
      </c>
      <c r="B22" t="s">
        <v>17875</v>
      </c>
      <c r="C22">
        <v>45610.670983796299</v>
      </c>
      <c r="D22">
        <v>45610.67150462963</v>
      </c>
      <c r="E22" t="s">
        <v>11419</v>
      </c>
      <c r="F22" t="s">
        <v>11176</v>
      </c>
      <c r="G22" t="s">
        <v>11177</v>
      </c>
      <c r="H22" t="s">
        <v>11178</v>
      </c>
      <c r="I22" t="s">
        <v>11178</v>
      </c>
      <c r="J22" t="s">
        <v>11106</v>
      </c>
      <c r="K22" t="s">
        <v>11089</v>
      </c>
      <c r="M22" t="s">
        <v>17764</v>
      </c>
      <c r="N22" t="s">
        <v>17838</v>
      </c>
      <c r="O22" t="s">
        <v>19</v>
      </c>
      <c r="P22">
        <v>1</v>
      </c>
      <c r="Q22">
        <v>2</v>
      </c>
      <c r="R22">
        <v>1</v>
      </c>
      <c r="W22" s="221">
        <f>IF(AA22=1, VLOOKUP(CONCATENATE(Home!$B$3,-1),Comp_Time!$A:$B,2,FALSE),IF(Z22&gt; VLOOKUP(CONCATENATE(Home!$B$3,-1),Comp_Time!$A:$B,2,FALSE),VLOOKUP(CONCATENATE(Home!$B$3,-1),Comp_Time!$A:$B,2,FALSE),Z22))</f>
        <v>5.2083333333330373E-4</v>
      </c>
      <c r="X22" s="222">
        <f t="shared" si="0"/>
        <v>0.67150462962962965</v>
      </c>
      <c r="Y22" s="222">
        <f t="shared" si="1"/>
        <v>0.67098379629629634</v>
      </c>
      <c r="Z22" s="221">
        <f>IF(X22&gt;Y22,X22 - Y22,VLOOKUP(CONCATENATE(Home!$B$3,-1),Comp_Time!$A:$B,2,FALSE))</f>
        <v>5.2083333333330373E-4</v>
      </c>
      <c r="AA22" s="223">
        <f t="shared" si="2"/>
        <v>0</v>
      </c>
    </row>
    <row r="23" spans="1:27">
      <c r="A23">
        <v>118744187331</v>
      </c>
      <c r="B23" t="s">
        <v>17875</v>
      </c>
      <c r="C23">
        <v>45614.590879629628</v>
      </c>
      <c r="D23">
        <v>45614.595173611109</v>
      </c>
      <c r="E23" t="s">
        <v>11406</v>
      </c>
      <c r="F23" t="s">
        <v>11179</v>
      </c>
      <c r="G23" t="s">
        <v>11245</v>
      </c>
      <c r="H23" t="s">
        <v>11180</v>
      </c>
      <c r="I23" t="s">
        <v>11180</v>
      </c>
      <c r="J23" t="s">
        <v>11128</v>
      </c>
      <c r="K23" t="s">
        <v>11128</v>
      </c>
      <c r="M23" t="s">
        <v>17764</v>
      </c>
      <c r="N23" t="s">
        <v>17819</v>
      </c>
      <c r="O23" t="s">
        <v>19</v>
      </c>
      <c r="P23">
        <v>3</v>
      </c>
      <c r="Q23">
        <v>1</v>
      </c>
      <c r="R23">
        <v>1</v>
      </c>
      <c r="W23" s="221">
        <f>IF(AA23=1, VLOOKUP(CONCATENATE(Home!$B$3,-1),Comp_Time!$A:$B,2,FALSE),IF(Z23&gt; VLOOKUP(CONCATENATE(Home!$B$3,-1),Comp_Time!$A:$B,2,FALSE),VLOOKUP(CONCATENATE(Home!$B$3,-1),Comp_Time!$A:$B,2,FALSE),Z23))</f>
        <v>2.9398148148148148E-3</v>
      </c>
      <c r="X23" s="222">
        <f t="shared" si="0"/>
        <v>0.59517361111111111</v>
      </c>
      <c r="Y23" s="222">
        <f t="shared" si="1"/>
        <v>0.59087962962962959</v>
      </c>
      <c r="Z23" s="221">
        <f>IF(X23&gt;Y23,X23 - Y23,VLOOKUP(CONCATENATE(Home!$B$3,-1),Comp_Time!$A:$B,2,FALSE))</f>
        <v>4.2939814814815236E-3</v>
      </c>
      <c r="AA23" s="223">
        <f t="shared" si="2"/>
        <v>0</v>
      </c>
    </row>
    <row r="24" spans="1:27">
      <c r="A24">
        <v>118742253241</v>
      </c>
      <c r="B24" t="s">
        <v>17875</v>
      </c>
      <c r="C24">
        <v>45611.359803240739</v>
      </c>
      <c r="D24">
        <v>45611.365995370368</v>
      </c>
      <c r="E24" t="s">
        <v>11410</v>
      </c>
      <c r="F24" t="s">
        <v>11181</v>
      </c>
      <c r="G24" t="s">
        <v>11182</v>
      </c>
      <c r="H24" t="s">
        <v>11183</v>
      </c>
      <c r="I24" t="s">
        <v>11183</v>
      </c>
      <c r="J24" t="s">
        <v>11184</v>
      </c>
      <c r="K24" t="s">
        <v>11089</v>
      </c>
      <c r="M24" t="s">
        <v>17764</v>
      </c>
      <c r="N24" t="s">
        <v>17815</v>
      </c>
      <c r="O24" t="s">
        <v>19</v>
      </c>
      <c r="P24">
        <v>1</v>
      </c>
      <c r="Q24">
        <v>2</v>
      </c>
      <c r="R24">
        <v>1</v>
      </c>
      <c r="W24" s="221">
        <f>IF(AA24=1, VLOOKUP(CONCATENATE(Home!$B$3,-1),Comp_Time!$A:$B,2,FALSE),IF(Z24&gt; VLOOKUP(CONCATENATE(Home!$B$3,-1),Comp_Time!$A:$B,2,FALSE),VLOOKUP(CONCATENATE(Home!$B$3,-1),Comp_Time!$A:$B,2,FALSE),Z24))</f>
        <v>2.9398148148148148E-3</v>
      </c>
      <c r="X24" s="222">
        <f t="shared" si="0"/>
        <v>0.36599537037037039</v>
      </c>
      <c r="Y24" s="222">
        <f t="shared" si="1"/>
        <v>0.35980324074074072</v>
      </c>
      <c r="Z24" s="221">
        <f>IF(X24&gt;Y24,X24 - Y24,VLOOKUP(CONCATENATE(Home!$B$3,-1),Comp_Time!$A:$B,2,FALSE))</f>
        <v>6.1921296296296724E-3</v>
      </c>
      <c r="AA24" s="223">
        <f t="shared" si="2"/>
        <v>0</v>
      </c>
    </row>
    <row r="25" spans="1:27">
      <c r="A25">
        <v>118741479222</v>
      </c>
      <c r="B25" t="s">
        <v>17875</v>
      </c>
      <c r="C25">
        <v>45610.687465277777</v>
      </c>
      <c r="D25">
        <v>45610.690381944441</v>
      </c>
      <c r="E25" t="s">
        <v>11381</v>
      </c>
      <c r="F25" t="s">
        <v>11186</v>
      </c>
      <c r="G25" t="s">
        <v>11151</v>
      </c>
      <c r="H25" t="s">
        <v>11187</v>
      </c>
      <c r="I25" t="s">
        <v>11187</v>
      </c>
      <c r="J25" t="s">
        <v>11110</v>
      </c>
      <c r="K25" t="s">
        <v>11089</v>
      </c>
      <c r="M25" t="s">
        <v>17764</v>
      </c>
      <c r="N25" t="s">
        <v>17859</v>
      </c>
      <c r="O25" t="s">
        <v>19</v>
      </c>
      <c r="P25">
        <v>1</v>
      </c>
      <c r="Q25">
        <v>1</v>
      </c>
      <c r="R25">
        <v>1</v>
      </c>
      <c r="W25" s="221">
        <f>IF(AA25=1, VLOOKUP(CONCATENATE(Home!$B$3,-1),Comp_Time!$A:$B,2,FALSE),IF(Z25&gt; VLOOKUP(CONCATENATE(Home!$B$3,-1),Comp_Time!$A:$B,2,FALSE),VLOOKUP(CONCATENATE(Home!$B$3,-1),Comp_Time!$A:$B,2,FALSE),Z25))</f>
        <v>2.9166666666666785E-3</v>
      </c>
      <c r="X25" s="222">
        <f t="shared" si="0"/>
        <v>0.69038194444444445</v>
      </c>
      <c r="Y25" s="222">
        <f t="shared" si="1"/>
        <v>0.68746527777777777</v>
      </c>
      <c r="Z25" s="221">
        <f>IF(X25&gt;Y25,X25 - Y25,VLOOKUP(CONCATENATE(Home!$B$3,-1),Comp_Time!$A:$B,2,FALSE))</f>
        <v>2.9166666666666785E-3</v>
      </c>
      <c r="AA25" s="223">
        <f t="shared" si="2"/>
        <v>0</v>
      </c>
    </row>
    <row r="26" spans="1:27">
      <c r="A26">
        <v>118741479811</v>
      </c>
      <c r="B26" t="s">
        <v>17875</v>
      </c>
      <c r="C26">
        <v>45610.687777777777</v>
      </c>
      <c r="D26">
        <v>45610.690752314818</v>
      </c>
      <c r="E26" t="s">
        <v>11421</v>
      </c>
      <c r="F26" t="s">
        <v>11189</v>
      </c>
      <c r="G26" t="s">
        <v>11190</v>
      </c>
      <c r="H26" t="s">
        <v>11191</v>
      </c>
      <c r="I26" t="s">
        <v>11191</v>
      </c>
      <c r="J26" t="s">
        <v>11192</v>
      </c>
      <c r="K26" t="s">
        <v>11089</v>
      </c>
      <c r="M26" t="s">
        <v>17764</v>
      </c>
      <c r="N26" t="s">
        <v>17837</v>
      </c>
      <c r="O26" t="s">
        <v>19</v>
      </c>
      <c r="P26">
        <v>2</v>
      </c>
      <c r="Q26">
        <v>1</v>
      </c>
      <c r="R26">
        <v>1</v>
      </c>
      <c r="W26" s="221">
        <f>IF(AA26=1, VLOOKUP(CONCATENATE(Home!$B$3,-1),Comp_Time!$A:$B,2,FALSE),IF(Z26&gt; VLOOKUP(CONCATENATE(Home!$B$3,-1),Comp_Time!$A:$B,2,FALSE),VLOOKUP(CONCATENATE(Home!$B$3,-1),Comp_Time!$A:$B,2,FALSE),Z26))</f>
        <v>2.9398148148148148E-3</v>
      </c>
      <c r="X26" s="222">
        <f t="shared" si="0"/>
        <v>0.69075231481481481</v>
      </c>
      <c r="Y26" s="222">
        <f t="shared" si="1"/>
        <v>0.68777777777777782</v>
      </c>
      <c r="Z26" s="221">
        <f>IF(X26&gt;Y26,X26 - Y26,VLOOKUP(CONCATENATE(Home!$B$3,-1),Comp_Time!$A:$B,2,FALSE))</f>
        <v>2.9745370370369839E-3</v>
      </c>
      <c r="AA26" s="223">
        <f t="shared" si="2"/>
        <v>0</v>
      </c>
    </row>
    <row r="27" spans="1:27">
      <c r="A27">
        <v>118744308472</v>
      </c>
      <c r="B27" t="s">
        <v>17875</v>
      </c>
      <c r="C27">
        <v>45614.677789351852</v>
      </c>
      <c r="D27">
        <v>45614.68072916667</v>
      </c>
      <c r="E27" t="s">
        <v>17856</v>
      </c>
      <c r="F27" t="s">
        <v>11198</v>
      </c>
      <c r="G27" t="s">
        <v>17857</v>
      </c>
      <c r="H27" t="s">
        <v>11199</v>
      </c>
      <c r="I27" t="s">
        <v>11199</v>
      </c>
      <c r="J27" t="s">
        <v>11200</v>
      </c>
      <c r="K27" t="s">
        <v>11089</v>
      </c>
      <c r="M27" t="s">
        <v>17764</v>
      </c>
      <c r="N27" t="s">
        <v>17858</v>
      </c>
      <c r="O27" t="s">
        <v>19</v>
      </c>
      <c r="P27">
        <v>2</v>
      </c>
      <c r="Q27">
        <v>1</v>
      </c>
      <c r="R27">
        <v>1</v>
      </c>
      <c r="W27" s="221">
        <f>IF(AA27=1, VLOOKUP(CONCATENATE(Home!$B$3,-1),Comp_Time!$A:$B,2,FALSE),IF(Z27&gt; VLOOKUP(CONCATENATE(Home!$B$3,-1),Comp_Time!$A:$B,2,FALSE),VLOOKUP(CONCATENATE(Home!$B$3,-1),Comp_Time!$A:$B,2,FALSE),Z27))</f>
        <v>2.9398148148148148E-3</v>
      </c>
      <c r="X27" s="222">
        <f t="shared" si="0"/>
        <v>0.68072916666666672</v>
      </c>
      <c r="Y27" s="222">
        <f t="shared" si="1"/>
        <v>0.67778935185185185</v>
      </c>
      <c r="Z27" s="221">
        <f>IF(X27&gt;Y27,X27 - Y27,VLOOKUP(CONCATENATE(Home!$B$3,-1),Comp_Time!$A:$B,2,FALSE))</f>
        <v>2.9398148148148673E-3</v>
      </c>
      <c r="AA27" s="223">
        <f t="shared" si="2"/>
        <v>0</v>
      </c>
    </row>
    <row r="28" spans="1:27">
      <c r="A28">
        <v>118747676765</v>
      </c>
      <c r="B28" t="s">
        <v>17875</v>
      </c>
      <c r="C28">
        <v>45617.814872685187</v>
      </c>
      <c r="D28">
        <v>45617.815104166664</v>
      </c>
      <c r="E28" t="s">
        <v>17775</v>
      </c>
      <c r="F28" t="s">
        <v>11201</v>
      </c>
      <c r="G28" t="s">
        <v>11202</v>
      </c>
      <c r="H28" t="s">
        <v>11203</v>
      </c>
      <c r="I28" t="s">
        <v>11203</v>
      </c>
      <c r="J28" t="s">
        <v>11139</v>
      </c>
      <c r="K28" t="s">
        <v>11089</v>
      </c>
      <c r="M28" t="s">
        <v>17764</v>
      </c>
      <c r="N28" t="s">
        <v>17776</v>
      </c>
      <c r="O28" t="s">
        <v>19</v>
      </c>
      <c r="P28">
        <v>1</v>
      </c>
      <c r="Q28">
        <v>2</v>
      </c>
      <c r="R28">
        <v>1</v>
      </c>
      <c r="W28" s="221">
        <f>IF(AA28=1, VLOOKUP(CONCATENATE(Home!$B$3,-1),Comp_Time!$A:$B,2,FALSE),IF(Z28&gt; VLOOKUP(CONCATENATE(Home!$B$3,-1),Comp_Time!$A:$B,2,FALSE),VLOOKUP(CONCATENATE(Home!$B$3,-1),Comp_Time!$A:$B,2,FALSE),Z28))</f>
        <v>2.3148148148144365E-4</v>
      </c>
      <c r="X28" s="222">
        <f t="shared" si="0"/>
        <v>0.81510416666666663</v>
      </c>
      <c r="Y28" s="222">
        <f t="shared" si="1"/>
        <v>0.81487268518518519</v>
      </c>
      <c r="Z28" s="221">
        <f>IF(X28&gt;Y28,X28 - Y28,VLOOKUP(CONCATENATE(Home!$B$3,-1),Comp_Time!$A:$B,2,FALSE))</f>
        <v>2.3148148148144365E-4</v>
      </c>
      <c r="AA28" s="223">
        <f t="shared" si="2"/>
        <v>0</v>
      </c>
    </row>
    <row r="29" spans="1:27">
      <c r="A29">
        <v>118742369547</v>
      </c>
      <c r="B29" t="s">
        <v>17875</v>
      </c>
      <c r="C29">
        <v>45611.524513888886</v>
      </c>
      <c r="D29">
        <v>45611.527071759258</v>
      </c>
      <c r="E29" t="s">
        <v>11401</v>
      </c>
      <c r="F29" t="s">
        <v>11204</v>
      </c>
      <c r="G29" t="s">
        <v>11202</v>
      </c>
      <c r="H29" t="s">
        <v>11205</v>
      </c>
      <c r="I29" t="s">
        <v>11205</v>
      </c>
      <c r="J29" t="s">
        <v>11206</v>
      </c>
      <c r="K29" t="s">
        <v>11089</v>
      </c>
      <c r="M29" t="s">
        <v>17764</v>
      </c>
      <c r="N29" t="s">
        <v>17866</v>
      </c>
      <c r="O29" t="s">
        <v>19</v>
      </c>
      <c r="P29">
        <v>3</v>
      </c>
      <c r="Q29">
        <v>1</v>
      </c>
      <c r="R29">
        <v>1</v>
      </c>
      <c r="W29" s="221">
        <f>IF(AA29=1, VLOOKUP(CONCATENATE(Home!$B$3,-1),Comp_Time!$A:$B,2,FALSE),IF(Z29&gt; VLOOKUP(CONCATENATE(Home!$B$3,-1),Comp_Time!$A:$B,2,FALSE),VLOOKUP(CONCATENATE(Home!$B$3,-1),Comp_Time!$A:$B,2,FALSE),Z29))</f>
        <v>2.5578703703704742E-3</v>
      </c>
      <c r="X29" s="222">
        <f t="shared" si="0"/>
        <v>0.52707175925925931</v>
      </c>
      <c r="Y29" s="222">
        <f t="shared" si="1"/>
        <v>0.52451388888888884</v>
      </c>
      <c r="Z29" s="221">
        <f>IF(X29&gt;Y29,X29 - Y29,VLOOKUP(CONCATENATE(Home!$B$3,-1),Comp_Time!$A:$B,2,FALSE))</f>
        <v>2.5578703703704742E-3</v>
      </c>
      <c r="AA29" s="223">
        <f t="shared" si="2"/>
        <v>0</v>
      </c>
    </row>
    <row r="30" spans="1:27">
      <c r="A30">
        <v>118742277037</v>
      </c>
      <c r="B30" t="s">
        <v>17875</v>
      </c>
      <c r="C30">
        <v>45611.396956018521</v>
      </c>
      <c r="D30">
        <v>45611.400497685187</v>
      </c>
      <c r="E30" t="s">
        <v>11412</v>
      </c>
      <c r="F30" t="s">
        <v>11207</v>
      </c>
      <c r="G30" t="s">
        <v>11208</v>
      </c>
      <c r="H30" t="s">
        <v>11209</v>
      </c>
      <c r="I30" t="s">
        <v>11209</v>
      </c>
      <c r="J30" t="s">
        <v>11210</v>
      </c>
      <c r="K30" t="s">
        <v>11089</v>
      </c>
      <c r="M30" t="s">
        <v>17764</v>
      </c>
      <c r="N30" t="s">
        <v>17820</v>
      </c>
      <c r="O30" t="s">
        <v>19</v>
      </c>
      <c r="P30">
        <v>1</v>
      </c>
      <c r="Q30">
        <v>1</v>
      </c>
      <c r="R30">
        <v>1</v>
      </c>
      <c r="W30" s="221">
        <f>IF(AA30=1, VLOOKUP(CONCATENATE(Home!$B$3,-1),Comp_Time!$A:$B,2,FALSE),IF(Z30&gt; VLOOKUP(CONCATENATE(Home!$B$3,-1),Comp_Time!$A:$B,2,FALSE),VLOOKUP(CONCATENATE(Home!$B$3,-1),Comp_Time!$A:$B,2,FALSE),Z30))</f>
        <v>2.9398148148148148E-3</v>
      </c>
      <c r="X30" s="222">
        <f t="shared" si="0"/>
        <v>0.40049768518518519</v>
      </c>
      <c r="Y30" s="222">
        <f t="shared" si="1"/>
        <v>0.39695601851851853</v>
      </c>
      <c r="Z30" s="221">
        <f>IF(X30&gt;Y30,X30 - Y30,VLOOKUP(CONCATENATE(Home!$B$3,-1),Comp_Time!$A:$B,2,FALSE))</f>
        <v>3.5416666666666652E-3</v>
      </c>
      <c r="AA30" s="223">
        <f t="shared" si="2"/>
        <v>0</v>
      </c>
    </row>
    <row r="31" spans="1:27">
      <c r="A31">
        <v>118742332715</v>
      </c>
      <c r="B31" t="s">
        <v>17875</v>
      </c>
      <c r="C31">
        <v>45611.472013888888</v>
      </c>
      <c r="D31">
        <v>45611.479618055557</v>
      </c>
      <c r="E31" t="s">
        <v>17745</v>
      </c>
      <c r="F31" t="s">
        <v>17746</v>
      </c>
      <c r="G31" t="s">
        <v>17747</v>
      </c>
      <c r="H31" t="s">
        <v>11329</v>
      </c>
      <c r="I31" t="s">
        <v>11329</v>
      </c>
      <c r="J31" t="s">
        <v>17748</v>
      </c>
      <c r="K31" t="s">
        <v>11089</v>
      </c>
      <c r="M31" t="s">
        <v>17764</v>
      </c>
      <c r="N31" t="s">
        <v>17835</v>
      </c>
      <c r="O31" t="s">
        <v>19</v>
      </c>
      <c r="P31">
        <v>2</v>
      </c>
      <c r="Q31">
        <v>1</v>
      </c>
      <c r="R31">
        <v>1</v>
      </c>
      <c r="W31" s="221">
        <f>IF(AA31=1, VLOOKUP(CONCATENATE(Home!$B$3,-1),Comp_Time!$A:$B,2,FALSE),IF(Z31&gt; VLOOKUP(CONCATENATE(Home!$B$3,-1),Comp_Time!$A:$B,2,FALSE),VLOOKUP(CONCATENATE(Home!$B$3,-1),Comp_Time!$A:$B,2,FALSE),Z31))</f>
        <v>2.9398148148148148E-3</v>
      </c>
      <c r="X31" s="222">
        <f t="shared" si="0"/>
        <v>0.47961805555555553</v>
      </c>
      <c r="Y31" s="222">
        <f t="shared" si="1"/>
        <v>0.4720138888888889</v>
      </c>
      <c r="Z31" s="221">
        <f>IF(X31&gt;Y31,X31 - Y31,VLOOKUP(CONCATENATE(Home!$B$3,-1),Comp_Time!$A:$B,2,FALSE))</f>
        <v>7.6041666666666341E-3</v>
      </c>
      <c r="AA31" s="223">
        <f t="shared" si="2"/>
        <v>0</v>
      </c>
    </row>
    <row r="32" spans="1:27">
      <c r="A32">
        <v>118742301349</v>
      </c>
      <c r="B32" t="s">
        <v>17875</v>
      </c>
      <c r="C32">
        <v>45611.43172453704</v>
      </c>
      <c r="D32">
        <v>45611.434942129628</v>
      </c>
      <c r="E32" t="s">
        <v>11399</v>
      </c>
      <c r="F32" t="s">
        <v>11213</v>
      </c>
      <c r="G32" t="s">
        <v>11164</v>
      </c>
      <c r="H32" t="s">
        <v>11214</v>
      </c>
      <c r="I32" t="s">
        <v>11214</v>
      </c>
      <c r="J32" t="s">
        <v>11215</v>
      </c>
      <c r="K32" t="s">
        <v>11089</v>
      </c>
      <c r="M32" t="s">
        <v>17764</v>
      </c>
      <c r="N32" t="s">
        <v>17825</v>
      </c>
      <c r="O32" t="s">
        <v>19</v>
      </c>
      <c r="P32">
        <v>1</v>
      </c>
      <c r="Q32">
        <v>1</v>
      </c>
      <c r="R32">
        <v>1</v>
      </c>
      <c r="W32" s="221">
        <f>IF(AA32=1, VLOOKUP(CONCATENATE(Home!$B$3,-1),Comp_Time!$A:$B,2,FALSE),IF(Z32&gt; VLOOKUP(CONCATENATE(Home!$B$3,-1),Comp_Time!$A:$B,2,FALSE),VLOOKUP(CONCATENATE(Home!$B$3,-1),Comp_Time!$A:$B,2,FALSE),Z32))</f>
        <v>2.9398148148148148E-3</v>
      </c>
      <c r="X32" s="222">
        <f t="shared" si="0"/>
        <v>0.43494212962962964</v>
      </c>
      <c r="Y32" s="222">
        <f t="shared" si="1"/>
        <v>0.43172453703703706</v>
      </c>
      <c r="Z32" s="221">
        <f>IF(X32&gt;Y32,X32 - Y32,VLOOKUP(CONCATENATE(Home!$B$3,-1),Comp_Time!$A:$B,2,FALSE))</f>
        <v>3.2175925925925775E-3</v>
      </c>
      <c r="AA32" s="223">
        <f t="shared" si="2"/>
        <v>0</v>
      </c>
    </row>
    <row r="33" spans="1:27">
      <c r="A33">
        <v>118745207546</v>
      </c>
      <c r="B33" t="s">
        <v>17875</v>
      </c>
      <c r="C33">
        <v>45615.533773148149</v>
      </c>
      <c r="D33">
        <v>45615.534421296295</v>
      </c>
      <c r="E33" t="s">
        <v>11381</v>
      </c>
      <c r="F33" t="s">
        <v>11216</v>
      </c>
      <c r="G33" t="s">
        <v>11217</v>
      </c>
      <c r="H33" t="s">
        <v>11218</v>
      </c>
      <c r="I33" t="s">
        <v>11218</v>
      </c>
      <c r="J33" t="s">
        <v>11110</v>
      </c>
      <c r="K33" t="s">
        <v>11089</v>
      </c>
      <c r="M33" t="s">
        <v>17764</v>
      </c>
      <c r="N33" t="s">
        <v>17788</v>
      </c>
      <c r="O33" t="s">
        <v>19</v>
      </c>
      <c r="P33">
        <v>1</v>
      </c>
      <c r="Q33">
        <v>2</v>
      </c>
      <c r="R33">
        <v>3</v>
      </c>
      <c r="W33" s="221">
        <f>IF(AA33=1, VLOOKUP(CONCATENATE(Home!$B$3,-1),Comp_Time!$A:$B,2,FALSE),IF(Z33&gt; VLOOKUP(CONCATENATE(Home!$B$3,-1),Comp_Time!$A:$B,2,FALSE),VLOOKUP(CONCATENATE(Home!$B$3,-1),Comp_Time!$A:$B,2,FALSE),Z33))</f>
        <v>6.4814814814817545E-4</v>
      </c>
      <c r="X33" s="222">
        <f t="shared" si="0"/>
        <v>0.53442129629629631</v>
      </c>
      <c r="Y33" s="222">
        <f t="shared" si="1"/>
        <v>0.53377314814814814</v>
      </c>
      <c r="Z33" s="221">
        <f>IF(X33&gt;Y33,X33 - Y33,VLOOKUP(CONCATENATE(Home!$B$3,-1),Comp_Time!$A:$B,2,FALSE))</f>
        <v>6.4814814814817545E-4</v>
      </c>
      <c r="AA33" s="223">
        <f t="shared" si="2"/>
        <v>0</v>
      </c>
    </row>
    <row r="34" spans="1:27">
      <c r="A34">
        <v>118741456489</v>
      </c>
      <c r="B34" t="s">
        <v>17875</v>
      </c>
      <c r="C34">
        <v>45610.672071759262</v>
      </c>
      <c r="D34">
        <v>45610.675023148149</v>
      </c>
      <c r="E34" t="s">
        <v>11393</v>
      </c>
      <c r="F34" t="s">
        <v>11220</v>
      </c>
      <c r="G34" t="s">
        <v>11221</v>
      </c>
      <c r="H34" t="s">
        <v>11222</v>
      </c>
      <c r="I34" t="s">
        <v>11222</v>
      </c>
      <c r="J34" t="s">
        <v>11160</v>
      </c>
      <c r="K34" t="s">
        <v>11089</v>
      </c>
      <c r="M34" t="s">
        <v>17764</v>
      </c>
      <c r="N34" t="s">
        <v>17817</v>
      </c>
      <c r="O34" t="s">
        <v>19</v>
      </c>
      <c r="P34">
        <v>3</v>
      </c>
      <c r="Q34">
        <v>1</v>
      </c>
      <c r="R34">
        <v>1</v>
      </c>
      <c r="W34" s="221">
        <f>IF(AA34=1, VLOOKUP(CONCATENATE(Home!$B$3,-1),Comp_Time!$A:$B,2,FALSE),IF(Z34&gt; VLOOKUP(CONCATENATE(Home!$B$3,-1),Comp_Time!$A:$B,2,FALSE),VLOOKUP(CONCATENATE(Home!$B$3,-1),Comp_Time!$A:$B,2,FALSE),Z34))</f>
        <v>2.9398148148148148E-3</v>
      </c>
      <c r="X34" s="222">
        <f t="shared" si="0"/>
        <v>0.67502314814814812</v>
      </c>
      <c r="Y34" s="222">
        <f t="shared" si="1"/>
        <v>0.67207175925925922</v>
      </c>
      <c r="Z34" s="221">
        <f>IF(X34&gt;Y34,X34 - Y34,VLOOKUP(CONCATENATE(Home!$B$3,-1),Comp_Time!$A:$B,2,FALSE))</f>
        <v>2.9513888888889062E-3</v>
      </c>
      <c r="AA34" s="223">
        <f t="shared" si="2"/>
        <v>0</v>
      </c>
    </row>
    <row r="35" spans="1:27">
      <c r="A35">
        <v>118742253050</v>
      </c>
      <c r="B35" t="s">
        <v>17875</v>
      </c>
      <c r="C35">
        <v>45611.362708333334</v>
      </c>
      <c r="D35">
        <v>45611.365706018521</v>
      </c>
      <c r="E35" t="s">
        <v>11390</v>
      </c>
      <c r="F35" t="s">
        <v>11223</v>
      </c>
      <c r="G35" t="s">
        <v>10903</v>
      </c>
      <c r="H35" t="s">
        <v>11224</v>
      </c>
      <c r="I35" t="s">
        <v>11224</v>
      </c>
      <c r="J35" t="s">
        <v>11132</v>
      </c>
      <c r="K35" t="s">
        <v>11089</v>
      </c>
      <c r="M35" t="s">
        <v>17764</v>
      </c>
      <c r="N35" t="s">
        <v>17860</v>
      </c>
      <c r="O35" t="s">
        <v>19</v>
      </c>
      <c r="P35">
        <v>2</v>
      </c>
      <c r="Q35">
        <v>2</v>
      </c>
      <c r="R35">
        <v>1</v>
      </c>
      <c r="W35" s="221">
        <f>IF(AA35=1, VLOOKUP(CONCATENATE(Home!$B$3,-1),Comp_Time!$A:$B,2,FALSE),IF(Z35&gt; VLOOKUP(CONCATENATE(Home!$B$3,-1),Comp_Time!$A:$B,2,FALSE),VLOOKUP(CONCATENATE(Home!$B$3,-1),Comp_Time!$A:$B,2,FALSE),Z35))</f>
        <v>2.9398148148148148E-3</v>
      </c>
      <c r="X35" s="222">
        <f t="shared" ref="X35:X66" si="3">TIME(HOUR(D35),MINUTE(D35),SECOND(D35))</f>
        <v>0.36570601851851853</v>
      </c>
      <c r="Y35" s="222">
        <f t="shared" ref="Y35:Y66" si="4">TIME(HOUR(C35),MINUTE(C35),SECOND(C35))</f>
        <v>0.36270833333333335</v>
      </c>
      <c r="Z35" s="221">
        <f>IF(X35&gt;Y35,X35 - Y35,VLOOKUP(CONCATENATE(Home!$B$3,-1),Comp_Time!$A:$B,2,FALSE))</f>
        <v>2.9976851851851727E-3</v>
      </c>
      <c r="AA35" s="223">
        <f t="shared" si="2"/>
        <v>0</v>
      </c>
    </row>
    <row r="36" spans="1:27">
      <c r="A36">
        <v>118749980941</v>
      </c>
      <c r="B36" t="s">
        <v>17875</v>
      </c>
      <c r="C36">
        <v>45621.585185185184</v>
      </c>
      <c r="D36">
        <v>45621.588113425925</v>
      </c>
      <c r="E36" t="s">
        <v>11420</v>
      </c>
      <c r="F36" t="s">
        <v>11225</v>
      </c>
      <c r="G36" t="s">
        <v>11217</v>
      </c>
      <c r="H36" t="s">
        <v>11226</v>
      </c>
      <c r="I36" t="s">
        <v>11226</v>
      </c>
      <c r="J36" t="s">
        <v>11184</v>
      </c>
      <c r="K36" t="s">
        <v>11089</v>
      </c>
      <c r="M36" t="s">
        <v>17764</v>
      </c>
      <c r="N36" t="s">
        <v>17855</v>
      </c>
      <c r="O36" t="s">
        <v>19</v>
      </c>
      <c r="P36">
        <v>2</v>
      </c>
      <c r="Q36">
        <v>3</v>
      </c>
      <c r="R36">
        <v>1</v>
      </c>
      <c r="W36" s="221">
        <f>IF(AA36=1, VLOOKUP(CONCATENATE(Home!$B$3,-1),Comp_Time!$A:$B,2,FALSE),IF(Z36&gt; VLOOKUP(CONCATENATE(Home!$B$3,-1),Comp_Time!$A:$B,2,FALSE),VLOOKUP(CONCATENATE(Home!$B$3,-1),Comp_Time!$A:$B,2,FALSE),Z36))</f>
        <v>2.9282407407408284E-3</v>
      </c>
      <c r="X36" s="222">
        <f t="shared" si="3"/>
        <v>0.58811342592592597</v>
      </c>
      <c r="Y36" s="222">
        <f t="shared" si="4"/>
        <v>0.58518518518518514</v>
      </c>
      <c r="Z36" s="221">
        <f>IF(X36&gt;Y36,X36 - Y36,VLOOKUP(CONCATENATE(Home!$B$3,-1),Comp_Time!$A:$B,2,FALSE))</f>
        <v>2.9282407407408284E-3</v>
      </c>
      <c r="AA36" s="223">
        <f t="shared" si="2"/>
        <v>0</v>
      </c>
    </row>
    <row r="37" spans="1:27">
      <c r="A37">
        <v>118741529288</v>
      </c>
      <c r="B37" t="s">
        <v>17875</v>
      </c>
      <c r="C37">
        <v>45610.720532407409</v>
      </c>
      <c r="D37">
        <v>45610.723136574074</v>
      </c>
      <c r="E37" t="s">
        <v>11411</v>
      </c>
      <c r="F37" t="s">
        <v>11227</v>
      </c>
      <c r="G37" t="s">
        <v>11228</v>
      </c>
      <c r="H37" t="s">
        <v>11229</v>
      </c>
      <c r="I37" t="s">
        <v>11229</v>
      </c>
      <c r="J37" t="s">
        <v>11230</v>
      </c>
      <c r="K37" t="s">
        <v>11089</v>
      </c>
      <c r="M37" t="s">
        <v>17764</v>
      </c>
      <c r="N37" t="s">
        <v>17881</v>
      </c>
      <c r="O37" t="s">
        <v>19</v>
      </c>
      <c r="P37">
        <v>2</v>
      </c>
      <c r="Q37">
        <v>3</v>
      </c>
      <c r="R37">
        <v>1</v>
      </c>
      <c r="W37" s="221">
        <f>IF(AA37=1, VLOOKUP(CONCATENATE(Home!$B$3,-1),Comp_Time!$A:$B,2,FALSE),IF(Z37&gt; VLOOKUP(CONCATENATE(Home!$B$3,-1),Comp_Time!$A:$B,2,FALSE),VLOOKUP(CONCATENATE(Home!$B$3,-1),Comp_Time!$A:$B,2,FALSE),Z37))</f>
        <v>2.6041666666666297E-3</v>
      </c>
      <c r="X37" s="222">
        <f t="shared" si="3"/>
        <v>0.72313657407407406</v>
      </c>
      <c r="Y37" s="222">
        <f t="shared" si="4"/>
        <v>0.72053240740740743</v>
      </c>
      <c r="Z37" s="221">
        <f>IF(X37&gt;Y37,X37 - Y37,VLOOKUP(CONCATENATE(Home!$B$3,-1),Comp_Time!$A:$B,2,FALSE))</f>
        <v>2.6041666666666297E-3</v>
      </c>
      <c r="AA37" s="223">
        <f t="shared" si="2"/>
        <v>0</v>
      </c>
    </row>
    <row r="38" spans="1:27">
      <c r="A38">
        <v>118742322227</v>
      </c>
      <c r="B38" t="s">
        <v>17875</v>
      </c>
      <c r="C38">
        <v>45611.462326388886</v>
      </c>
      <c r="D38">
        <v>45611.465370370373</v>
      </c>
      <c r="E38" t="s">
        <v>11379</v>
      </c>
      <c r="F38" t="s">
        <v>11231</v>
      </c>
      <c r="G38" t="s">
        <v>11119</v>
      </c>
      <c r="H38" t="s">
        <v>11232</v>
      </c>
      <c r="I38" t="s">
        <v>11232</v>
      </c>
      <c r="J38" t="s">
        <v>11233</v>
      </c>
      <c r="K38" t="s">
        <v>11089</v>
      </c>
      <c r="M38" t="s">
        <v>17764</v>
      </c>
      <c r="N38" t="s">
        <v>17839</v>
      </c>
      <c r="O38" t="s">
        <v>19</v>
      </c>
      <c r="P38">
        <v>1</v>
      </c>
      <c r="Q38">
        <v>2</v>
      </c>
      <c r="R38">
        <v>1</v>
      </c>
      <c r="W38" s="221">
        <f>IF(AA38=1, VLOOKUP(CONCATENATE(Home!$B$3,-1),Comp_Time!$A:$B,2,FALSE),IF(Z38&gt; VLOOKUP(CONCATENATE(Home!$B$3,-1),Comp_Time!$A:$B,2,FALSE),VLOOKUP(CONCATENATE(Home!$B$3,-1),Comp_Time!$A:$B,2,FALSE),Z38))</f>
        <v>2.9398148148148148E-3</v>
      </c>
      <c r="X38" s="222">
        <f t="shared" si="3"/>
        <v>0.46537037037037038</v>
      </c>
      <c r="Y38" s="222">
        <f t="shared" si="4"/>
        <v>0.46232638888888888</v>
      </c>
      <c r="Z38" s="221">
        <f>IF(X38&gt;Y38,X38 - Y38,VLOOKUP(CONCATENATE(Home!$B$3,-1),Comp_Time!$A:$B,2,FALSE))</f>
        <v>3.0439814814814947E-3</v>
      </c>
      <c r="AA38" s="223">
        <f t="shared" si="2"/>
        <v>0</v>
      </c>
    </row>
    <row r="39" spans="1:27">
      <c r="A39">
        <v>118744082011</v>
      </c>
      <c r="B39" t="s">
        <v>17875</v>
      </c>
      <c r="C39">
        <v>45614.471724537034</v>
      </c>
      <c r="D39">
        <v>45614.486643518518</v>
      </c>
      <c r="E39" t="s">
        <v>11423</v>
      </c>
      <c r="F39" t="s">
        <v>11234</v>
      </c>
      <c r="G39" t="s">
        <v>11190</v>
      </c>
      <c r="H39" t="s">
        <v>11235</v>
      </c>
      <c r="I39" t="s">
        <v>11235</v>
      </c>
      <c r="J39" t="s">
        <v>11236</v>
      </c>
      <c r="K39" t="s">
        <v>11089</v>
      </c>
      <c r="M39" t="s">
        <v>17764</v>
      </c>
      <c r="N39" t="s">
        <v>17812</v>
      </c>
      <c r="O39" t="s">
        <v>19</v>
      </c>
      <c r="P39">
        <v>3</v>
      </c>
      <c r="Q39">
        <v>1</v>
      </c>
      <c r="R39">
        <v>1</v>
      </c>
      <c r="W39" s="221">
        <f>IF(AA39=1, VLOOKUP(CONCATENATE(Home!$B$3,-1),Comp_Time!$A:$B,2,FALSE),IF(Z39&gt; VLOOKUP(CONCATENATE(Home!$B$3,-1),Comp_Time!$A:$B,2,FALSE),VLOOKUP(CONCATENATE(Home!$B$3,-1),Comp_Time!$A:$B,2,FALSE),Z39))</f>
        <v>2.9398148148148148E-3</v>
      </c>
      <c r="X39" s="222">
        <f t="shared" si="3"/>
        <v>0.4866435185185185</v>
      </c>
      <c r="Y39" s="222">
        <f t="shared" si="4"/>
        <v>0.47172453703703704</v>
      </c>
      <c r="Z39" s="221">
        <f>IF(X39&gt;Y39,X39 - Y39,VLOOKUP(CONCATENATE(Home!$B$3,-1),Comp_Time!$A:$B,2,FALSE))</f>
        <v>1.4918981481481464E-2</v>
      </c>
      <c r="AA39" s="223">
        <f t="shared" si="2"/>
        <v>0</v>
      </c>
    </row>
    <row r="40" spans="1:27">
      <c r="A40">
        <v>118741452473</v>
      </c>
      <c r="B40" t="s">
        <v>17875</v>
      </c>
      <c r="C40">
        <v>45610.669421296298</v>
      </c>
      <c r="D40">
        <v>45610.682372685187</v>
      </c>
      <c r="E40" t="s">
        <v>11382</v>
      </c>
      <c r="F40" t="s">
        <v>11237</v>
      </c>
      <c r="G40" t="s">
        <v>11238</v>
      </c>
      <c r="H40" t="s">
        <v>11239</v>
      </c>
      <c r="I40" t="s">
        <v>11239</v>
      </c>
      <c r="J40" t="s">
        <v>11088</v>
      </c>
      <c r="K40" t="s">
        <v>11089</v>
      </c>
      <c r="M40" t="s">
        <v>17764</v>
      </c>
      <c r="N40" t="s">
        <v>17834</v>
      </c>
      <c r="O40" t="s">
        <v>19</v>
      </c>
      <c r="P40">
        <v>2</v>
      </c>
      <c r="Q40">
        <v>1</v>
      </c>
      <c r="R40">
        <v>1</v>
      </c>
      <c r="W40" s="221">
        <f>IF(AA40=1, VLOOKUP(CONCATENATE(Home!$B$3,-1),Comp_Time!$A:$B,2,FALSE),IF(Z40&gt; VLOOKUP(CONCATENATE(Home!$B$3,-1),Comp_Time!$A:$B,2,FALSE),VLOOKUP(CONCATENATE(Home!$B$3,-1),Comp_Time!$A:$B,2,FALSE),Z40))</f>
        <v>2.9398148148148148E-3</v>
      </c>
      <c r="X40" s="222">
        <f t="shared" si="3"/>
        <v>0.68237268518518523</v>
      </c>
      <c r="Y40" s="222">
        <f t="shared" si="4"/>
        <v>0.66942129629629632</v>
      </c>
      <c r="Z40" s="221">
        <f>IF(X40&gt;Y40,X40 - Y40,VLOOKUP(CONCATENATE(Home!$B$3,-1),Comp_Time!$A:$B,2,FALSE))</f>
        <v>1.2951388888888915E-2</v>
      </c>
      <c r="AA40" s="223">
        <f t="shared" si="2"/>
        <v>0</v>
      </c>
    </row>
    <row r="41" spans="1:27">
      <c r="A41">
        <v>118741470407</v>
      </c>
      <c r="B41" t="s">
        <v>17875</v>
      </c>
      <c r="C41">
        <v>45610.680439814816</v>
      </c>
      <c r="D41">
        <v>45610.684340277781</v>
      </c>
      <c r="E41" t="s">
        <v>17867</v>
      </c>
      <c r="F41" t="s">
        <v>11240</v>
      </c>
      <c r="G41" t="s">
        <v>11241</v>
      </c>
      <c r="H41" t="s">
        <v>11242</v>
      </c>
      <c r="I41" t="s">
        <v>11242</v>
      </c>
      <c r="J41" t="s">
        <v>11243</v>
      </c>
      <c r="K41" t="s">
        <v>11089</v>
      </c>
      <c r="M41" t="s">
        <v>17764</v>
      </c>
      <c r="N41" t="s">
        <v>17868</v>
      </c>
      <c r="O41" t="s">
        <v>19</v>
      </c>
      <c r="P41">
        <v>2</v>
      </c>
      <c r="Q41">
        <v>3</v>
      </c>
      <c r="R41">
        <v>1</v>
      </c>
      <c r="W41" s="221">
        <f>IF(AA41=1, VLOOKUP(CONCATENATE(Home!$B$3,-1),Comp_Time!$A:$B,2,FALSE),IF(Z41&gt; VLOOKUP(CONCATENATE(Home!$B$3,-1),Comp_Time!$A:$B,2,FALSE),VLOOKUP(CONCATENATE(Home!$B$3,-1),Comp_Time!$A:$B,2,FALSE),Z41))</f>
        <v>2.9398148148148148E-3</v>
      </c>
      <c r="X41" s="222">
        <f t="shared" si="3"/>
        <v>0.68434027777777773</v>
      </c>
      <c r="Y41" s="222">
        <f t="shared" si="4"/>
        <v>0.68043981481481486</v>
      </c>
      <c r="Z41" s="221">
        <f>IF(X41&gt;Y41,X41 - Y41,VLOOKUP(CONCATENATE(Home!$B$3,-1),Comp_Time!$A:$B,2,FALSE))</f>
        <v>3.9004629629628695E-3</v>
      </c>
      <c r="AA41" s="223">
        <f t="shared" si="2"/>
        <v>0</v>
      </c>
    </row>
    <row r="42" spans="1:27">
      <c r="A42">
        <v>118759264247</v>
      </c>
      <c r="B42" t="s">
        <v>17875</v>
      </c>
      <c r="C42">
        <v>45634.806863425925</v>
      </c>
      <c r="D42">
        <v>45634.809502314813</v>
      </c>
      <c r="E42" t="s">
        <v>17763</v>
      </c>
      <c r="F42" t="s">
        <v>11244</v>
      </c>
      <c r="G42" t="s">
        <v>11245</v>
      </c>
      <c r="H42" t="s">
        <v>11246</v>
      </c>
      <c r="I42" t="s">
        <v>11246</v>
      </c>
      <c r="J42" t="s">
        <v>11120</v>
      </c>
      <c r="K42" t="s">
        <v>11089</v>
      </c>
      <c r="M42" t="s">
        <v>17764</v>
      </c>
      <c r="N42" t="s">
        <v>17765</v>
      </c>
      <c r="O42" t="s">
        <v>19</v>
      </c>
      <c r="P42">
        <v>2</v>
      </c>
      <c r="Q42">
        <v>1</v>
      </c>
      <c r="R42">
        <v>1</v>
      </c>
      <c r="W42" s="221">
        <f>IF(AA42=1, VLOOKUP(CONCATENATE(Home!$B$3,-1),Comp_Time!$A:$B,2,FALSE),IF(Z42&gt; VLOOKUP(CONCATENATE(Home!$B$3,-1),Comp_Time!$A:$B,2,FALSE),VLOOKUP(CONCATENATE(Home!$B$3,-1),Comp_Time!$A:$B,2,FALSE),Z42))</f>
        <v>2.6388888888888573E-3</v>
      </c>
      <c r="X42" s="222">
        <f t="shared" si="3"/>
        <v>0.80950231481481483</v>
      </c>
      <c r="Y42" s="222">
        <f t="shared" si="4"/>
        <v>0.80686342592592597</v>
      </c>
      <c r="Z42" s="221">
        <f>IF(X42&gt;Y42,X42 - Y42,VLOOKUP(CONCATENATE(Home!$B$3,-1),Comp_Time!$A:$B,2,FALSE))</f>
        <v>2.6388888888888573E-3</v>
      </c>
      <c r="AA42" s="223">
        <f t="shared" si="2"/>
        <v>0</v>
      </c>
    </row>
    <row r="43" spans="1:27">
      <c r="A43">
        <v>118746284233</v>
      </c>
      <c r="B43" t="s">
        <v>17882</v>
      </c>
      <c r="C43">
        <v>45616.509143518517</v>
      </c>
      <c r="D43">
        <v>45616.516134259262</v>
      </c>
      <c r="E43" t="s">
        <v>11400</v>
      </c>
      <c r="F43" t="s">
        <v>11247</v>
      </c>
      <c r="G43" t="s">
        <v>11221</v>
      </c>
      <c r="H43" t="s">
        <v>11248</v>
      </c>
      <c r="I43" t="s">
        <v>11248</v>
      </c>
      <c r="J43" t="s">
        <v>11170</v>
      </c>
      <c r="K43" t="s">
        <v>11089</v>
      </c>
      <c r="M43" t="s">
        <v>17764</v>
      </c>
      <c r="N43" t="s">
        <v>17779</v>
      </c>
      <c r="O43" t="s">
        <v>19</v>
      </c>
      <c r="P43">
        <v>1</v>
      </c>
      <c r="Q43">
        <v>1</v>
      </c>
      <c r="R43">
        <v>1</v>
      </c>
      <c r="W43" s="221">
        <f>IF(AA43=1, VLOOKUP(CONCATENATE(Home!$B$3,-1),Comp_Time!$A:$B,2,FALSE),IF(Z43&gt; VLOOKUP(CONCATENATE(Home!$B$3,-1),Comp_Time!$A:$B,2,FALSE),VLOOKUP(CONCATENATE(Home!$B$3,-1),Comp_Time!$A:$B,2,FALSE),Z43))</f>
        <v>2.9398148148148148E-3</v>
      </c>
      <c r="X43" s="222">
        <f t="shared" si="3"/>
        <v>0.51613425925925926</v>
      </c>
      <c r="Y43" s="222">
        <f t="shared" si="4"/>
        <v>0.50914351851851847</v>
      </c>
      <c r="Z43" s="221">
        <f>IF(X43&gt;Y43,X43 - Y43,VLOOKUP(CONCATENATE(Home!$B$3,-1),Comp_Time!$A:$B,2,FALSE))</f>
        <v>6.9907407407407973E-3</v>
      </c>
      <c r="AA43" s="223">
        <f t="shared" si="2"/>
        <v>0</v>
      </c>
    </row>
    <row r="44" spans="1:27">
      <c r="A44">
        <v>118750688913</v>
      </c>
      <c r="B44" t="s">
        <v>17875</v>
      </c>
      <c r="C44">
        <v>45622.331423611111</v>
      </c>
      <c r="D44">
        <v>45622.334155092591</v>
      </c>
      <c r="E44" t="s">
        <v>17883</v>
      </c>
      <c r="F44" t="s">
        <v>11249</v>
      </c>
      <c r="G44" t="s">
        <v>11250</v>
      </c>
      <c r="H44" t="s">
        <v>11251</v>
      </c>
      <c r="I44" t="s">
        <v>11251</v>
      </c>
      <c r="J44" t="s">
        <v>11188</v>
      </c>
      <c r="K44" t="s">
        <v>11089</v>
      </c>
      <c r="M44" t="s">
        <v>17764</v>
      </c>
      <c r="N44" t="s">
        <v>17797</v>
      </c>
      <c r="O44" t="s">
        <v>19</v>
      </c>
      <c r="P44">
        <v>2</v>
      </c>
      <c r="Q44">
        <v>3</v>
      </c>
      <c r="R44">
        <v>1</v>
      </c>
      <c r="W44" s="221">
        <f>IF(AA44=1, VLOOKUP(CONCATENATE(Home!$B$3,-1),Comp_Time!$A:$B,2,FALSE),IF(Z44&gt; VLOOKUP(CONCATENATE(Home!$B$3,-1),Comp_Time!$A:$B,2,FALSE),VLOOKUP(CONCATENATE(Home!$B$3,-1),Comp_Time!$A:$B,2,FALSE),Z44))</f>
        <v>2.7314814814814459E-3</v>
      </c>
      <c r="X44" s="222">
        <f t="shared" si="3"/>
        <v>0.33415509259259257</v>
      </c>
      <c r="Y44" s="222">
        <f t="shared" si="4"/>
        <v>0.33142361111111113</v>
      </c>
      <c r="Z44" s="221">
        <f>IF(X44&gt;Y44,X44 - Y44,VLOOKUP(CONCATENATE(Home!$B$3,-1),Comp_Time!$A:$B,2,FALSE))</f>
        <v>2.7314814814814459E-3</v>
      </c>
      <c r="AA44" s="223">
        <f t="shared" si="2"/>
        <v>0</v>
      </c>
    </row>
    <row r="45" spans="1:27">
      <c r="A45">
        <v>118742381311</v>
      </c>
      <c r="B45" t="s">
        <v>17875</v>
      </c>
      <c r="C45">
        <v>45611.537361111114</v>
      </c>
      <c r="D45">
        <v>45611.541817129626</v>
      </c>
      <c r="E45" t="s">
        <v>11383</v>
      </c>
      <c r="F45" t="s">
        <v>11252</v>
      </c>
      <c r="G45" t="s">
        <v>11175</v>
      </c>
      <c r="H45" t="s">
        <v>11253</v>
      </c>
      <c r="I45" t="s">
        <v>11253</v>
      </c>
      <c r="J45" t="s">
        <v>11102</v>
      </c>
      <c r="K45" t="s">
        <v>11089</v>
      </c>
      <c r="M45" t="s">
        <v>17764</v>
      </c>
      <c r="N45" t="s">
        <v>17826</v>
      </c>
      <c r="O45" t="s">
        <v>19</v>
      </c>
      <c r="P45">
        <v>2</v>
      </c>
      <c r="Q45">
        <v>2</v>
      </c>
      <c r="R45">
        <v>1</v>
      </c>
      <c r="W45" s="221">
        <f>IF(AA45=1, VLOOKUP(CONCATENATE(Home!$B$3,-1),Comp_Time!$A:$B,2,FALSE),IF(Z45&gt; VLOOKUP(CONCATENATE(Home!$B$3,-1),Comp_Time!$A:$B,2,FALSE),VLOOKUP(CONCATENATE(Home!$B$3,-1),Comp_Time!$A:$B,2,FALSE),Z45))</f>
        <v>2.9398148148148148E-3</v>
      </c>
      <c r="X45" s="222">
        <f t="shared" si="3"/>
        <v>0.54181712962962958</v>
      </c>
      <c r="Y45" s="222">
        <f t="shared" si="4"/>
        <v>0.53736111111111107</v>
      </c>
      <c r="Z45" s="221">
        <f>IF(X45&gt;Y45,X45 - Y45,VLOOKUP(CONCATENATE(Home!$B$3,-1),Comp_Time!$A:$B,2,FALSE))</f>
        <v>4.4560185185185119E-3</v>
      </c>
      <c r="AA45" s="223">
        <f t="shared" si="2"/>
        <v>0</v>
      </c>
    </row>
    <row r="46" spans="1:27">
      <c r="A46">
        <v>118752755909</v>
      </c>
      <c r="B46" t="s">
        <v>17875</v>
      </c>
      <c r="C46">
        <v>45624.874918981484</v>
      </c>
      <c r="D46">
        <v>45628.544317129628</v>
      </c>
      <c r="E46" t="s">
        <v>17771</v>
      </c>
      <c r="F46" t="s">
        <v>11254</v>
      </c>
      <c r="G46" t="s">
        <v>11255</v>
      </c>
      <c r="H46" t="s">
        <v>11256</v>
      </c>
      <c r="I46" t="s">
        <v>11256</v>
      </c>
      <c r="J46" t="s">
        <v>11257</v>
      </c>
      <c r="K46" t="s">
        <v>11089</v>
      </c>
      <c r="M46" t="s">
        <v>17764</v>
      </c>
      <c r="N46" t="s">
        <v>17772</v>
      </c>
      <c r="O46" t="s">
        <v>19</v>
      </c>
      <c r="P46">
        <v>2</v>
      </c>
      <c r="Q46">
        <v>1</v>
      </c>
      <c r="R46">
        <v>1</v>
      </c>
      <c r="W46" s="221">
        <f>IF(AA46=1, VLOOKUP(CONCATENATE(Home!$B$3,-1),Comp_Time!$A:$B,2,FALSE),IF(Z46&gt; VLOOKUP(CONCATENATE(Home!$B$3,-1),Comp_Time!$A:$B,2,FALSE),VLOOKUP(CONCATENATE(Home!$B$3,-1),Comp_Time!$A:$B,2,FALSE),Z46))</f>
        <v>2.9398148148148148E-3</v>
      </c>
      <c r="X46" s="222">
        <f t="shared" si="3"/>
        <v>0.54431712962962964</v>
      </c>
      <c r="Y46" s="222">
        <f t="shared" si="4"/>
        <v>0.87491898148148151</v>
      </c>
      <c r="Z46" s="221">
        <f>IF(X46&gt;Y46,X46 - Y46,VLOOKUP(CONCATENATE(Home!$B$3,-1),Comp_Time!$A:$B,2,FALSE))</f>
        <v>2.9398148148148148E-3</v>
      </c>
      <c r="AA46" s="223">
        <f t="shared" si="2"/>
        <v>1</v>
      </c>
    </row>
    <row r="47" spans="1:27">
      <c r="A47">
        <v>118745070402</v>
      </c>
      <c r="B47" t="s">
        <v>17875</v>
      </c>
      <c r="C47">
        <v>45615.360949074071</v>
      </c>
      <c r="D47">
        <v>45615.362141203703</v>
      </c>
      <c r="E47" t="s">
        <v>15295</v>
      </c>
      <c r="F47" t="s">
        <v>11259</v>
      </c>
      <c r="G47" t="s">
        <v>11260</v>
      </c>
      <c r="H47" t="s">
        <v>11261</v>
      </c>
      <c r="I47" t="s">
        <v>11261</v>
      </c>
      <c r="J47" t="s">
        <v>11123</v>
      </c>
      <c r="K47" t="s">
        <v>11089</v>
      </c>
      <c r="M47" t="s">
        <v>17764</v>
      </c>
      <c r="N47" t="s">
        <v>17884</v>
      </c>
      <c r="O47" t="s">
        <v>19</v>
      </c>
      <c r="P47">
        <v>1</v>
      </c>
      <c r="Q47">
        <v>1</v>
      </c>
      <c r="R47">
        <v>1</v>
      </c>
      <c r="W47" s="221">
        <f>IF(AA47=1, VLOOKUP(CONCATENATE(Home!$B$3,-1),Comp_Time!$A:$B,2,FALSE),IF(Z47&gt; VLOOKUP(CONCATENATE(Home!$B$3,-1),Comp_Time!$A:$B,2,FALSE),VLOOKUP(CONCATENATE(Home!$B$3,-1),Comp_Time!$A:$B,2,FALSE),Z47))</f>
        <v>1.192129629629668E-3</v>
      </c>
      <c r="X47" s="222">
        <f t="shared" si="3"/>
        <v>0.36214120370370373</v>
      </c>
      <c r="Y47" s="222">
        <f t="shared" si="4"/>
        <v>0.36094907407407406</v>
      </c>
      <c r="Z47" s="221">
        <f>IF(X47&gt;Y47,X47 - Y47,VLOOKUP(CONCATENATE(Home!$B$3,-1),Comp_Time!$A:$B,2,FALSE))</f>
        <v>1.192129629629668E-3</v>
      </c>
      <c r="AA47" s="223">
        <f t="shared" si="2"/>
        <v>0</v>
      </c>
    </row>
    <row r="48" spans="1:27">
      <c r="A48">
        <v>118742248817</v>
      </c>
      <c r="B48" t="s">
        <v>17875</v>
      </c>
      <c r="C48">
        <v>45611.358668981484</v>
      </c>
      <c r="D48">
        <v>45611.359398148146</v>
      </c>
      <c r="E48" t="s">
        <v>11380</v>
      </c>
      <c r="F48" t="s">
        <v>11265</v>
      </c>
      <c r="G48" t="s">
        <v>11190</v>
      </c>
      <c r="H48" t="s">
        <v>11266</v>
      </c>
      <c r="I48" t="s">
        <v>11266</v>
      </c>
      <c r="J48" t="s">
        <v>11120</v>
      </c>
      <c r="K48" t="s">
        <v>11089</v>
      </c>
      <c r="M48" t="s">
        <v>17764</v>
      </c>
      <c r="N48" t="s">
        <v>17805</v>
      </c>
      <c r="O48" t="s">
        <v>19</v>
      </c>
      <c r="P48">
        <v>1</v>
      </c>
      <c r="Q48">
        <v>2</v>
      </c>
      <c r="R48">
        <v>2</v>
      </c>
      <c r="W48" s="221">
        <f>IF(AA48=1, VLOOKUP(CONCATENATE(Home!$B$3,-1),Comp_Time!$A:$B,2,FALSE),IF(Z48&gt; VLOOKUP(CONCATENATE(Home!$B$3,-1),Comp_Time!$A:$B,2,FALSE),VLOOKUP(CONCATENATE(Home!$B$3,-1),Comp_Time!$A:$B,2,FALSE),Z48))</f>
        <v>7.2916666666666963E-4</v>
      </c>
      <c r="X48" s="222">
        <f t="shared" si="3"/>
        <v>0.35939814814814813</v>
      </c>
      <c r="Y48" s="222">
        <f t="shared" si="4"/>
        <v>0.35866898148148146</v>
      </c>
      <c r="Z48" s="221">
        <f>IF(X48&gt;Y48,X48 - Y48,VLOOKUP(CONCATENATE(Home!$B$3,-1),Comp_Time!$A:$B,2,FALSE))</f>
        <v>7.2916666666666963E-4</v>
      </c>
      <c r="AA48" s="223">
        <f t="shared" si="2"/>
        <v>0</v>
      </c>
    </row>
    <row r="49" spans="1:27">
      <c r="A49">
        <v>118742461650</v>
      </c>
      <c r="B49" t="s">
        <v>17875</v>
      </c>
      <c r="C49">
        <v>45611.614641203705</v>
      </c>
      <c r="D49">
        <v>45611.621458333335</v>
      </c>
      <c r="E49" t="s">
        <v>11414</v>
      </c>
      <c r="F49" t="s">
        <v>11270</v>
      </c>
      <c r="G49" t="s">
        <v>11090</v>
      </c>
      <c r="H49" t="s">
        <v>11271</v>
      </c>
      <c r="I49" t="s">
        <v>11271</v>
      </c>
      <c r="J49" t="s">
        <v>11194</v>
      </c>
      <c r="K49" t="s">
        <v>11128</v>
      </c>
      <c r="M49" t="s">
        <v>17764</v>
      </c>
      <c r="N49" t="s">
        <v>17791</v>
      </c>
      <c r="O49" t="s">
        <v>19</v>
      </c>
      <c r="P49">
        <v>1</v>
      </c>
      <c r="Q49">
        <v>1</v>
      </c>
      <c r="R49">
        <v>1</v>
      </c>
      <c r="W49" s="221">
        <f>IF(AA49=1, VLOOKUP(CONCATENATE(Home!$B$3,-1),Comp_Time!$A:$B,2,FALSE),IF(Z49&gt; VLOOKUP(CONCATENATE(Home!$B$3,-1),Comp_Time!$A:$B,2,FALSE),VLOOKUP(CONCATENATE(Home!$B$3,-1),Comp_Time!$A:$B,2,FALSE),Z49))</f>
        <v>2.9398148148148148E-3</v>
      </c>
      <c r="X49" s="222">
        <f t="shared" si="3"/>
        <v>0.62145833333333333</v>
      </c>
      <c r="Y49" s="222">
        <f t="shared" si="4"/>
        <v>0.61464120370370368</v>
      </c>
      <c r="Z49" s="221">
        <f>IF(X49&gt;Y49,X49 - Y49,VLOOKUP(CONCATENATE(Home!$B$3,-1),Comp_Time!$A:$B,2,FALSE))</f>
        <v>6.8171296296296591E-3</v>
      </c>
      <c r="AA49" s="223">
        <f t="shared" si="2"/>
        <v>0</v>
      </c>
    </row>
    <row r="50" spans="1:27">
      <c r="A50">
        <v>118741449120</v>
      </c>
      <c r="B50" t="s">
        <v>17875</v>
      </c>
      <c r="C50">
        <v>45610.667141203703</v>
      </c>
      <c r="D50">
        <v>45610.670208333337</v>
      </c>
      <c r="E50" t="s">
        <v>11415</v>
      </c>
      <c r="F50" t="s">
        <v>11272</v>
      </c>
      <c r="G50" t="s">
        <v>11273</v>
      </c>
      <c r="H50" t="s">
        <v>11274</v>
      </c>
      <c r="I50" t="s">
        <v>11274</v>
      </c>
      <c r="J50" t="s">
        <v>11275</v>
      </c>
      <c r="K50" t="s">
        <v>11089</v>
      </c>
      <c r="M50" t="s">
        <v>17764</v>
      </c>
      <c r="N50" t="s">
        <v>17885</v>
      </c>
      <c r="O50" t="s">
        <v>19</v>
      </c>
      <c r="P50">
        <v>1</v>
      </c>
      <c r="Q50">
        <v>1</v>
      </c>
      <c r="R50">
        <v>2</v>
      </c>
      <c r="W50" s="221">
        <f>IF(AA50=1, VLOOKUP(CONCATENATE(Home!$B$3,-1),Comp_Time!$A:$B,2,FALSE),IF(Z50&gt; VLOOKUP(CONCATENATE(Home!$B$3,-1),Comp_Time!$A:$B,2,FALSE),VLOOKUP(CONCATENATE(Home!$B$3,-1),Comp_Time!$A:$B,2,FALSE),Z50))</f>
        <v>2.9398148148148148E-3</v>
      </c>
      <c r="X50" s="222">
        <f t="shared" si="3"/>
        <v>0.67020833333333329</v>
      </c>
      <c r="Y50" s="222">
        <f t="shared" si="4"/>
        <v>0.66714120370370367</v>
      </c>
      <c r="Z50" s="221">
        <f>IF(X50&gt;Y50,X50 - Y50,VLOOKUP(CONCATENATE(Home!$B$3,-1),Comp_Time!$A:$B,2,FALSE))</f>
        <v>3.067129629629628E-3</v>
      </c>
      <c r="AA50" s="223">
        <f t="shared" si="2"/>
        <v>0</v>
      </c>
    </row>
    <row r="51" spans="1:27">
      <c r="A51">
        <v>118747162280</v>
      </c>
      <c r="B51" t="s">
        <v>17875</v>
      </c>
      <c r="C51">
        <v>45617.334351851852</v>
      </c>
      <c r="D51">
        <v>45617.337997685187</v>
      </c>
      <c r="E51" t="s">
        <v>17886</v>
      </c>
      <c r="F51" t="s">
        <v>11276</v>
      </c>
      <c r="G51" t="s">
        <v>11196</v>
      </c>
      <c r="H51" t="s">
        <v>11277</v>
      </c>
      <c r="I51" t="s">
        <v>11277</v>
      </c>
      <c r="J51" t="s">
        <v>11120</v>
      </c>
      <c r="K51" t="s">
        <v>11089</v>
      </c>
      <c r="M51" t="s">
        <v>17764</v>
      </c>
      <c r="N51" t="s">
        <v>17887</v>
      </c>
      <c r="O51" t="s">
        <v>19</v>
      </c>
      <c r="P51">
        <v>1</v>
      </c>
      <c r="Q51">
        <v>2</v>
      </c>
      <c r="R51">
        <v>2</v>
      </c>
      <c r="W51" s="221">
        <f>IF(AA51=1, VLOOKUP(CONCATENATE(Home!$B$3,-1),Comp_Time!$A:$B,2,FALSE),IF(Z51&gt; VLOOKUP(CONCATENATE(Home!$B$3,-1),Comp_Time!$A:$B,2,FALSE),VLOOKUP(CONCATENATE(Home!$B$3,-1),Comp_Time!$A:$B,2,FALSE),Z51))</f>
        <v>2.9398148148148148E-3</v>
      </c>
      <c r="X51" s="222">
        <f t="shared" si="3"/>
        <v>0.33799768518518519</v>
      </c>
      <c r="Y51" s="222">
        <f t="shared" si="4"/>
        <v>0.33435185185185184</v>
      </c>
      <c r="Z51" s="221">
        <f>IF(X51&gt;Y51,X51 - Y51,VLOOKUP(CONCATENATE(Home!$B$3,-1),Comp_Time!$A:$B,2,FALSE))</f>
        <v>3.6458333333333481E-3</v>
      </c>
      <c r="AA51" s="223">
        <f t="shared" si="2"/>
        <v>0</v>
      </c>
    </row>
    <row r="52" spans="1:27">
      <c r="A52">
        <v>118744041741</v>
      </c>
      <c r="B52" t="s">
        <v>17875</v>
      </c>
      <c r="C52">
        <v>45614.437430555554</v>
      </c>
      <c r="D52">
        <v>45614.438935185186</v>
      </c>
      <c r="E52" t="s">
        <v>11384</v>
      </c>
      <c r="F52" t="s">
        <v>11278</v>
      </c>
      <c r="G52" t="s">
        <v>10901</v>
      </c>
      <c r="H52" t="s">
        <v>11279</v>
      </c>
      <c r="I52" t="s">
        <v>11279</v>
      </c>
      <c r="J52" t="s">
        <v>11280</v>
      </c>
      <c r="K52" t="s">
        <v>11089</v>
      </c>
      <c r="M52" t="s">
        <v>17764</v>
      </c>
      <c r="N52" t="s">
        <v>17852</v>
      </c>
      <c r="O52" t="s">
        <v>19</v>
      </c>
      <c r="P52">
        <v>1</v>
      </c>
      <c r="Q52">
        <v>1</v>
      </c>
      <c r="R52">
        <v>1</v>
      </c>
      <c r="W52" s="221">
        <f>IF(AA52=1, VLOOKUP(CONCATENATE(Home!$B$3,-1),Comp_Time!$A:$B,2,FALSE),IF(Z52&gt; VLOOKUP(CONCATENATE(Home!$B$3,-1),Comp_Time!$A:$B,2,FALSE),VLOOKUP(CONCATENATE(Home!$B$3,-1),Comp_Time!$A:$B,2,FALSE),Z52))</f>
        <v>1.5046296296296613E-3</v>
      </c>
      <c r="X52" s="222">
        <f t="shared" si="3"/>
        <v>0.43893518518518521</v>
      </c>
      <c r="Y52" s="222">
        <f t="shared" si="4"/>
        <v>0.43743055555555554</v>
      </c>
      <c r="Z52" s="221">
        <f>IF(X52&gt;Y52,X52 - Y52,VLOOKUP(CONCATENATE(Home!$B$3,-1),Comp_Time!$A:$B,2,FALSE))</f>
        <v>1.5046296296296613E-3</v>
      </c>
      <c r="AA52" s="223">
        <f t="shared" si="2"/>
        <v>0</v>
      </c>
    </row>
    <row r="53" spans="1:27">
      <c r="A53">
        <v>118742248456</v>
      </c>
      <c r="B53" t="s">
        <v>17875</v>
      </c>
      <c r="C53">
        <v>45611.354062500002</v>
      </c>
      <c r="D53">
        <v>45611.358842592592</v>
      </c>
      <c r="E53" t="s">
        <v>11418</v>
      </c>
      <c r="F53" t="s">
        <v>17736</v>
      </c>
      <c r="G53" t="s">
        <v>11389</v>
      </c>
      <c r="H53" t="s">
        <v>17737</v>
      </c>
      <c r="I53" t="s">
        <v>17737</v>
      </c>
      <c r="J53" t="s">
        <v>11329</v>
      </c>
      <c r="K53" t="s">
        <v>11089</v>
      </c>
      <c r="M53" t="s">
        <v>17764</v>
      </c>
      <c r="N53" t="s">
        <v>17849</v>
      </c>
      <c r="O53" t="s">
        <v>19</v>
      </c>
      <c r="P53">
        <v>1</v>
      </c>
      <c r="Q53">
        <v>1</v>
      </c>
      <c r="R53">
        <v>2</v>
      </c>
      <c r="W53" s="221">
        <f>IF(AA53=1, VLOOKUP(CONCATENATE(Home!$B$3,-1),Comp_Time!$A:$B,2,FALSE),IF(Z53&gt; VLOOKUP(CONCATENATE(Home!$B$3,-1),Comp_Time!$A:$B,2,FALSE),VLOOKUP(CONCATENATE(Home!$B$3,-1),Comp_Time!$A:$B,2,FALSE),Z53))</f>
        <v>2.9398148148148148E-3</v>
      </c>
      <c r="X53" s="222">
        <f t="shared" si="3"/>
        <v>0.3588425925925926</v>
      </c>
      <c r="Y53" s="222">
        <f t="shared" si="4"/>
        <v>0.3540625</v>
      </c>
      <c r="Z53" s="221">
        <f>IF(X53&gt;Y53,X53 - Y53,VLOOKUP(CONCATENATE(Home!$B$3,-1),Comp_Time!$A:$B,2,FALSE))</f>
        <v>4.7800925925925997E-3</v>
      </c>
      <c r="AA53" s="223">
        <f t="shared" si="2"/>
        <v>0</v>
      </c>
    </row>
    <row r="54" spans="1:27">
      <c r="A54">
        <v>118742499268</v>
      </c>
      <c r="B54" t="s">
        <v>17875</v>
      </c>
      <c r="C54">
        <v>45611.648460648146</v>
      </c>
      <c r="D54">
        <v>45611.651076388887</v>
      </c>
      <c r="E54" t="s">
        <v>11379</v>
      </c>
      <c r="F54" t="s">
        <v>11281</v>
      </c>
      <c r="G54" t="s">
        <v>11282</v>
      </c>
      <c r="H54" t="s">
        <v>11283</v>
      </c>
      <c r="I54" t="s">
        <v>11283</v>
      </c>
      <c r="J54" t="s">
        <v>11233</v>
      </c>
      <c r="K54" t="s">
        <v>11089</v>
      </c>
      <c r="M54" t="s">
        <v>17764</v>
      </c>
      <c r="N54" t="s">
        <v>17781</v>
      </c>
      <c r="O54" t="s">
        <v>19</v>
      </c>
      <c r="P54">
        <v>3</v>
      </c>
      <c r="Q54">
        <v>2</v>
      </c>
      <c r="R54">
        <v>1</v>
      </c>
      <c r="W54" s="221">
        <f>IF(AA54=1, VLOOKUP(CONCATENATE(Home!$B$3,-1),Comp_Time!$A:$B,2,FALSE),IF(Z54&gt; VLOOKUP(CONCATENATE(Home!$B$3,-1),Comp_Time!$A:$B,2,FALSE),VLOOKUP(CONCATENATE(Home!$B$3,-1),Comp_Time!$A:$B,2,FALSE),Z54))</f>
        <v>2.6157407407406685E-3</v>
      </c>
      <c r="X54" s="222">
        <f t="shared" si="3"/>
        <v>0.65107638888888886</v>
      </c>
      <c r="Y54" s="222">
        <f t="shared" si="4"/>
        <v>0.64846064814814819</v>
      </c>
      <c r="Z54" s="221">
        <f>IF(X54&gt;Y54,X54 - Y54,VLOOKUP(CONCATENATE(Home!$B$3,-1),Comp_Time!$A:$B,2,FALSE))</f>
        <v>2.6157407407406685E-3</v>
      </c>
      <c r="AA54" s="223">
        <f t="shared" si="2"/>
        <v>0</v>
      </c>
    </row>
    <row r="55" spans="1:27">
      <c r="A55">
        <v>118741501870</v>
      </c>
      <c r="B55" t="s">
        <v>17875</v>
      </c>
      <c r="C55">
        <v>45610.686574074076</v>
      </c>
      <c r="D55">
        <v>45610.705150462964</v>
      </c>
      <c r="E55" t="s">
        <v>11417</v>
      </c>
      <c r="F55" t="s">
        <v>17742</v>
      </c>
      <c r="G55" t="s">
        <v>17743</v>
      </c>
      <c r="H55" t="s">
        <v>17744</v>
      </c>
      <c r="I55" t="s">
        <v>17744</v>
      </c>
      <c r="J55" t="s">
        <v>11269</v>
      </c>
      <c r="K55" t="s">
        <v>11089</v>
      </c>
      <c r="M55" t="s">
        <v>17764</v>
      </c>
      <c r="N55" t="s">
        <v>17806</v>
      </c>
      <c r="O55" t="s">
        <v>19</v>
      </c>
      <c r="P55">
        <v>1</v>
      </c>
      <c r="Q55">
        <v>1</v>
      </c>
      <c r="R55">
        <v>2</v>
      </c>
      <c r="W55" s="221">
        <f>IF(AA55=1, VLOOKUP(CONCATENATE(Home!$B$3,-1),Comp_Time!$A:$B,2,FALSE),IF(Z55&gt; VLOOKUP(CONCATENATE(Home!$B$3,-1),Comp_Time!$A:$B,2,FALSE),VLOOKUP(CONCATENATE(Home!$B$3,-1),Comp_Time!$A:$B,2,FALSE),Z55))</f>
        <v>2.9398148148148148E-3</v>
      </c>
      <c r="X55" s="222">
        <f t="shared" si="3"/>
        <v>0.70515046296296291</v>
      </c>
      <c r="Y55" s="222">
        <f t="shared" si="4"/>
        <v>0.68657407407407411</v>
      </c>
      <c r="Z55" s="221">
        <f>IF(X55&gt;Y55,X55 - Y55,VLOOKUP(CONCATENATE(Home!$B$3,-1),Comp_Time!$A:$B,2,FALSE))</f>
        <v>1.8576388888888795E-2</v>
      </c>
      <c r="AA55" s="223">
        <f t="shared" si="2"/>
        <v>0</v>
      </c>
    </row>
    <row r="56" spans="1:27">
      <c r="A56">
        <v>118741454248</v>
      </c>
      <c r="B56" t="s">
        <v>17875</v>
      </c>
      <c r="C56">
        <v>45610.673310185186</v>
      </c>
      <c r="D56">
        <v>45610.673611111109</v>
      </c>
      <c r="E56" t="s">
        <v>17741</v>
      </c>
      <c r="F56" t="s">
        <v>11284</v>
      </c>
      <c r="G56" t="s">
        <v>11365</v>
      </c>
      <c r="H56" t="s">
        <v>11285</v>
      </c>
      <c r="I56" t="s">
        <v>11285</v>
      </c>
      <c r="J56" t="s">
        <v>11137</v>
      </c>
      <c r="K56" t="s">
        <v>11089</v>
      </c>
      <c r="M56" t="s">
        <v>17764</v>
      </c>
      <c r="N56" t="s">
        <v>17854</v>
      </c>
      <c r="O56" t="s">
        <v>19</v>
      </c>
      <c r="P56">
        <v>2</v>
      </c>
      <c r="Q56">
        <v>2</v>
      </c>
      <c r="R56">
        <v>1</v>
      </c>
      <c r="W56" s="221">
        <f>IF(AA56=1, VLOOKUP(CONCATENATE(Home!$B$3,-1),Comp_Time!$A:$B,2,FALSE),IF(Z56&gt; VLOOKUP(CONCATENATE(Home!$B$3,-1),Comp_Time!$A:$B,2,FALSE),VLOOKUP(CONCATENATE(Home!$B$3,-1),Comp_Time!$A:$B,2,FALSE),Z56))</f>
        <v>3.0092592592600997E-4</v>
      </c>
      <c r="X56" s="222">
        <f t="shared" si="3"/>
        <v>0.67361111111111116</v>
      </c>
      <c r="Y56" s="222">
        <f t="shared" si="4"/>
        <v>0.67331018518518515</v>
      </c>
      <c r="Z56" s="221">
        <f>IF(X56&gt;Y56,X56 - Y56,VLOOKUP(CONCATENATE(Home!$B$3,-1),Comp_Time!$A:$B,2,FALSE))</f>
        <v>3.0092592592600997E-4</v>
      </c>
      <c r="AA56" s="223">
        <f t="shared" si="2"/>
        <v>0</v>
      </c>
    </row>
    <row r="57" spans="1:27">
      <c r="A57">
        <v>118744133544</v>
      </c>
      <c r="B57" t="s">
        <v>17875</v>
      </c>
      <c r="C57">
        <v>45614.536400462966</v>
      </c>
      <c r="D57">
        <v>45614.539976851855</v>
      </c>
      <c r="E57" t="s">
        <v>17798</v>
      </c>
      <c r="F57" t="s">
        <v>11286</v>
      </c>
      <c r="G57" t="s">
        <v>10901</v>
      </c>
      <c r="H57" t="s">
        <v>11287</v>
      </c>
      <c r="I57" t="s">
        <v>11287</v>
      </c>
      <c r="J57" t="s">
        <v>11219</v>
      </c>
      <c r="K57" t="s">
        <v>11089</v>
      </c>
      <c r="M57" t="s">
        <v>17764</v>
      </c>
      <c r="N57" t="s">
        <v>17799</v>
      </c>
      <c r="O57" t="s">
        <v>19</v>
      </c>
      <c r="P57">
        <v>1</v>
      </c>
      <c r="Q57">
        <v>1</v>
      </c>
      <c r="R57">
        <v>2</v>
      </c>
      <c r="W57" s="221">
        <f>IF(AA57=1, VLOOKUP(CONCATENATE(Home!$B$3,-1),Comp_Time!$A:$B,2,FALSE),IF(Z57&gt; VLOOKUP(CONCATENATE(Home!$B$3,-1),Comp_Time!$A:$B,2,FALSE),VLOOKUP(CONCATENATE(Home!$B$3,-1),Comp_Time!$A:$B,2,FALSE),Z57))</f>
        <v>2.9398148148148148E-3</v>
      </c>
      <c r="X57" s="222">
        <f t="shared" si="3"/>
        <v>0.53997685185185185</v>
      </c>
      <c r="Y57" s="222">
        <f t="shared" si="4"/>
        <v>0.53640046296296295</v>
      </c>
      <c r="Z57" s="221">
        <f>IF(X57&gt;Y57,X57 - Y57,VLOOKUP(CONCATENATE(Home!$B$3,-1),Comp_Time!$A:$B,2,FALSE))</f>
        <v>3.5763888888888928E-3</v>
      </c>
      <c r="AA57" s="223">
        <f t="shared" si="2"/>
        <v>0</v>
      </c>
    </row>
    <row r="58" spans="1:27">
      <c r="A58">
        <v>118743214061</v>
      </c>
      <c r="B58" t="s">
        <v>17875</v>
      </c>
      <c r="C58">
        <v>45612.660682870373</v>
      </c>
      <c r="D58">
        <v>45615.537928240738</v>
      </c>
      <c r="E58" t="s">
        <v>17827</v>
      </c>
      <c r="F58" t="s">
        <v>11288</v>
      </c>
      <c r="G58" t="s">
        <v>11289</v>
      </c>
      <c r="H58" t="s">
        <v>11290</v>
      </c>
      <c r="I58" t="s">
        <v>11290</v>
      </c>
      <c r="J58" t="s">
        <v>11280</v>
      </c>
      <c r="K58" t="s">
        <v>11089</v>
      </c>
      <c r="M58" t="s">
        <v>17764</v>
      </c>
      <c r="N58" t="s">
        <v>17828</v>
      </c>
      <c r="O58" t="s">
        <v>19</v>
      </c>
      <c r="P58">
        <v>1</v>
      </c>
      <c r="Q58">
        <v>2</v>
      </c>
      <c r="R58">
        <v>1</v>
      </c>
      <c r="W58" s="221">
        <f>IF(AA58=1, VLOOKUP(CONCATENATE(Home!$B$3,-1),Comp_Time!$A:$B,2,FALSE),IF(Z58&gt; VLOOKUP(CONCATENATE(Home!$B$3,-1),Comp_Time!$A:$B,2,FALSE),VLOOKUP(CONCATENATE(Home!$B$3,-1),Comp_Time!$A:$B,2,FALSE),Z58))</f>
        <v>2.9398148148148148E-3</v>
      </c>
      <c r="X58" s="222">
        <f t="shared" si="3"/>
        <v>0.53792824074074075</v>
      </c>
      <c r="Y58" s="222">
        <f t="shared" si="4"/>
        <v>0.66068287037037032</v>
      </c>
      <c r="Z58" s="221">
        <f>IF(X58&gt;Y58,X58 - Y58,VLOOKUP(CONCATENATE(Home!$B$3,-1),Comp_Time!$A:$B,2,FALSE))</f>
        <v>2.9398148148148148E-3</v>
      </c>
      <c r="AA58" s="223">
        <f t="shared" si="2"/>
        <v>1</v>
      </c>
    </row>
    <row r="59" spans="1:27">
      <c r="A59">
        <v>118742279495</v>
      </c>
      <c r="B59" t="s">
        <v>17875</v>
      </c>
      <c r="C59">
        <v>45611.401689814818</v>
      </c>
      <c r="D59">
        <v>45611.404178240744</v>
      </c>
      <c r="E59" t="s">
        <v>17888</v>
      </c>
      <c r="F59" t="s">
        <v>11291</v>
      </c>
      <c r="G59" t="s">
        <v>11212</v>
      </c>
      <c r="H59" t="s">
        <v>11292</v>
      </c>
      <c r="I59" t="s">
        <v>17889</v>
      </c>
      <c r="M59" t="s">
        <v>17764</v>
      </c>
      <c r="N59" t="s">
        <v>17848</v>
      </c>
      <c r="O59" t="s">
        <v>19</v>
      </c>
      <c r="P59">
        <v>1</v>
      </c>
      <c r="Q59">
        <v>1</v>
      </c>
      <c r="R59">
        <v>2</v>
      </c>
      <c r="W59" s="221">
        <f>IF(AA59=1, VLOOKUP(CONCATENATE(Home!$B$3,-1),Comp_Time!$A:$B,2,FALSE),IF(Z59&gt; VLOOKUP(CONCATENATE(Home!$B$3,-1),Comp_Time!$A:$B,2,FALSE),VLOOKUP(CONCATENATE(Home!$B$3,-1),Comp_Time!$A:$B,2,FALSE),Z59))</f>
        <v>2.4884259259259633E-3</v>
      </c>
      <c r="X59" s="222">
        <f t="shared" si="3"/>
        <v>0.40417824074074077</v>
      </c>
      <c r="Y59" s="222">
        <f t="shared" si="4"/>
        <v>0.40168981481481481</v>
      </c>
      <c r="Z59" s="221">
        <f>IF(X59&gt;Y59,X59 - Y59,VLOOKUP(CONCATENATE(Home!$B$3,-1),Comp_Time!$A:$B,2,FALSE))</f>
        <v>2.4884259259259633E-3</v>
      </c>
      <c r="AA59" s="223">
        <f t="shared" si="2"/>
        <v>0</v>
      </c>
    </row>
    <row r="60" spans="1:27">
      <c r="A60">
        <v>118742362413</v>
      </c>
      <c r="B60" t="s">
        <v>17875</v>
      </c>
      <c r="C60">
        <v>45611.517337962963</v>
      </c>
      <c r="D60">
        <v>45611.518113425926</v>
      </c>
      <c r="E60" t="s">
        <v>17890</v>
      </c>
      <c r="F60" t="s">
        <v>11293</v>
      </c>
      <c r="G60" t="s">
        <v>11294</v>
      </c>
      <c r="H60" t="s">
        <v>11295</v>
      </c>
      <c r="I60" t="s">
        <v>11295</v>
      </c>
      <c r="J60" t="s">
        <v>11149</v>
      </c>
      <c r="K60" t="s">
        <v>11089</v>
      </c>
      <c r="M60" t="s">
        <v>17764</v>
      </c>
      <c r="N60" t="s">
        <v>17841</v>
      </c>
      <c r="O60" t="s">
        <v>19</v>
      </c>
      <c r="P60">
        <v>1</v>
      </c>
      <c r="Q60">
        <v>1</v>
      </c>
      <c r="R60">
        <v>1</v>
      </c>
      <c r="W60" s="221">
        <f>IF(AA60=1, VLOOKUP(CONCATENATE(Home!$B$3,-1),Comp_Time!$A:$B,2,FALSE),IF(Z60&gt; VLOOKUP(CONCATENATE(Home!$B$3,-1),Comp_Time!$A:$B,2,FALSE),VLOOKUP(CONCATENATE(Home!$B$3,-1),Comp_Time!$A:$B,2,FALSE),Z60))</f>
        <v>7.7546296296293615E-4</v>
      </c>
      <c r="X60" s="222">
        <f t="shared" si="3"/>
        <v>0.51811342592592591</v>
      </c>
      <c r="Y60" s="222">
        <f t="shared" si="4"/>
        <v>0.51733796296296297</v>
      </c>
      <c r="Z60" s="221">
        <f>IF(X60&gt;Y60,X60 - Y60,VLOOKUP(CONCATENATE(Home!$B$3,-1),Comp_Time!$A:$B,2,FALSE))</f>
        <v>7.7546296296293615E-4</v>
      </c>
      <c r="AA60" s="223">
        <f t="shared" si="2"/>
        <v>0</v>
      </c>
    </row>
    <row r="61" spans="1:27">
      <c r="A61">
        <v>118741497349</v>
      </c>
      <c r="B61" t="s">
        <v>17875</v>
      </c>
      <c r="C61">
        <v>45610.699803240743</v>
      </c>
      <c r="D61">
        <v>45610.702384259261</v>
      </c>
      <c r="E61" t="s">
        <v>11419</v>
      </c>
      <c r="F61" t="s">
        <v>11404</v>
      </c>
      <c r="G61" t="s">
        <v>11297</v>
      </c>
      <c r="H61" t="s">
        <v>11298</v>
      </c>
      <c r="I61" t="s">
        <v>11298</v>
      </c>
      <c r="J61" t="s">
        <v>11106</v>
      </c>
      <c r="K61" t="s">
        <v>11089</v>
      </c>
      <c r="M61" t="s">
        <v>17764</v>
      </c>
      <c r="N61" t="s">
        <v>17822</v>
      </c>
      <c r="O61" t="s">
        <v>19</v>
      </c>
      <c r="P61">
        <v>3</v>
      </c>
      <c r="Q61">
        <v>1</v>
      </c>
      <c r="R61">
        <v>2</v>
      </c>
      <c r="W61" s="221">
        <f>IF(AA61=1, VLOOKUP(CONCATENATE(Home!$B$3,-1),Comp_Time!$A:$B,2,FALSE),IF(Z61&gt; VLOOKUP(CONCATENATE(Home!$B$3,-1),Comp_Time!$A:$B,2,FALSE),VLOOKUP(CONCATENATE(Home!$B$3,-1),Comp_Time!$A:$B,2,FALSE),Z61))</f>
        <v>2.5810185185185519E-3</v>
      </c>
      <c r="X61" s="222">
        <f t="shared" si="3"/>
        <v>0.70238425925925929</v>
      </c>
      <c r="Y61" s="222">
        <f t="shared" si="4"/>
        <v>0.69980324074074074</v>
      </c>
      <c r="Z61" s="221">
        <f>IF(X61&gt;Y61,X61 - Y61,VLOOKUP(CONCATENATE(Home!$B$3,-1),Comp_Time!$A:$B,2,FALSE))</f>
        <v>2.5810185185185519E-3</v>
      </c>
      <c r="AA61" s="223">
        <f t="shared" si="2"/>
        <v>0</v>
      </c>
    </row>
    <row r="62" spans="1:27">
      <c r="A62">
        <v>118741492287</v>
      </c>
      <c r="B62" t="s">
        <v>17875</v>
      </c>
      <c r="C62">
        <v>45610.695069444446</v>
      </c>
      <c r="D62">
        <v>45610.699062500003</v>
      </c>
      <c r="E62" t="s">
        <v>17786</v>
      </c>
      <c r="F62" t="s">
        <v>11299</v>
      </c>
      <c r="G62" t="s">
        <v>11138</v>
      </c>
      <c r="H62" t="s">
        <v>11300</v>
      </c>
      <c r="I62" t="s">
        <v>11300</v>
      </c>
      <c r="J62" t="s">
        <v>11184</v>
      </c>
      <c r="K62" t="s">
        <v>11089</v>
      </c>
      <c r="M62" t="s">
        <v>17764</v>
      </c>
      <c r="N62" t="s">
        <v>17787</v>
      </c>
      <c r="O62" t="s">
        <v>19</v>
      </c>
      <c r="P62">
        <v>1</v>
      </c>
      <c r="Q62">
        <v>3</v>
      </c>
      <c r="R62">
        <v>1</v>
      </c>
      <c r="W62" s="221">
        <f>IF(AA62=1, VLOOKUP(CONCATENATE(Home!$B$3,-1),Comp_Time!$A:$B,2,FALSE),IF(Z62&gt; VLOOKUP(CONCATENATE(Home!$B$3,-1),Comp_Time!$A:$B,2,FALSE),VLOOKUP(CONCATENATE(Home!$B$3,-1),Comp_Time!$A:$B,2,FALSE),Z62))</f>
        <v>2.9398148148148148E-3</v>
      </c>
      <c r="X62" s="222">
        <f t="shared" si="3"/>
        <v>0.69906250000000003</v>
      </c>
      <c r="Y62" s="222">
        <f t="shared" si="4"/>
        <v>0.69506944444444441</v>
      </c>
      <c r="Z62" s="221">
        <f>IF(X62&gt;Y62,X62 - Y62,VLOOKUP(CONCATENATE(Home!$B$3,-1),Comp_Time!$A:$B,2,FALSE))</f>
        <v>3.9930555555556246E-3</v>
      </c>
      <c r="AA62" s="223">
        <f t="shared" si="2"/>
        <v>0</v>
      </c>
    </row>
    <row r="63" spans="1:27">
      <c r="A63">
        <v>118742272705</v>
      </c>
      <c r="B63" t="s">
        <v>17875</v>
      </c>
      <c r="C63">
        <v>45611.391643518517</v>
      </c>
      <c r="D63">
        <v>45611.394143518519</v>
      </c>
      <c r="E63" t="s">
        <v>17877</v>
      </c>
      <c r="F63" t="s">
        <v>11305</v>
      </c>
      <c r="G63" t="s">
        <v>11306</v>
      </c>
      <c r="H63" t="s">
        <v>11307</v>
      </c>
      <c r="I63" t="s">
        <v>11307</v>
      </c>
      <c r="J63" t="s">
        <v>11098</v>
      </c>
      <c r="K63" t="s">
        <v>11089</v>
      </c>
      <c r="M63" t="s">
        <v>17764</v>
      </c>
      <c r="N63" t="s">
        <v>17845</v>
      </c>
      <c r="O63" t="s">
        <v>19</v>
      </c>
      <c r="P63">
        <v>2</v>
      </c>
      <c r="Q63">
        <v>1</v>
      </c>
      <c r="R63">
        <v>1</v>
      </c>
      <c r="W63" s="221">
        <f>IF(AA63=1, VLOOKUP(CONCATENATE(Home!$B$3,-1),Comp_Time!$A:$B,2,FALSE),IF(Z63&gt; VLOOKUP(CONCATENATE(Home!$B$3,-1),Comp_Time!$A:$B,2,FALSE),VLOOKUP(CONCATENATE(Home!$B$3,-1),Comp_Time!$A:$B,2,FALSE),Z63))</f>
        <v>2.5000000000000022E-3</v>
      </c>
      <c r="X63" s="222">
        <f t="shared" si="3"/>
        <v>0.39414351851851853</v>
      </c>
      <c r="Y63" s="222">
        <f t="shared" si="4"/>
        <v>0.39164351851851853</v>
      </c>
      <c r="Z63" s="221">
        <f>IF(X63&gt;Y63,X63 - Y63,VLOOKUP(CONCATENATE(Home!$B$3,-1),Comp_Time!$A:$B,2,FALSE))</f>
        <v>2.5000000000000022E-3</v>
      </c>
      <c r="AA63" s="223">
        <f t="shared" si="2"/>
        <v>0</v>
      </c>
    </row>
    <row r="64" spans="1:27">
      <c r="A64">
        <v>118753685437</v>
      </c>
      <c r="B64" t="s">
        <v>17875</v>
      </c>
      <c r="C64">
        <v>45626.756180555552</v>
      </c>
      <c r="D64">
        <v>45626.756493055553</v>
      </c>
      <c r="E64" t="s">
        <v>17769</v>
      </c>
      <c r="F64" t="s">
        <v>17729</v>
      </c>
      <c r="G64" t="s">
        <v>17730</v>
      </c>
      <c r="H64" t="s">
        <v>17731</v>
      </c>
      <c r="I64" t="s">
        <v>17731</v>
      </c>
      <c r="J64" t="s">
        <v>11304</v>
      </c>
      <c r="K64" t="s">
        <v>11089</v>
      </c>
      <c r="M64" t="s">
        <v>17764</v>
      </c>
      <c r="N64" t="s">
        <v>17770</v>
      </c>
      <c r="O64" t="s">
        <v>19</v>
      </c>
      <c r="P64">
        <v>1</v>
      </c>
      <c r="Q64">
        <v>2</v>
      </c>
      <c r="R64">
        <v>1</v>
      </c>
      <c r="W64" s="221">
        <f>IF(AA64=1, VLOOKUP(CONCATENATE(Home!$B$3,-1),Comp_Time!$A:$B,2,FALSE),IF(Z64&gt; VLOOKUP(CONCATENATE(Home!$B$3,-1),Comp_Time!$A:$B,2,FALSE),VLOOKUP(CONCATENATE(Home!$B$3,-1),Comp_Time!$A:$B,2,FALSE),Z64))</f>
        <v>3.1250000000004885E-4</v>
      </c>
      <c r="X64" s="222">
        <f t="shared" si="3"/>
        <v>0.75649305555555557</v>
      </c>
      <c r="Y64" s="222">
        <f t="shared" si="4"/>
        <v>0.75618055555555552</v>
      </c>
      <c r="Z64" s="221">
        <f>IF(X64&gt;Y64,X64 - Y64,VLOOKUP(CONCATENATE(Home!$B$3,-1),Comp_Time!$A:$B,2,FALSE))</f>
        <v>3.1250000000004885E-4</v>
      </c>
      <c r="AA64" s="223">
        <f t="shared" si="2"/>
        <v>0</v>
      </c>
    </row>
    <row r="65" spans="1:27">
      <c r="A65">
        <v>118793209121</v>
      </c>
      <c r="B65" t="s">
        <v>17875</v>
      </c>
      <c r="C65">
        <v>45691.68855324074</v>
      </c>
      <c r="D65">
        <v>45691.698946759258</v>
      </c>
      <c r="E65" t="s">
        <v>11382</v>
      </c>
      <c r="F65" t="s">
        <v>11308</v>
      </c>
      <c r="G65" t="s">
        <v>11115</v>
      </c>
      <c r="H65" t="s">
        <v>11309</v>
      </c>
      <c r="I65" t="s">
        <v>11309</v>
      </c>
      <c r="J65" t="s">
        <v>11089</v>
      </c>
      <c r="M65" t="s">
        <v>17728</v>
      </c>
      <c r="N65" t="s">
        <v>17734</v>
      </c>
      <c r="O65" t="s">
        <v>19</v>
      </c>
      <c r="P65">
        <v>1</v>
      </c>
      <c r="Q65">
        <v>3</v>
      </c>
      <c r="R65">
        <v>1</v>
      </c>
      <c r="W65" s="221">
        <f>IF(AA65=1, VLOOKUP(CONCATENATE(Home!$B$3,-1),Comp_Time!$A:$B,2,FALSE),IF(Z65&gt; VLOOKUP(CONCATENATE(Home!$B$3,-1),Comp_Time!$A:$B,2,FALSE),VLOOKUP(CONCATENATE(Home!$B$3,-1),Comp_Time!$A:$B,2,FALSE),Z65))</f>
        <v>2.9398148148148148E-3</v>
      </c>
      <c r="X65" s="222">
        <f t="shared" si="3"/>
        <v>0.69894675925925931</v>
      </c>
      <c r="Y65" s="222">
        <f t="shared" si="4"/>
        <v>0.68855324074074076</v>
      </c>
      <c r="Z65" s="221">
        <f>IF(X65&gt;Y65,X65 - Y65,VLOOKUP(CONCATENATE(Home!$B$3,-1),Comp_Time!$A:$B,2,FALSE))</f>
        <v>1.0393518518518552E-2</v>
      </c>
      <c r="AA65" s="223">
        <f t="shared" si="2"/>
        <v>0</v>
      </c>
    </row>
    <row r="66" spans="1:27">
      <c r="A66">
        <v>118742455387</v>
      </c>
      <c r="B66" t="s">
        <v>17875</v>
      </c>
      <c r="C66">
        <v>45611.612187500003</v>
      </c>
      <c r="D66">
        <v>45611.615914351853</v>
      </c>
      <c r="E66" t="s">
        <v>17789</v>
      </c>
      <c r="F66" t="s">
        <v>11311</v>
      </c>
      <c r="G66" t="s">
        <v>11333</v>
      </c>
      <c r="H66" t="s">
        <v>11312</v>
      </c>
      <c r="I66" t="s">
        <v>11312</v>
      </c>
      <c r="J66" t="s">
        <v>11128</v>
      </c>
      <c r="K66" t="s">
        <v>11128</v>
      </c>
      <c r="M66" t="s">
        <v>17764</v>
      </c>
      <c r="N66" t="s">
        <v>17833</v>
      </c>
      <c r="O66" t="s">
        <v>19</v>
      </c>
      <c r="P66">
        <v>2</v>
      </c>
      <c r="Q66">
        <v>1</v>
      </c>
      <c r="R66">
        <v>2</v>
      </c>
      <c r="W66" s="221">
        <f>IF(AA66=1, VLOOKUP(CONCATENATE(Home!$B$3,-1),Comp_Time!$A:$B,2,FALSE),IF(Z66&gt; VLOOKUP(CONCATENATE(Home!$B$3,-1),Comp_Time!$A:$B,2,FALSE),VLOOKUP(CONCATENATE(Home!$B$3,-1),Comp_Time!$A:$B,2,FALSE),Z66))</f>
        <v>2.9398148148148148E-3</v>
      </c>
      <c r="X66" s="222">
        <f t="shared" si="3"/>
        <v>0.61591435185185184</v>
      </c>
      <c r="Y66" s="222">
        <f t="shared" si="4"/>
        <v>0.6121875</v>
      </c>
      <c r="Z66" s="221">
        <f>IF(X66&gt;Y66,X66 - Y66,VLOOKUP(CONCATENATE(Home!$B$3,-1),Comp_Time!$A:$B,2,FALSE))</f>
        <v>3.7268518518518423E-3</v>
      </c>
      <c r="AA66" s="223">
        <f t="shared" si="2"/>
        <v>0</v>
      </c>
    </row>
    <row r="67" spans="1:27">
      <c r="A67">
        <v>118754064888</v>
      </c>
      <c r="B67" t="s">
        <v>17875</v>
      </c>
      <c r="C67">
        <v>45627.816504629627</v>
      </c>
      <c r="D67">
        <v>45627.819456018522</v>
      </c>
      <c r="E67" t="s">
        <v>17891</v>
      </c>
      <c r="F67" t="s">
        <v>11313</v>
      </c>
      <c r="G67" t="s">
        <v>11314</v>
      </c>
      <c r="H67" t="s">
        <v>11315</v>
      </c>
      <c r="I67" t="s">
        <v>11315</v>
      </c>
      <c r="J67" t="s">
        <v>11269</v>
      </c>
      <c r="K67" t="s">
        <v>11089</v>
      </c>
      <c r="M67" t="s">
        <v>17764</v>
      </c>
      <c r="N67" t="s">
        <v>17768</v>
      </c>
      <c r="O67" t="s">
        <v>19</v>
      </c>
      <c r="P67">
        <v>3</v>
      </c>
      <c r="Q67">
        <v>3</v>
      </c>
      <c r="R67">
        <v>1</v>
      </c>
      <c r="W67" s="221">
        <f>IF(AA67=1, VLOOKUP(CONCATENATE(Home!$B$3,-1),Comp_Time!$A:$B,2,FALSE),IF(Z67&gt; VLOOKUP(CONCATENATE(Home!$B$3,-1),Comp_Time!$A:$B,2,FALSE),VLOOKUP(CONCATENATE(Home!$B$3,-1),Comp_Time!$A:$B,2,FALSE),Z67))</f>
        <v>2.9398148148148148E-3</v>
      </c>
      <c r="X67" s="222">
        <f t="shared" ref="X67:X98" si="5">TIME(HOUR(D67),MINUTE(D67),SECOND(D67))</f>
        <v>0.81945601851851857</v>
      </c>
      <c r="Y67" s="222">
        <f t="shared" ref="Y67:Y98" si="6">TIME(HOUR(C67),MINUTE(C67),SECOND(C67))</f>
        <v>0.81650462962962966</v>
      </c>
      <c r="Z67" s="221">
        <f>IF(X67&gt;Y67,X67 - Y67,VLOOKUP(CONCATENATE(Home!$B$3,-1),Comp_Time!$A:$B,2,FALSE))</f>
        <v>2.9513888888889062E-3</v>
      </c>
      <c r="AA67" s="223">
        <f t="shared" ref="AA67:AA107" si="7">IF(DATE(YEAR(C67),MONTH(C67),DAY(C67))=DATE(YEAR(D67),MONTH(D67),DAY(D67)),0,1)</f>
        <v>0</v>
      </c>
    </row>
    <row r="68" spans="1:27">
      <c r="A68">
        <v>118742381577</v>
      </c>
      <c r="B68" t="s">
        <v>17875</v>
      </c>
      <c r="C68">
        <v>45611.537800925929</v>
      </c>
      <c r="D68">
        <v>45611.54215277778</v>
      </c>
      <c r="E68" t="s">
        <v>11383</v>
      </c>
      <c r="F68" t="s">
        <v>11316</v>
      </c>
      <c r="G68" t="s">
        <v>11317</v>
      </c>
      <c r="H68" t="s">
        <v>11318</v>
      </c>
      <c r="I68" t="s">
        <v>11318</v>
      </c>
      <c r="J68" t="s">
        <v>11102</v>
      </c>
      <c r="K68" t="s">
        <v>11089</v>
      </c>
      <c r="M68" t="s">
        <v>17764</v>
      </c>
      <c r="N68" t="s">
        <v>17830</v>
      </c>
      <c r="O68" t="s">
        <v>19</v>
      </c>
      <c r="P68">
        <v>2</v>
      </c>
      <c r="Q68">
        <v>1</v>
      </c>
      <c r="R68">
        <v>1</v>
      </c>
      <c r="W68" s="221">
        <f>IF(AA68=1, VLOOKUP(CONCATENATE(Home!$B$3,-1),Comp_Time!$A:$B,2,FALSE),IF(Z68&gt; VLOOKUP(CONCATENATE(Home!$B$3,-1),Comp_Time!$A:$B,2,FALSE),VLOOKUP(CONCATENATE(Home!$B$3,-1),Comp_Time!$A:$B,2,FALSE),Z68))</f>
        <v>2.9398148148148148E-3</v>
      </c>
      <c r="X68" s="222">
        <f t="shared" si="5"/>
        <v>0.54215277777777782</v>
      </c>
      <c r="Y68" s="222">
        <f t="shared" si="6"/>
        <v>0.53780092592592588</v>
      </c>
      <c r="Z68" s="221">
        <f>IF(X68&gt;Y68,X68 - Y68,VLOOKUP(CONCATENATE(Home!$B$3,-1),Comp_Time!$A:$B,2,FALSE))</f>
        <v>4.35185185185194E-3</v>
      </c>
      <c r="AA68" s="223">
        <f t="shared" si="7"/>
        <v>0</v>
      </c>
    </row>
    <row r="69" spans="1:27">
      <c r="A69">
        <v>118741529106</v>
      </c>
      <c r="B69" t="s">
        <v>17875</v>
      </c>
      <c r="C69">
        <v>45610.71702546296</v>
      </c>
      <c r="D69">
        <v>45610.724780092591</v>
      </c>
      <c r="E69" t="s">
        <v>11413</v>
      </c>
      <c r="F69" t="s">
        <v>11319</v>
      </c>
      <c r="G69" t="s">
        <v>10901</v>
      </c>
      <c r="H69" t="s">
        <v>11320</v>
      </c>
      <c r="I69" t="s">
        <v>11320</v>
      </c>
      <c r="J69" t="s">
        <v>11197</v>
      </c>
      <c r="K69" t="s">
        <v>11089</v>
      </c>
      <c r="M69" t="s">
        <v>17764</v>
      </c>
      <c r="N69" t="s">
        <v>17818</v>
      </c>
      <c r="O69" t="s">
        <v>19</v>
      </c>
      <c r="P69">
        <v>1</v>
      </c>
      <c r="Q69">
        <v>2</v>
      </c>
      <c r="R69">
        <v>1</v>
      </c>
      <c r="W69" s="221">
        <f>IF(AA69=1, VLOOKUP(CONCATENATE(Home!$B$3,-1),Comp_Time!$A:$B,2,FALSE),IF(Z69&gt; VLOOKUP(CONCATENATE(Home!$B$3,-1),Comp_Time!$A:$B,2,FALSE),VLOOKUP(CONCATENATE(Home!$B$3,-1),Comp_Time!$A:$B,2,FALSE),Z69))</f>
        <v>2.9398148148148148E-3</v>
      </c>
      <c r="X69" s="222">
        <f t="shared" si="5"/>
        <v>0.72478009259259257</v>
      </c>
      <c r="Y69" s="222">
        <f t="shared" si="6"/>
        <v>0.71702546296296299</v>
      </c>
      <c r="Z69" s="221">
        <f>IF(X69&gt;Y69,X69 - Y69,VLOOKUP(CONCATENATE(Home!$B$3,-1),Comp_Time!$A:$B,2,FALSE))</f>
        <v>7.7546296296295836E-3</v>
      </c>
      <c r="AA69" s="223">
        <f t="shared" si="7"/>
        <v>0</v>
      </c>
    </row>
    <row r="70" spans="1:27">
      <c r="A70">
        <v>118741516589</v>
      </c>
      <c r="B70" t="s">
        <v>17875</v>
      </c>
      <c r="C70">
        <v>45610.712060185186</v>
      </c>
      <c r="D70">
        <v>45610.714837962965</v>
      </c>
      <c r="E70" t="s">
        <v>11417</v>
      </c>
      <c r="F70" t="s">
        <v>11321</v>
      </c>
      <c r="G70" t="s">
        <v>11314</v>
      </c>
      <c r="H70" t="s">
        <v>11322</v>
      </c>
      <c r="I70" t="s">
        <v>11322</v>
      </c>
      <c r="J70" t="s">
        <v>11269</v>
      </c>
      <c r="K70" t="s">
        <v>11089</v>
      </c>
      <c r="M70" t="s">
        <v>17764</v>
      </c>
      <c r="N70" t="s">
        <v>17871</v>
      </c>
      <c r="O70" t="s">
        <v>19</v>
      </c>
      <c r="P70">
        <v>1</v>
      </c>
      <c r="Q70">
        <v>2</v>
      </c>
      <c r="R70">
        <v>1</v>
      </c>
      <c r="W70" s="221">
        <f>IF(AA70=1, VLOOKUP(CONCATENATE(Home!$B$3,-1),Comp_Time!$A:$B,2,FALSE),IF(Z70&gt; VLOOKUP(CONCATENATE(Home!$B$3,-1),Comp_Time!$A:$B,2,FALSE),VLOOKUP(CONCATENATE(Home!$B$3,-1),Comp_Time!$A:$B,2,FALSE),Z70))</f>
        <v>2.7777777777777679E-3</v>
      </c>
      <c r="X70" s="222">
        <f t="shared" si="5"/>
        <v>0.71483796296296298</v>
      </c>
      <c r="Y70" s="222">
        <f t="shared" si="6"/>
        <v>0.71206018518518521</v>
      </c>
      <c r="Z70" s="221">
        <f>IF(X70&gt;Y70,X70 - Y70,VLOOKUP(CONCATENATE(Home!$B$3,-1),Comp_Time!$A:$B,2,FALSE))</f>
        <v>2.7777777777777679E-3</v>
      </c>
      <c r="AA70" s="223">
        <f t="shared" si="7"/>
        <v>0</v>
      </c>
    </row>
    <row r="71" spans="1:27">
      <c r="A71">
        <v>118741456184</v>
      </c>
      <c r="B71" t="s">
        <v>17875</v>
      </c>
      <c r="C71">
        <v>45610.670381944445</v>
      </c>
      <c r="D71">
        <v>45610.674837962964</v>
      </c>
      <c r="E71" t="s">
        <v>11398</v>
      </c>
      <c r="F71" t="s">
        <v>11323</v>
      </c>
      <c r="G71" t="s">
        <v>11324</v>
      </c>
      <c r="H71" t="s">
        <v>11325</v>
      </c>
      <c r="I71" t="s">
        <v>11325</v>
      </c>
      <c r="J71" t="s">
        <v>11326</v>
      </c>
      <c r="K71" t="s">
        <v>11089</v>
      </c>
      <c r="M71" t="s">
        <v>17764</v>
      </c>
      <c r="N71" t="s">
        <v>17853</v>
      </c>
      <c r="O71" t="s">
        <v>19</v>
      </c>
      <c r="P71">
        <v>1</v>
      </c>
      <c r="Q71">
        <v>2</v>
      </c>
      <c r="R71">
        <v>1</v>
      </c>
      <c r="W71" s="221">
        <f>IF(AA71=1, VLOOKUP(CONCATENATE(Home!$B$3,-1),Comp_Time!$A:$B,2,FALSE),IF(Z71&gt; VLOOKUP(CONCATENATE(Home!$B$3,-1),Comp_Time!$A:$B,2,FALSE),VLOOKUP(CONCATENATE(Home!$B$3,-1),Comp_Time!$A:$B,2,FALSE),Z71))</f>
        <v>2.9398148148148148E-3</v>
      </c>
      <c r="X71" s="222">
        <f t="shared" si="5"/>
        <v>0.67483796296296295</v>
      </c>
      <c r="Y71" s="222">
        <f t="shared" si="6"/>
        <v>0.67038194444444443</v>
      </c>
      <c r="Z71" s="221">
        <f>IF(X71&gt;Y71,X71 - Y71,VLOOKUP(CONCATENATE(Home!$B$3,-1),Comp_Time!$A:$B,2,FALSE))</f>
        <v>4.4560185185185119E-3</v>
      </c>
      <c r="AA71" s="223">
        <f t="shared" si="7"/>
        <v>0</v>
      </c>
    </row>
    <row r="72" spans="1:27">
      <c r="A72">
        <v>118742254589</v>
      </c>
      <c r="B72" t="s">
        <v>17875</v>
      </c>
      <c r="C72">
        <v>45611.349143518521</v>
      </c>
      <c r="D72">
        <v>45611.367974537039</v>
      </c>
      <c r="E72" t="s">
        <v>11418</v>
      </c>
      <c r="F72" t="s">
        <v>11327</v>
      </c>
      <c r="G72" t="s">
        <v>11217</v>
      </c>
      <c r="H72" t="s">
        <v>11328</v>
      </c>
      <c r="I72" t="s">
        <v>11328</v>
      </c>
      <c r="J72" t="s">
        <v>11329</v>
      </c>
      <c r="K72" t="s">
        <v>11089</v>
      </c>
      <c r="M72" t="s">
        <v>17764</v>
      </c>
      <c r="N72" t="s">
        <v>17821</v>
      </c>
      <c r="O72" t="s">
        <v>19</v>
      </c>
      <c r="P72">
        <v>1</v>
      </c>
      <c r="Q72">
        <v>1</v>
      </c>
      <c r="R72">
        <v>1</v>
      </c>
      <c r="W72" s="221">
        <f>IF(AA72=1, VLOOKUP(CONCATENATE(Home!$B$3,-1),Comp_Time!$A:$B,2,FALSE),IF(Z72&gt; VLOOKUP(CONCATENATE(Home!$B$3,-1),Comp_Time!$A:$B,2,FALSE),VLOOKUP(CONCATENATE(Home!$B$3,-1),Comp_Time!$A:$B,2,FALSE),Z72))</f>
        <v>2.9398148148148148E-3</v>
      </c>
      <c r="X72" s="222">
        <f t="shared" si="5"/>
        <v>0.36797453703703703</v>
      </c>
      <c r="Y72" s="222">
        <f t="shared" si="6"/>
        <v>0.34914351851851849</v>
      </c>
      <c r="Z72" s="221">
        <f>IF(X72&gt;Y72,X72 - Y72,VLOOKUP(CONCATENATE(Home!$B$3,-1),Comp_Time!$A:$B,2,FALSE))</f>
        <v>1.8831018518518539E-2</v>
      </c>
      <c r="AA72" s="223">
        <f t="shared" si="7"/>
        <v>0</v>
      </c>
    </row>
    <row r="73" spans="1:27">
      <c r="A73">
        <v>118742241712</v>
      </c>
      <c r="B73" t="s">
        <v>17875</v>
      </c>
      <c r="C73">
        <v>45611.346365740741</v>
      </c>
      <c r="D73">
        <v>45611.349270833336</v>
      </c>
      <c r="E73" t="s">
        <v>11410</v>
      </c>
      <c r="F73" t="s">
        <v>11330</v>
      </c>
      <c r="G73" t="s">
        <v>11104</v>
      </c>
      <c r="H73" t="s">
        <v>11331</v>
      </c>
      <c r="I73" t="s">
        <v>11331</v>
      </c>
      <c r="J73" t="s">
        <v>11184</v>
      </c>
      <c r="K73" t="s">
        <v>11089</v>
      </c>
      <c r="M73" t="s">
        <v>17764</v>
      </c>
      <c r="N73" t="s">
        <v>17813</v>
      </c>
      <c r="O73" t="s">
        <v>19</v>
      </c>
      <c r="P73">
        <v>1</v>
      </c>
      <c r="Q73">
        <v>2</v>
      </c>
      <c r="R73">
        <v>1</v>
      </c>
      <c r="W73" s="221">
        <f>IF(AA73=1, VLOOKUP(CONCATENATE(Home!$B$3,-1),Comp_Time!$A:$B,2,FALSE),IF(Z73&gt; VLOOKUP(CONCATENATE(Home!$B$3,-1),Comp_Time!$A:$B,2,FALSE),VLOOKUP(CONCATENATE(Home!$B$3,-1),Comp_Time!$A:$B,2,FALSE),Z73))</f>
        <v>2.9050925925925841E-3</v>
      </c>
      <c r="X73" s="222">
        <f t="shared" si="5"/>
        <v>0.34927083333333331</v>
      </c>
      <c r="Y73" s="222">
        <f t="shared" si="6"/>
        <v>0.34636574074074072</v>
      </c>
      <c r="Z73" s="221">
        <f>IF(X73&gt;Y73,X73 - Y73,VLOOKUP(CONCATENATE(Home!$B$3,-1),Comp_Time!$A:$B,2,FALSE))</f>
        <v>2.9050925925925841E-3</v>
      </c>
      <c r="AA73" s="223">
        <f t="shared" si="7"/>
        <v>0</v>
      </c>
    </row>
    <row r="74" spans="1:27">
      <c r="A74">
        <v>118741562926</v>
      </c>
      <c r="B74" t="s">
        <v>17875</v>
      </c>
      <c r="C74">
        <v>45610.739490740743</v>
      </c>
      <c r="D74">
        <v>45659.401064814818</v>
      </c>
      <c r="E74" t="s">
        <v>17732</v>
      </c>
      <c r="F74" t="s">
        <v>11336</v>
      </c>
      <c r="G74" t="s">
        <v>11333</v>
      </c>
      <c r="H74" t="s">
        <v>11337</v>
      </c>
      <c r="I74" t="s">
        <v>11337</v>
      </c>
      <c r="J74" t="s">
        <v>11338</v>
      </c>
      <c r="K74" t="s">
        <v>11089</v>
      </c>
      <c r="M74" t="s">
        <v>17764</v>
      </c>
      <c r="N74" t="s">
        <v>17804</v>
      </c>
      <c r="O74" t="s">
        <v>19</v>
      </c>
      <c r="P74">
        <v>2</v>
      </c>
      <c r="Q74">
        <v>1</v>
      </c>
      <c r="R74">
        <v>2</v>
      </c>
      <c r="W74" s="221">
        <f>IF(AA74=1, VLOOKUP(CONCATENATE(Home!$B$3,-1),Comp_Time!$A:$B,2,FALSE),IF(Z74&gt; VLOOKUP(CONCATENATE(Home!$B$3,-1),Comp_Time!$A:$B,2,FALSE),VLOOKUP(CONCATENATE(Home!$B$3,-1),Comp_Time!$A:$B,2,FALSE),Z74))</f>
        <v>2.9398148148148148E-3</v>
      </c>
      <c r="X74" s="222">
        <f t="shared" si="5"/>
        <v>0.40106481481481482</v>
      </c>
      <c r="Y74" s="222">
        <f t="shared" si="6"/>
        <v>0.73949074074074073</v>
      </c>
      <c r="Z74" s="221">
        <f>IF(X74&gt;Y74,X74 - Y74,VLOOKUP(CONCATENATE(Home!$B$3,-1),Comp_Time!$A:$B,2,FALSE))</f>
        <v>2.9398148148148148E-3</v>
      </c>
      <c r="AA74" s="223">
        <f t="shared" si="7"/>
        <v>1</v>
      </c>
    </row>
    <row r="75" spans="1:27">
      <c r="A75">
        <v>118742259776</v>
      </c>
      <c r="B75" t="s">
        <v>17875</v>
      </c>
      <c r="C75">
        <v>45611.373715277776</v>
      </c>
      <c r="D75">
        <v>45611.37605324074</v>
      </c>
      <c r="E75" t="s">
        <v>11397</v>
      </c>
      <c r="F75" t="s">
        <v>11339</v>
      </c>
      <c r="G75" t="s">
        <v>10905</v>
      </c>
      <c r="H75" t="s">
        <v>11340</v>
      </c>
      <c r="I75" t="s">
        <v>11340</v>
      </c>
      <c r="J75" t="s">
        <v>11174</v>
      </c>
      <c r="K75" t="s">
        <v>11128</v>
      </c>
      <c r="M75" t="s">
        <v>17764</v>
      </c>
      <c r="N75" t="s">
        <v>17831</v>
      </c>
      <c r="O75" t="s">
        <v>19</v>
      </c>
      <c r="P75">
        <v>1</v>
      </c>
      <c r="Q75">
        <v>2</v>
      </c>
      <c r="R75">
        <v>2</v>
      </c>
      <c r="W75" s="221">
        <f>IF(AA75=1, VLOOKUP(CONCATENATE(Home!$B$3,-1),Comp_Time!$A:$B,2,FALSE),IF(Z75&gt; VLOOKUP(CONCATENATE(Home!$B$3,-1),Comp_Time!$A:$B,2,FALSE),VLOOKUP(CONCATENATE(Home!$B$3,-1),Comp_Time!$A:$B,2,FALSE),Z75))</f>
        <v>2.3379629629629584E-3</v>
      </c>
      <c r="X75" s="222">
        <f t="shared" si="5"/>
        <v>0.37605324074074076</v>
      </c>
      <c r="Y75" s="222">
        <f t="shared" si="6"/>
        <v>0.3737152777777778</v>
      </c>
      <c r="Z75" s="221">
        <f>IF(X75&gt;Y75,X75 - Y75,VLOOKUP(CONCATENATE(Home!$B$3,-1),Comp_Time!$A:$B,2,FALSE))</f>
        <v>2.3379629629629584E-3</v>
      </c>
      <c r="AA75" s="223">
        <f t="shared" si="7"/>
        <v>0</v>
      </c>
    </row>
    <row r="76" spans="1:27">
      <c r="A76">
        <v>118754592788</v>
      </c>
      <c r="B76" t="s">
        <v>17875</v>
      </c>
      <c r="C76">
        <v>45628.696145833332</v>
      </c>
      <c r="D76">
        <v>45628.705243055556</v>
      </c>
      <c r="E76" t="s">
        <v>11394</v>
      </c>
      <c r="F76" t="s">
        <v>11346</v>
      </c>
      <c r="G76" t="s">
        <v>11347</v>
      </c>
      <c r="H76" t="s">
        <v>11348</v>
      </c>
      <c r="I76" t="s">
        <v>11348</v>
      </c>
      <c r="J76" t="s">
        <v>11395</v>
      </c>
      <c r="K76" t="s">
        <v>11128</v>
      </c>
      <c r="M76" t="s">
        <v>17764</v>
      </c>
      <c r="N76" t="s">
        <v>17767</v>
      </c>
      <c r="O76" t="s">
        <v>19</v>
      </c>
      <c r="P76">
        <v>1</v>
      </c>
      <c r="Q76">
        <v>1</v>
      </c>
      <c r="R76">
        <v>1</v>
      </c>
      <c r="W76" s="221">
        <f>IF(AA76=1, VLOOKUP(CONCATENATE(Home!$B$3,-1),Comp_Time!$A:$B,2,FALSE),IF(Z76&gt; VLOOKUP(CONCATENATE(Home!$B$3,-1),Comp_Time!$A:$B,2,FALSE),VLOOKUP(CONCATENATE(Home!$B$3,-1),Comp_Time!$A:$B,2,FALSE),Z76))</f>
        <v>2.9398148148148148E-3</v>
      </c>
      <c r="X76" s="222">
        <f t="shared" si="5"/>
        <v>0.70524305555555555</v>
      </c>
      <c r="Y76" s="222">
        <f t="shared" si="6"/>
        <v>0.69614583333333335</v>
      </c>
      <c r="Z76" s="221">
        <f>IF(X76&gt;Y76,X76 - Y76,VLOOKUP(CONCATENATE(Home!$B$3,-1),Comp_Time!$A:$B,2,FALSE))</f>
        <v>9.097222222222201E-3</v>
      </c>
      <c r="AA76" s="223">
        <f t="shared" si="7"/>
        <v>0</v>
      </c>
    </row>
    <row r="77" spans="1:27">
      <c r="A77">
        <v>118753136501</v>
      </c>
      <c r="B77" t="s">
        <v>17875</v>
      </c>
      <c r="C77">
        <v>45625.597233796296</v>
      </c>
      <c r="D77">
        <v>45625.607893518521</v>
      </c>
      <c r="E77" t="s">
        <v>17892</v>
      </c>
      <c r="F77" t="s">
        <v>11349</v>
      </c>
      <c r="G77" t="s">
        <v>11350</v>
      </c>
      <c r="H77" t="s">
        <v>11351</v>
      </c>
      <c r="I77" t="s">
        <v>11351</v>
      </c>
      <c r="J77" t="s">
        <v>11117</v>
      </c>
      <c r="K77" t="s">
        <v>11089</v>
      </c>
      <c r="M77" t="s">
        <v>17764</v>
      </c>
      <c r="N77" t="s">
        <v>17893</v>
      </c>
      <c r="O77" t="s">
        <v>19</v>
      </c>
      <c r="P77">
        <v>1</v>
      </c>
      <c r="Q77">
        <v>1</v>
      </c>
      <c r="R77">
        <v>1</v>
      </c>
      <c r="W77" s="221">
        <f>IF(AA77=1, VLOOKUP(CONCATENATE(Home!$B$3,-1),Comp_Time!$A:$B,2,FALSE),IF(Z77&gt; VLOOKUP(CONCATENATE(Home!$B$3,-1),Comp_Time!$A:$B,2,FALSE),VLOOKUP(CONCATENATE(Home!$B$3,-1),Comp_Time!$A:$B,2,FALSE),Z77))</f>
        <v>2.9398148148148148E-3</v>
      </c>
      <c r="X77" s="222">
        <f t="shared" si="5"/>
        <v>0.60789351851851847</v>
      </c>
      <c r="Y77" s="222">
        <f t="shared" si="6"/>
        <v>0.59723379629629625</v>
      </c>
      <c r="Z77" s="221">
        <f>IF(X77&gt;Y77,X77 - Y77,VLOOKUP(CONCATENATE(Home!$B$3,-1),Comp_Time!$A:$B,2,FALSE))</f>
        <v>1.0659722222222223E-2</v>
      </c>
      <c r="AA77" s="223">
        <f t="shared" si="7"/>
        <v>0</v>
      </c>
    </row>
    <row r="78" spans="1:27">
      <c r="A78">
        <v>118746181441</v>
      </c>
      <c r="B78" t="s">
        <v>17875</v>
      </c>
      <c r="C78">
        <v>45616.373043981483</v>
      </c>
      <c r="D78">
        <v>45616.392500000002</v>
      </c>
      <c r="E78" t="s">
        <v>11386</v>
      </c>
      <c r="F78" t="s">
        <v>11352</v>
      </c>
      <c r="G78" t="s">
        <v>11353</v>
      </c>
      <c r="H78" t="s">
        <v>11354</v>
      </c>
      <c r="I78" t="s">
        <v>11354</v>
      </c>
      <c r="J78" t="s">
        <v>11345</v>
      </c>
      <c r="K78" t="s">
        <v>11089</v>
      </c>
      <c r="M78" t="s">
        <v>17764</v>
      </c>
      <c r="N78" t="s">
        <v>17836</v>
      </c>
      <c r="O78" t="s">
        <v>19</v>
      </c>
      <c r="P78">
        <v>1</v>
      </c>
      <c r="Q78">
        <v>1</v>
      </c>
      <c r="R78">
        <v>1</v>
      </c>
      <c r="W78" s="221">
        <f>IF(AA78=1, VLOOKUP(CONCATENATE(Home!$B$3,-1),Comp_Time!$A:$B,2,FALSE),IF(Z78&gt; VLOOKUP(CONCATENATE(Home!$B$3,-1),Comp_Time!$A:$B,2,FALSE),VLOOKUP(CONCATENATE(Home!$B$3,-1),Comp_Time!$A:$B,2,FALSE),Z78))</f>
        <v>2.9398148148148148E-3</v>
      </c>
      <c r="X78" s="222">
        <f t="shared" si="5"/>
        <v>0.39250000000000002</v>
      </c>
      <c r="Y78" s="222">
        <f t="shared" si="6"/>
        <v>0.37304398148148149</v>
      </c>
      <c r="Z78" s="221">
        <f>IF(X78&gt;Y78,X78 - Y78,VLOOKUP(CONCATENATE(Home!$B$3,-1),Comp_Time!$A:$B,2,FALSE))</f>
        <v>1.9456018518518525E-2</v>
      </c>
      <c r="AA78" s="223">
        <f t="shared" si="7"/>
        <v>0</v>
      </c>
    </row>
    <row r="79" spans="1:27">
      <c r="A79">
        <v>118742249113</v>
      </c>
      <c r="B79" t="s">
        <v>17875</v>
      </c>
      <c r="C79">
        <v>45611.352361111109</v>
      </c>
      <c r="D79">
        <v>45611.359814814816</v>
      </c>
      <c r="E79" t="s">
        <v>17733</v>
      </c>
      <c r="F79" t="s">
        <v>11355</v>
      </c>
      <c r="G79" t="s">
        <v>15296</v>
      </c>
      <c r="H79" t="s">
        <v>15297</v>
      </c>
      <c r="I79" t="s">
        <v>17756</v>
      </c>
      <c r="J79" t="s">
        <v>11257</v>
      </c>
      <c r="K79" t="s">
        <v>11089</v>
      </c>
      <c r="M79" t="s">
        <v>17764</v>
      </c>
      <c r="N79" t="s">
        <v>17864</v>
      </c>
      <c r="O79" t="s">
        <v>19</v>
      </c>
      <c r="P79">
        <v>1</v>
      </c>
      <c r="Q79">
        <v>1</v>
      </c>
      <c r="R79">
        <v>1</v>
      </c>
      <c r="W79" s="221">
        <f>IF(AA79=1, VLOOKUP(CONCATENATE(Home!$B$3,-1),Comp_Time!$A:$B,2,FALSE),IF(Z79&gt; VLOOKUP(CONCATENATE(Home!$B$3,-1),Comp_Time!$A:$B,2,FALSE),VLOOKUP(CONCATENATE(Home!$B$3,-1),Comp_Time!$A:$B,2,FALSE),Z79))</f>
        <v>2.9398148148148148E-3</v>
      </c>
      <c r="X79" s="222">
        <f t="shared" si="5"/>
        <v>0.35981481481481481</v>
      </c>
      <c r="Y79" s="222">
        <f t="shared" si="6"/>
        <v>0.35236111111111112</v>
      </c>
      <c r="Z79" s="221">
        <f>IF(X79&gt;Y79,X79 - Y79,VLOOKUP(CONCATENATE(Home!$B$3,-1),Comp_Time!$A:$B,2,FALSE))</f>
        <v>7.4537037037036846E-3</v>
      </c>
      <c r="AA79" s="223">
        <f t="shared" si="7"/>
        <v>0</v>
      </c>
    </row>
    <row r="80" spans="1:27">
      <c r="A80">
        <v>118742501738</v>
      </c>
      <c r="B80" t="s">
        <v>17875</v>
      </c>
      <c r="C80">
        <v>45611.652314814812</v>
      </c>
      <c r="D80">
        <v>45611.652731481481</v>
      </c>
      <c r="E80" t="s">
        <v>11380</v>
      </c>
      <c r="F80" t="s">
        <v>11356</v>
      </c>
      <c r="G80" t="s">
        <v>11357</v>
      </c>
      <c r="H80" t="s">
        <v>11358</v>
      </c>
      <c r="I80" t="s">
        <v>11358</v>
      </c>
      <c r="J80" t="s">
        <v>11120</v>
      </c>
      <c r="K80" t="s">
        <v>11089</v>
      </c>
      <c r="M80" t="s">
        <v>17764</v>
      </c>
      <c r="N80" t="s">
        <v>17780</v>
      </c>
      <c r="O80" t="s">
        <v>19</v>
      </c>
      <c r="P80">
        <v>3</v>
      </c>
      <c r="Q80">
        <v>3</v>
      </c>
      <c r="R80">
        <v>1</v>
      </c>
      <c r="W80" s="221">
        <f>IF(AA80=1, VLOOKUP(CONCATENATE(Home!$B$3,-1),Comp_Time!$A:$B,2,FALSE),IF(Z80&gt; VLOOKUP(CONCATENATE(Home!$B$3,-1),Comp_Time!$A:$B,2,FALSE),VLOOKUP(CONCATENATE(Home!$B$3,-1),Comp_Time!$A:$B,2,FALSE),Z80))</f>
        <v>4.166666666667318E-4</v>
      </c>
      <c r="X80" s="222">
        <f t="shared" si="5"/>
        <v>0.65273148148148152</v>
      </c>
      <c r="Y80" s="222">
        <f t="shared" si="6"/>
        <v>0.65231481481481479</v>
      </c>
      <c r="Z80" s="221">
        <f>IF(X80&gt;Y80,X80 - Y80,VLOOKUP(CONCATENATE(Home!$B$3,-1),Comp_Time!$A:$B,2,FALSE))</f>
        <v>4.166666666667318E-4</v>
      </c>
      <c r="AA80" s="223">
        <f t="shared" si="7"/>
        <v>0</v>
      </c>
    </row>
    <row r="81" spans="1:27">
      <c r="A81">
        <v>118741523039</v>
      </c>
      <c r="B81" t="s">
        <v>17875</v>
      </c>
      <c r="C81">
        <v>45610.715775462966</v>
      </c>
      <c r="D81">
        <v>45610.719039351854</v>
      </c>
      <c r="E81" t="s">
        <v>17784</v>
      </c>
      <c r="F81" t="s">
        <v>11359</v>
      </c>
      <c r="G81" t="s">
        <v>11172</v>
      </c>
      <c r="H81" t="s">
        <v>11358</v>
      </c>
      <c r="I81" t="s">
        <v>11358</v>
      </c>
      <c r="J81" t="s">
        <v>11360</v>
      </c>
      <c r="K81" t="s">
        <v>11128</v>
      </c>
      <c r="M81" t="s">
        <v>17764</v>
      </c>
      <c r="N81" t="s">
        <v>17785</v>
      </c>
      <c r="O81" t="s">
        <v>19</v>
      </c>
      <c r="P81">
        <v>3</v>
      </c>
      <c r="Q81">
        <v>2</v>
      </c>
      <c r="R81">
        <v>1</v>
      </c>
      <c r="W81" s="221">
        <f>IF(AA81=1, VLOOKUP(CONCATENATE(Home!$B$3,-1),Comp_Time!$A:$B,2,FALSE),IF(Z81&gt; VLOOKUP(CONCATENATE(Home!$B$3,-1),Comp_Time!$A:$B,2,FALSE),VLOOKUP(CONCATENATE(Home!$B$3,-1),Comp_Time!$A:$B,2,FALSE),Z81))</f>
        <v>2.9398148148148148E-3</v>
      </c>
      <c r="X81" s="222">
        <f t="shared" si="5"/>
        <v>0.71903935185185186</v>
      </c>
      <c r="Y81" s="222">
        <f t="shared" si="6"/>
        <v>0.71577546296296302</v>
      </c>
      <c r="Z81" s="221">
        <f>IF(X81&gt;Y81,X81 - Y81,VLOOKUP(CONCATENATE(Home!$B$3,-1),Comp_Time!$A:$B,2,FALSE))</f>
        <v>3.263888888888844E-3</v>
      </c>
      <c r="AA81" s="223">
        <f t="shared" si="7"/>
        <v>0</v>
      </c>
    </row>
    <row r="82" spans="1:27">
      <c r="A82">
        <v>118755285701</v>
      </c>
      <c r="B82" t="s">
        <v>17875</v>
      </c>
      <c r="C82">
        <v>45629.491770833331</v>
      </c>
      <c r="D82">
        <v>45629.496527777781</v>
      </c>
      <c r="E82" t="s">
        <v>11419</v>
      </c>
      <c r="F82" t="s">
        <v>11361</v>
      </c>
      <c r="G82" t="s">
        <v>11362</v>
      </c>
      <c r="H82" t="s">
        <v>11363</v>
      </c>
      <c r="I82" t="s">
        <v>11363</v>
      </c>
      <c r="J82" t="s">
        <v>11106</v>
      </c>
      <c r="K82" t="s">
        <v>11089</v>
      </c>
      <c r="M82" t="s">
        <v>17764</v>
      </c>
      <c r="N82" t="s">
        <v>17766</v>
      </c>
      <c r="O82" t="s">
        <v>19</v>
      </c>
      <c r="P82">
        <v>3</v>
      </c>
      <c r="Q82">
        <v>1</v>
      </c>
      <c r="R82">
        <v>1</v>
      </c>
      <c r="W82" s="221">
        <f>IF(AA82=1, VLOOKUP(CONCATENATE(Home!$B$3,-1),Comp_Time!$A:$B,2,FALSE),IF(Z82&gt; VLOOKUP(CONCATENATE(Home!$B$3,-1),Comp_Time!$A:$B,2,FALSE),VLOOKUP(CONCATENATE(Home!$B$3,-1),Comp_Time!$A:$B,2,FALSE),Z82))</f>
        <v>2.9398148148148148E-3</v>
      </c>
      <c r="X82" s="222">
        <f t="shared" si="5"/>
        <v>0.49652777777777779</v>
      </c>
      <c r="Y82" s="222">
        <f t="shared" si="6"/>
        <v>0.49177083333333332</v>
      </c>
      <c r="Z82" s="221">
        <f>IF(X82&gt;Y82,X82 - Y82,VLOOKUP(CONCATENATE(Home!$B$3,-1),Comp_Time!$A:$B,2,FALSE))</f>
        <v>4.7569444444444664E-3</v>
      </c>
      <c r="AA82" s="223">
        <f t="shared" si="7"/>
        <v>0</v>
      </c>
    </row>
    <row r="83" spans="1:27">
      <c r="A83">
        <v>118786294130</v>
      </c>
      <c r="B83" t="s">
        <v>17875</v>
      </c>
      <c r="C83">
        <v>45680.632106481484</v>
      </c>
      <c r="D83">
        <v>45680.634456018517</v>
      </c>
      <c r="E83" t="s">
        <v>17894</v>
      </c>
      <c r="F83" t="s">
        <v>11364</v>
      </c>
      <c r="G83" t="s">
        <v>11365</v>
      </c>
      <c r="H83" t="s">
        <v>11366</v>
      </c>
      <c r="I83" t="s">
        <v>11366</v>
      </c>
      <c r="J83" t="s">
        <v>11145</v>
      </c>
      <c r="K83" t="s">
        <v>11128</v>
      </c>
      <c r="M83" t="s">
        <v>17764</v>
      </c>
      <c r="N83" t="s">
        <v>17895</v>
      </c>
      <c r="O83" t="s">
        <v>19</v>
      </c>
      <c r="P83">
        <v>1</v>
      </c>
      <c r="Q83">
        <v>2</v>
      </c>
      <c r="R83">
        <v>1</v>
      </c>
      <c r="W83" s="221">
        <f>IF(AA83=1, VLOOKUP(CONCATENATE(Home!$B$3,-1),Comp_Time!$A:$B,2,FALSE),IF(Z83&gt; VLOOKUP(CONCATENATE(Home!$B$3,-1),Comp_Time!$A:$B,2,FALSE),VLOOKUP(CONCATENATE(Home!$B$3,-1),Comp_Time!$A:$B,2,FALSE),Z83))</f>
        <v>2.3495370370369972E-3</v>
      </c>
      <c r="X83" s="222">
        <f t="shared" si="5"/>
        <v>0.63445601851851852</v>
      </c>
      <c r="Y83" s="222">
        <f t="shared" si="6"/>
        <v>0.63210648148148152</v>
      </c>
      <c r="Z83" s="221">
        <f>IF(X83&gt;Y83,X83 - Y83,VLOOKUP(CONCATENATE(Home!$B$3,-1),Comp_Time!$A:$B,2,FALSE))</f>
        <v>2.3495370370369972E-3</v>
      </c>
      <c r="AA83" s="223">
        <f t="shared" si="7"/>
        <v>0</v>
      </c>
    </row>
    <row r="84" spans="1:27">
      <c r="A84">
        <v>118741737472</v>
      </c>
      <c r="B84" t="s">
        <v>17875</v>
      </c>
      <c r="C84">
        <v>45610.836516203701</v>
      </c>
      <c r="D84">
        <v>45610.840104166666</v>
      </c>
      <c r="E84" t="s">
        <v>17782</v>
      </c>
      <c r="F84" t="s">
        <v>17757</v>
      </c>
      <c r="G84" t="s">
        <v>17758</v>
      </c>
      <c r="H84" t="s">
        <v>17759</v>
      </c>
      <c r="I84" t="s">
        <v>17759</v>
      </c>
      <c r="J84" t="s">
        <v>11374</v>
      </c>
      <c r="K84" t="s">
        <v>11089</v>
      </c>
      <c r="M84" t="s">
        <v>17764</v>
      </c>
      <c r="N84" t="s">
        <v>17783</v>
      </c>
      <c r="O84" t="s">
        <v>19</v>
      </c>
      <c r="P84">
        <v>1</v>
      </c>
      <c r="Q84">
        <v>1</v>
      </c>
      <c r="R84">
        <v>1</v>
      </c>
      <c r="W84" s="221">
        <f>IF(AA84=1, VLOOKUP(CONCATENATE(Home!$B$3,-1),Comp_Time!$A:$B,2,FALSE),IF(Z84&gt; VLOOKUP(CONCATENATE(Home!$B$3,-1),Comp_Time!$A:$B,2,FALSE),VLOOKUP(CONCATENATE(Home!$B$3,-1),Comp_Time!$A:$B,2,FALSE),Z84))</f>
        <v>2.9398148148148148E-3</v>
      </c>
      <c r="X84" s="222">
        <f t="shared" si="5"/>
        <v>0.84010416666666665</v>
      </c>
      <c r="Y84" s="222">
        <f t="shared" si="6"/>
        <v>0.83651620370370372</v>
      </c>
      <c r="Z84" s="221">
        <f>IF(X84&gt;Y84,X84 - Y84,VLOOKUP(CONCATENATE(Home!$B$3,-1),Comp_Time!$A:$B,2,FALSE))</f>
        <v>3.5879629629629317E-3</v>
      </c>
      <c r="AA84" s="223">
        <f t="shared" si="7"/>
        <v>0</v>
      </c>
    </row>
    <row r="85" spans="1:27">
      <c r="A85">
        <v>118742361826</v>
      </c>
      <c r="B85" t="s">
        <v>17875</v>
      </c>
      <c r="C85">
        <v>45611.514016203706</v>
      </c>
      <c r="D85">
        <v>45611.517337962963</v>
      </c>
      <c r="E85" t="s">
        <v>11415</v>
      </c>
      <c r="F85" t="s">
        <v>11367</v>
      </c>
      <c r="G85" t="s">
        <v>11368</v>
      </c>
      <c r="H85" t="s">
        <v>11369</v>
      </c>
      <c r="I85" t="s">
        <v>11369</v>
      </c>
      <c r="J85" t="s">
        <v>11275</v>
      </c>
      <c r="K85" t="s">
        <v>11089</v>
      </c>
      <c r="M85" t="s">
        <v>17764</v>
      </c>
      <c r="N85" t="s">
        <v>17807</v>
      </c>
      <c r="O85" t="s">
        <v>19</v>
      </c>
      <c r="P85">
        <v>3</v>
      </c>
      <c r="Q85">
        <v>1</v>
      </c>
      <c r="R85">
        <v>2</v>
      </c>
      <c r="W85" s="221">
        <f>IF(AA85=1, VLOOKUP(CONCATENATE(Home!$B$3,-1),Comp_Time!$A:$B,2,FALSE),IF(Z85&gt; VLOOKUP(CONCATENATE(Home!$B$3,-1),Comp_Time!$A:$B,2,FALSE),VLOOKUP(CONCATENATE(Home!$B$3,-1),Comp_Time!$A:$B,2,FALSE),Z85))</f>
        <v>2.9398148148148148E-3</v>
      </c>
      <c r="X85" s="222">
        <f t="shared" si="5"/>
        <v>0.51733796296296297</v>
      </c>
      <c r="Y85" s="222">
        <f t="shared" si="6"/>
        <v>0.51401620370370371</v>
      </c>
      <c r="Z85" s="221">
        <f>IF(X85&gt;Y85,X85 - Y85,VLOOKUP(CONCATENATE(Home!$B$3,-1),Comp_Time!$A:$B,2,FALSE))</f>
        <v>3.3217592592592604E-3</v>
      </c>
      <c r="AA85" s="223">
        <f t="shared" si="7"/>
        <v>0</v>
      </c>
    </row>
    <row r="86" spans="1:27">
      <c r="A86">
        <v>118743091978</v>
      </c>
      <c r="B86" t="s">
        <v>17875</v>
      </c>
      <c r="C86">
        <v>45612.38554398148</v>
      </c>
      <c r="D86">
        <v>45612.388564814813</v>
      </c>
      <c r="E86" t="s">
        <v>17896</v>
      </c>
      <c r="F86" t="s">
        <v>11370</v>
      </c>
      <c r="G86" t="s">
        <v>11260</v>
      </c>
      <c r="H86" t="s">
        <v>11371</v>
      </c>
      <c r="I86" t="s">
        <v>11371</v>
      </c>
      <c r="J86" t="s">
        <v>11102</v>
      </c>
      <c r="K86" t="s">
        <v>11089</v>
      </c>
      <c r="M86" t="s">
        <v>17764</v>
      </c>
      <c r="N86" t="s">
        <v>17829</v>
      </c>
      <c r="O86" t="s">
        <v>19</v>
      </c>
      <c r="P86">
        <v>1</v>
      </c>
      <c r="Q86">
        <v>2</v>
      </c>
      <c r="R86">
        <v>1</v>
      </c>
      <c r="W86" s="221">
        <f>IF(AA86=1, VLOOKUP(CONCATENATE(Home!$B$3,-1),Comp_Time!$A:$B,2,FALSE),IF(Z86&gt; VLOOKUP(CONCATENATE(Home!$B$3,-1),Comp_Time!$A:$B,2,FALSE),VLOOKUP(CONCATENATE(Home!$B$3,-1),Comp_Time!$A:$B,2,FALSE),Z86))</f>
        <v>2.9398148148148148E-3</v>
      </c>
      <c r="X86" s="222">
        <f t="shared" si="5"/>
        <v>0.38856481481481481</v>
      </c>
      <c r="Y86" s="222">
        <f t="shared" si="6"/>
        <v>0.3855439814814815</v>
      </c>
      <c r="Z86" s="221">
        <f>IF(X86&gt;Y86,X86 - Y86,VLOOKUP(CONCATENATE(Home!$B$3,-1),Comp_Time!$A:$B,2,FALSE))</f>
        <v>3.0208333333333059E-3</v>
      </c>
      <c r="AA86" s="223">
        <f t="shared" si="7"/>
        <v>0</v>
      </c>
    </row>
    <row r="87" spans="1:27">
      <c r="A87">
        <v>118743703060</v>
      </c>
      <c r="B87" t="s">
        <v>17875</v>
      </c>
      <c r="C87">
        <v>45613.821226851855</v>
      </c>
      <c r="D87">
        <v>45613.824259259258</v>
      </c>
      <c r="E87" t="s">
        <v>17794</v>
      </c>
      <c r="F87" t="s">
        <v>11372</v>
      </c>
      <c r="G87" t="s">
        <v>11282</v>
      </c>
      <c r="H87" t="s">
        <v>11373</v>
      </c>
      <c r="I87" t="s">
        <v>11373</v>
      </c>
      <c r="J87" t="s">
        <v>11374</v>
      </c>
      <c r="K87" t="s">
        <v>11089</v>
      </c>
      <c r="M87" t="s">
        <v>17764</v>
      </c>
      <c r="N87" t="s">
        <v>17795</v>
      </c>
      <c r="O87" t="s">
        <v>19</v>
      </c>
      <c r="P87">
        <v>1</v>
      </c>
      <c r="Q87">
        <v>3</v>
      </c>
      <c r="R87">
        <v>1</v>
      </c>
      <c r="W87" s="221">
        <f>IF(AA87=1, VLOOKUP(CONCATENATE(Home!$B$3,-1),Comp_Time!$A:$B,2,FALSE),IF(Z87&gt; VLOOKUP(CONCATENATE(Home!$B$3,-1),Comp_Time!$A:$B,2,FALSE),VLOOKUP(CONCATENATE(Home!$B$3,-1),Comp_Time!$A:$B,2,FALSE),Z87))</f>
        <v>2.9398148148148148E-3</v>
      </c>
      <c r="X87" s="222">
        <f t="shared" si="5"/>
        <v>0.82425925925925925</v>
      </c>
      <c r="Y87" s="222">
        <f t="shared" si="6"/>
        <v>0.82122685185185185</v>
      </c>
      <c r="Z87" s="221">
        <f>IF(X87&gt;Y87,X87 - Y87,VLOOKUP(CONCATENATE(Home!$B$3,-1),Comp_Time!$A:$B,2,FALSE))</f>
        <v>3.0324074074074003E-3</v>
      </c>
      <c r="AA87" s="223">
        <f t="shared" si="7"/>
        <v>0</v>
      </c>
    </row>
    <row r="88" spans="1:27">
      <c r="A88">
        <v>118741471420</v>
      </c>
      <c r="B88" t="s">
        <v>17875</v>
      </c>
      <c r="C88">
        <v>45610.680277777778</v>
      </c>
      <c r="D88">
        <v>45610.685023148151</v>
      </c>
      <c r="E88" t="s">
        <v>11405</v>
      </c>
      <c r="F88" t="s">
        <v>11375</v>
      </c>
      <c r="G88" t="s">
        <v>11376</v>
      </c>
      <c r="H88" t="s">
        <v>11377</v>
      </c>
      <c r="I88" t="s">
        <v>11377</v>
      </c>
      <c r="J88" t="s">
        <v>11378</v>
      </c>
      <c r="K88" t="s">
        <v>11089</v>
      </c>
      <c r="M88" t="s">
        <v>17764</v>
      </c>
      <c r="N88" t="s">
        <v>17816</v>
      </c>
      <c r="O88" t="s">
        <v>19</v>
      </c>
      <c r="P88">
        <v>1</v>
      </c>
      <c r="Q88">
        <v>2</v>
      </c>
      <c r="R88">
        <v>1</v>
      </c>
      <c r="W88" s="221">
        <f>IF(AA88=1, VLOOKUP(CONCATENATE(Home!$B$3,-1),Comp_Time!$A:$B,2,FALSE),IF(Z88&gt; VLOOKUP(CONCATENATE(Home!$B$3,-1),Comp_Time!$A:$B,2,FALSE),VLOOKUP(CONCATENATE(Home!$B$3,-1),Comp_Time!$A:$B,2,FALSE),Z88))</f>
        <v>2.9398148148148148E-3</v>
      </c>
      <c r="X88" s="222">
        <f t="shared" si="5"/>
        <v>0.68502314814814813</v>
      </c>
      <c r="Y88" s="222">
        <f t="shared" si="6"/>
        <v>0.68027777777777776</v>
      </c>
      <c r="Z88" s="221">
        <f>IF(X88&gt;Y88,X88 - Y88,VLOOKUP(CONCATENATE(Home!$B$3,-1),Comp_Time!$A:$B,2,FALSE))</f>
        <v>4.745370370370372E-3</v>
      </c>
      <c r="AA88" s="223">
        <f t="shared" si="7"/>
        <v>0</v>
      </c>
    </row>
    <row r="89" spans="1:27">
      <c r="W89" s="221">
        <f>IF(AA89=1, VLOOKUP(CONCATENATE(Home!$B$3,-1),Comp_Time!$A:$B,2,FALSE),IF(Z89&gt; VLOOKUP(CONCATENATE(Home!$B$3,-1),Comp_Time!$A:$B,2,FALSE),VLOOKUP(CONCATENATE(Home!$B$3,-1),Comp_Time!$A:$B,2,FALSE),Z89))</f>
        <v>2.9398148148148148E-3</v>
      </c>
      <c r="X89" s="222">
        <f t="shared" si="5"/>
        <v>0</v>
      </c>
      <c r="Y89" s="222">
        <f t="shared" si="6"/>
        <v>0</v>
      </c>
      <c r="Z89" s="221">
        <f>IF(X89&gt;Y89,X89 - Y89,VLOOKUP(CONCATENATE(Home!$B$3,-1),Comp_Time!$A:$B,2,FALSE))</f>
        <v>2.9398148148148148E-3</v>
      </c>
      <c r="AA89" s="223">
        <f t="shared" si="7"/>
        <v>0</v>
      </c>
    </row>
    <row r="90" spans="1:27">
      <c r="W90" s="221">
        <f>IF(AA90=1, VLOOKUP(CONCATENATE(Home!$B$3,-1),Comp_Time!$A:$B,2,FALSE),IF(Z90&gt; VLOOKUP(CONCATENATE(Home!$B$3,-1),Comp_Time!$A:$B,2,FALSE),VLOOKUP(CONCATENATE(Home!$B$3,-1),Comp_Time!$A:$B,2,FALSE),Z90))</f>
        <v>2.9398148148148148E-3</v>
      </c>
      <c r="X90" s="222">
        <f t="shared" si="5"/>
        <v>0</v>
      </c>
      <c r="Y90" s="222">
        <f t="shared" si="6"/>
        <v>0</v>
      </c>
      <c r="Z90" s="221">
        <f>IF(X90&gt;Y90,X90 - Y90,VLOOKUP(CONCATENATE(Home!$B$3,-1),Comp_Time!$A:$B,2,FALSE))</f>
        <v>2.9398148148148148E-3</v>
      </c>
      <c r="AA90" s="223">
        <f t="shared" si="7"/>
        <v>0</v>
      </c>
    </row>
    <row r="91" spans="1:27">
      <c r="W91" s="221">
        <f>IF(AA91=1, VLOOKUP(CONCATENATE(Home!$B$3,-1),Comp_Time!$A:$B,2,FALSE),IF(Z91&gt; VLOOKUP(CONCATENATE(Home!$B$3,-1),Comp_Time!$A:$B,2,FALSE),VLOOKUP(CONCATENATE(Home!$B$3,-1),Comp_Time!$A:$B,2,FALSE),Z91))</f>
        <v>2.9398148148148148E-3</v>
      </c>
      <c r="X91" s="222">
        <f t="shared" si="5"/>
        <v>0</v>
      </c>
      <c r="Y91" s="222">
        <f t="shared" si="6"/>
        <v>0</v>
      </c>
      <c r="Z91" s="221">
        <f>IF(X91&gt;Y91,X91 - Y91,VLOOKUP(CONCATENATE(Home!$B$3,-1),Comp_Time!$A:$B,2,FALSE))</f>
        <v>2.9398148148148148E-3</v>
      </c>
      <c r="AA91" s="223">
        <f t="shared" si="7"/>
        <v>0</v>
      </c>
    </row>
    <row r="92" spans="1:27">
      <c r="W92" s="221">
        <f>IF(AA92=1, VLOOKUP(CONCATENATE(Home!$B$3,-1),Comp_Time!$A:$B,2,FALSE),IF(Z92&gt; VLOOKUP(CONCATENATE(Home!$B$3,-1),Comp_Time!$A:$B,2,FALSE),VLOOKUP(CONCATENATE(Home!$B$3,-1),Comp_Time!$A:$B,2,FALSE),Z92))</f>
        <v>2.9398148148148148E-3</v>
      </c>
      <c r="X92" s="222">
        <f t="shared" si="5"/>
        <v>0</v>
      </c>
      <c r="Y92" s="222">
        <f t="shared" si="6"/>
        <v>0</v>
      </c>
      <c r="Z92" s="221">
        <f>IF(X92&gt;Y92,X92 - Y92,VLOOKUP(CONCATENATE(Home!$B$3,-1),Comp_Time!$A:$B,2,FALSE))</f>
        <v>2.9398148148148148E-3</v>
      </c>
      <c r="AA92" s="223">
        <f t="shared" si="7"/>
        <v>0</v>
      </c>
    </row>
    <row r="93" spans="1:27">
      <c r="W93" s="221">
        <f>IF(AA93=1, VLOOKUP(CONCATENATE(Home!$B$3,-1),Comp_Time!$A:$B,2,FALSE),IF(Z93&gt; VLOOKUP(CONCATENATE(Home!$B$3,-1),Comp_Time!$A:$B,2,FALSE),VLOOKUP(CONCATENATE(Home!$B$3,-1),Comp_Time!$A:$B,2,FALSE),Z93))</f>
        <v>2.9398148148148148E-3</v>
      </c>
      <c r="X93" s="222">
        <f t="shared" si="5"/>
        <v>0</v>
      </c>
      <c r="Y93" s="222">
        <f t="shared" si="6"/>
        <v>0</v>
      </c>
      <c r="Z93" s="221">
        <f>IF(X93&gt;Y93,X93 - Y93,VLOOKUP(CONCATENATE(Home!$B$3,-1),Comp_Time!$A:$B,2,FALSE))</f>
        <v>2.9398148148148148E-3</v>
      </c>
      <c r="AA93" s="223">
        <f t="shared" si="7"/>
        <v>0</v>
      </c>
    </row>
    <row r="94" spans="1:27">
      <c r="W94" s="221">
        <f>IF(AA94=1, VLOOKUP(CONCATENATE(Home!$B$3,-1),Comp_Time!$A:$B,2,FALSE),IF(Z94&gt; VLOOKUP(CONCATENATE(Home!$B$3,-1),Comp_Time!$A:$B,2,FALSE),VLOOKUP(CONCATENATE(Home!$B$3,-1),Comp_Time!$A:$B,2,FALSE),Z94))</f>
        <v>2.9398148148148148E-3</v>
      </c>
      <c r="X94" s="222">
        <f t="shared" si="5"/>
        <v>0</v>
      </c>
      <c r="Y94" s="222">
        <f t="shared" si="6"/>
        <v>0</v>
      </c>
      <c r="Z94" s="221">
        <f>IF(X94&gt;Y94,X94 - Y94,VLOOKUP(CONCATENATE(Home!$B$3,-1),Comp_Time!$A:$B,2,FALSE))</f>
        <v>2.9398148148148148E-3</v>
      </c>
      <c r="AA94" s="223">
        <f t="shared" si="7"/>
        <v>0</v>
      </c>
    </row>
    <row r="95" spans="1:27">
      <c r="W95" s="221">
        <f>IF(AA95=1, VLOOKUP(CONCATENATE(Home!$B$3,-1),Comp_Time!$A:$B,2,FALSE),IF(Z95&gt; VLOOKUP(CONCATENATE(Home!$B$3,-1),Comp_Time!$A:$B,2,FALSE),VLOOKUP(CONCATENATE(Home!$B$3,-1),Comp_Time!$A:$B,2,FALSE),Z95))</f>
        <v>2.9398148148148148E-3</v>
      </c>
      <c r="X95" s="222">
        <f t="shared" si="5"/>
        <v>0</v>
      </c>
      <c r="Y95" s="222">
        <f t="shared" si="6"/>
        <v>0</v>
      </c>
      <c r="Z95" s="221">
        <f>IF(X95&gt;Y95,X95 - Y95,VLOOKUP(CONCATENATE(Home!$B$3,-1),Comp_Time!$A:$B,2,FALSE))</f>
        <v>2.9398148148148148E-3</v>
      </c>
      <c r="AA95" s="223">
        <f t="shared" si="7"/>
        <v>0</v>
      </c>
    </row>
    <row r="96" spans="1:27">
      <c r="W96" s="221">
        <f>IF(AA96=1, VLOOKUP(CONCATENATE(Home!$B$3,-1),Comp_Time!$A:$B,2,FALSE),IF(Z96&gt; VLOOKUP(CONCATENATE(Home!$B$3,-1),Comp_Time!$A:$B,2,FALSE),VLOOKUP(CONCATENATE(Home!$B$3,-1),Comp_Time!$A:$B,2,FALSE),Z96))</f>
        <v>2.9398148148148148E-3</v>
      </c>
      <c r="X96" s="222">
        <f t="shared" si="5"/>
        <v>0</v>
      </c>
      <c r="Y96" s="222">
        <f t="shared" si="6"/>
        <v>0</v>
      </c>
      <c r="Z96" s="221">
        <f>IF(X96&gt;Y96,X96 - Y96,VLOOKUP(CONCATENATE(Home!$B$3,-1),Comp_Time!$A:$B,2,FALSE))</f>
        <v>2.9398148148148148E-3</v>
      </c>
      <c r="AA96" s="223">
        <f t="shared" si="7"/>
        <v>0</v>
      </c>
    </row>
    <row r="97" spans="23:27">
      <c r="W97" s="221">
        <f>IF(AA97=1, VLOOKUP(CONCATENATE(Home!$B$3,-1),Comp_Time!$A:$B,2,FALSE),IF(Z97&gt; VLOOKUP(CONCATENATE(Home!$B$3,-1),Comp_Time!$A:$B,2,FALSE),VLOOKUP(CONCATENATE(Home!$B$3,-1),Comp_Time!$A:$B,2,FALSE),Z97))</f>
        <v>2.9398148148148148E-3</v>
      </c>
      <c r="X97" s="222">
        <f t="shared" si="5"/>
        <v>0</v>
      </c>
      <c r="Y97" s="222">
        <f t="shared" si="6"/>
        <v>0</v>
      </c>
      <c r="Z97" s="221">
        <f>IF(X97&gt;Y97,X97 - Y97,VLOOKUP(CONCATENATE(Home!$B$3,-1),Comp_Time!$A:$B,2,FALSE))</f>
        <v>2.9398148148148148E-3</v>
      </c>
      <c r="AA97" s="223">
        <f t="shared" si="7"/>
        <v>0</v>
      </c>
    </row>
    <row r="98" spans="23:27">
      <c r="W98" s="221">
        <f>IF(AA98=1, VLOOKUP(CONCATENATE(Home!$B$3,-1),Comp_Time!$A:$B,2,FALSE),IF(Z98&gt; VLOOKUP(CONCATENATE(Home!$B$3,-1),Comp_Time!$A:$B,2,FALSE),VLOOKUP(CONCATENATE(Home!$B$3,-1),Comp_Time!$A:$B,2,FALSE),Z98))</f>
        <v>2.9398148148148148E-3</v>
      </c>
      <c r="X98" s="222">
        <f t="shared" si="5"/>
        <v>0</v>
      </c>
      <c r="Y98" s="222">
        <f t="shared" si="6"/>
        <v>0</v>
      </c>
      <c r="Z98" s="221">
        <f>IF(X98&gt;Y98,X98 - Y98,VLOOKUP(CONCATENATE(Home!$B$3,-1),Comp_Time!$A:$B,2,FALSE))</f>
        <v>2.9398148148148148E-3</v>
      </c>
      <c r="AA98" s="223">
        <f t="shared" si="7"/>
        <v>0</v>
      </c>
    </row>
    <row r="99" spans="23:27">
      <c r="W99" s="221">
        <f>IF(AA99=1, VLOOKUP(CONCATENATE(Home!$B$3,-1),Comp_Time!$A:$B,2,FALSE),IF(Z99&gt; VLOOKUP(CONCATENATE(Home!$B$3,-1),Comp_Time!$A:$B,2,FALSE),VLOOKUP(CONCATENATE(Home!$B$3,-1),Comp_Time!$A:$B,2,FALSE),Z99))</f>
        <v>2.9398148148148148E-3</v>
      </c>
      <c r="X99" s="222">
        <f t="shared" ref="X99:X107" si="8">TIME(HOUR(D99),MINUTE(D99),SECOND(D99))</f>
        <v>0</v>
      </c>
      <c r="Y99" s="222">
        <f t="shared" ref="Y99:Y107" si="9">TIME(HOUR(C99),MINUTE(C99),SECOND(C99))</f>
        <v>0</v>
      </c>
      <c r="Z99" s="221">
        <f>IF(X99&gt;Y99,X99 - Y99,VLOOKUP(CONCATENATE(Home!$B$3,-1),Comp_Time!$A:$B,2,FALSE))</f>
        <v>2.9398148148148148E-3</v>
      </c>
      <c r="AA99" s="223">
        <f t="shared" si="7"/>
        <v>0</v>
      </c>
    </row>
    <row r="100" spans="23:27">
      <c r="W100" s="221">
        <f>IF(AA100=1, VLOOKUP(CONCATENATE(Home!$B$3,-1),Comp_Time!$A:$B,2,FALSE),IF(Z100&gt; VLOOKUP(CONCATENATE(Home!$B$3,-1),Comp_Time!$A:$B,2,FALSE),VLOOKUP(CONCATENATE(Home!$B$3,-1),Comp_Time!$A:$B,2,FALSE),Z100))</f>
        <v>2.9398148148148148E-3</v>
      </c>
      <c r="X100" s="222">
        <f t="shared" si="8"/>
        <v>0</v>
      </c>
      <c r="Y100" s="222">
        <f t="shared" si="9"/>
        <v>0</v>
      </c>
      <c r="Z100" s="221">
        <f>IF(X100&gt;Y100,X100 - Y100,VLOOKUP(CONCATENATE(Home!$B$3,-1),Comp_Time!$A:$B,2,FALSE))</f>
        <v>2.9398148148148148E-3</v>
      </c>
      <c r="AA100" s="223">
        <f t="shared" si="7"/>
        <v>0</v>
      </c>
    </row>
    <row r="101" spans="23:27">
      <c r="W101" s="221">
        <f>IF(AA101=1, VLOOKUP(CONCATENATE(Home!$B$3,-1),Comp_Time!$A:$B,2,FALSE),IF(Z101&gt; VLOOKUP(CONCATENATE(Home!$B$3,-1),Comp_Time!$A:$B,2,FALSE),VLOOKUP(CONCATENATE(Home!$B$3,-1),Comp_Time!$A:$B,2,FALSE),Z101))</f>
        <v>2.9398148148148148E-3</v>
      </c>
      <c r="X101" s="222">
        <f t="shared" si="8"/>
        <v>0</v>
      </c>
      <c r="Y101" s="222">
        <f t="shared" si="9"/>
        <v>0</v>
      </c>
      <c r="Z101" s="221">
        <f>IF(X101&gt;Y101,X101 - Y101,VLOOKUP(CONCATENATE(Home!$B$3,-1),Comp_Time!$A:$B,2,FALSE))</f>
        <v>2.9398148148148148E-3</v>
      </c>
      <c r="AA101" s="223">
        <f t="shared" si="7"/>
        <v>0</v>
      </c>
    </row>
    <row r="102" spans="23:27">
      <c r="W102" s="221">
        <f>IF(AA102=1, VLOOKUP(CONCATENATE(Home!$B$3,-1),Comp_Time!$A:$B,2,FALSE),IF(Z102&gt; VLOOKUP(CONCATENATE(Home!$B$3,-1),Comp_Time!$A:$B,2,FALSE),VLOOKUP(CONCATENATE(Home!$B$3,-1),Comp_Time!$A:$B,2,FALSE),Z102))</f>
        <v>2.9398148148148148E-3</v>
      </c>
      <c r="X102" s="222">
        <f t="shared" si="8"/>
        <v>0</v>
      </c>
      <c r="Y102" s="222">
        <f t="shared" si="9"/>
        <v>0</v>
      </c>
      <c r="Z102" s="221">
        <f>IF(X102&gt;Y102,X102 - Y102,VLOOKUP(CONCATENATE(Home!$B$3,-1),Comp_Time!$A:$B,2,FALSE))</f>
        <v>2.9398148148148148E-3</v>
      </c>
      <c r="AA102" s="223">
        <f t="shared" si="7"/>
        <v>0</v>
      </c>
    </row>
    <row r="103" spans="23:27">
      <c r="W103" s="221">
        <f>IF(AA103=1, VLOOKUP(CONCATENATE(Home!$B$3,-1),Comp_Time!$A:$B,2,FALSE),IF(Z103&gt; VLOOKUP(CONCATENATE(Home!$B$3,-1),Comp_Time!$A:$B,2,FALSE),VLOOKUP(CONCATENATE(Home!$B$3,-1),Comp_Time!$A:$B,2,FALSE),Z103))</f>
        <v>2.9398148148148148E-3</v>
      </c>
      <c r="X103" s="222">
        <f t="shared" si="8"/>
        <v>0</v>
      </c>
      <c r="Y103" s="222">
        <f t="shared" si="9"/>
        <v>0</v>
      </c>
      <c r="Z103" s="221">
        <f>IF(X103&gt;Y103,X103 - Y103,VLOOKUP(CONCATENATE(Home!$B$3,-1),Comp_Time!$A:$B,2,FALSE))</f>
        <v>2.9398148148148148E-3</v>
      </c>
      <c r="AA103" s="223">
        <f t="shared" si="7"/>
        <v>0</v>
      </c>
    </row>
    <row r="104" spans="23:27">
      <c r="W104" s="221">
        <f>IF(AA104=1, VLOOKUP(CONCATENATE(Home!$B$3,-1),Comp_Time!$A:$B,2,FALSE),IF(Z104&gt; VLOOKUP(CONCATENATE(Home!$B$3,-1),Comp_Time!$A:$B,2,FALSE),VLOOKUP(CONCATENATE(Home!$B$3,-1),Comp_Time!$A:$B,2,FALSE),Z104))</f>
        <v>2.9398148148148148E-3</v>
      </c>
      <c r="X104" s="222">
        <f t="shared" si="8"/>
        <v>0</v>
      </c>
      <c r="Y104" s="222">
        <f t="shared" si="9"/>
        <v>0</v>
      </c>
      <c r="Z104" s="221">
        <f>IF(X104&gt;Y104,X104 - Y104,VLOOKUP(CONCATENATE(Home!$B$3,-1),Comp_Time!$A:$B,2,FALSE))</f>
        <v>2.9398148148148148E-3</v>
      </c>
      <c r="AA104" s="223">
        <f t="shared" si="7"/>
        <v>0</v>
      </c>
    </row>
    <row r="105" spans="23:27">
      <c r="W105" s="221">
        <f>IF(AA105=1, VLOOKUP(CONCATENATE(Home!$B$3,-1),Comp_Time!$A:$B,2,FALSE),IF(Z105&gt; VLOOKUP(CONCATENATE(Home!$B$3,-1),Comp_Time!$A:$B,2,FALSE),VLOOKUP(CONCATENATE(Home!$B$3,-1),Comp_Time!$A:$B,2,FALSE),Z105))</f>
        <v>2.9398148148148148E-3</v>
      </c>
      <c r="X105" s="222">
        <f t="shared" si="8"/>
        <v>0</v>
      </c>
      <c r="Y105" s="222">
        <f t="shared" si="9"/>
        <v>0</v>
      </c>
      <c r="Z105" s="221">
        <f>IF(X105&gt;Y105,X105 - Y105,VLOOKUP(CONCATENATE(Home!$B$3,-1),Comp_Time!$A:$B,2,FALSE))</f>
        <v>2.9398148148148148E-3</v>
      </c>
      <c r="AA105" s="223">
        <f t="shared" si="7"/>
        <v>0</v>
      </c>
    </row>
    <row r="106" spans="23:27">
      <c r="W106" s="221">
        <f>IF(AA106=1, VLOOKUP(CONCATENATE(Home!$B$3,-1),Comp_Time!$A:$B,2,FALSE),IF(Z106&gt; VLOOKUP(CONCATENATE(Home!$B$3,-1),Comp_Time!$A:$B,2,FALSE),VLOOKUP(CONCATENATE(Home!$B$3,-1),Comp_Time!$A:$B,2,FALSE),Z106))</f>
        <v>2.9398148148148148E-3</v>
      </c>
      <c r="X106" s="222">
        <f t="shared" si="8"/>
        <v>0</v>
      </c>
      <c r="Y106" s="222">
        <f t="shared" si="9"/>
        <v>0</v>
      </c>
      <c r="Z106" s="221">
        <f>IF(X106&gt;Y106,X106 - Y106,VLOOKUP(CONCATENATE(Home!$B$3,-1),Comp_Time!$A:$B,2,FALSE))</f>
        <v>2.9398148148148148E-3</v>
      </c>
      <c r="AA106" s="223">
        <f t="shared" si="7"/>
        <v>0</v>
      </c>
    </row>
    <row r="107" spans="23:27">
      <c r="W107" s="221">
        <f>IF(AA107=1, VLOOKUP(CONCATENATE(Home!$B$3,-1),Comp_Time!$A:$B,2,FALSE),IF(Z107&gt; VLOOKUP(CONCATENATE(Home!$B$3,-1),Comp_Time!$A:$B,2,FALSE),VLOOKUP(CONCATENATE(Home!$B$3,-1),Comp_Time!$A:$B,2,FALSE),Z107))</f>
        <v>2.9398148148148148E-3</v>
      </c>
      <c r="X107" s="222">
        <f t="shared" si="8"/>
        <v>0</v>
      </c>
      <c r="Y107" s="222">
        <f t="shared" si="9"/>
        <v>0</v>
      </c>
      <c r="Z107" s="221">
        <f>IF(X107&gt;Y107,X107 - Y107,VLOOKUP(CONCATENATE(Home!$B$3,-1),Comp_Time!$A:$B,2,FALSE))</f>
        <v>2.9398148148148148E-3</v>
      </c>
      <c r="AA107" s="223">
        <f t="shared" si="7"/>
        <v>0</v>
      </c>
    </row>
    <row r="108" spans="23:27">
      <c r="X108"/>
      <c r="Y108"/>
      <c r="Z108"/>
    </row>
    <row r="109" spans="23:27">
      <c r="X109"/>
      <c r="Y109"/>
      <c r="Z109"/>
    </row>
    <row r="110" spans="23:27">
      <c r="X110"/>
      <c r="Y110"/>
      <c r="Z110"/>
    </row>
    <row r="111" spans="23:27">
      <c r="X111"/>
      <c r="Y111"/>
      <c r="Z111"/>
    </row>
    <row r="112" spans="23:27">
      <c r="X112"/>
      <c r="Y112"/>
      <c r="Z112"/>
    </row>
    <row r="113" customFormat="1"/>
    <row r="114" customFormat="1"/>
    <row r="115" customFormat="1"/>
    <row r="116" customFormat="1"/>
    <row r="117" customFormat="1"/>
    <row r="118" customFormat="1"/>
    <row r="119" customFormat="1"/>
    <row r="120" customFormat="1"/>
    <row r="121" customFormat="1"/>
    <row r="122" customFormat="1"/>
    <row r="123" customFormat="1"/>
    <row r="124" customFormat="1"/>
    <row r="125" customFormat="1"/>
    <row r="126" customFormat="1"/>
    <row r="127" customFormat="1"/>
    <row r="128" customFormat="1"/>
    <row r="129" customFormat="1"/>
    <row r="130" customFormat="1"/>
    <row r="131" customFormat="1"/>
    <row r="132" customFormat="1"/>
    <row r="133" customFormat="1"/>
    <row r="134" customFormat="1"/>
    <row r="135" customFormat="1"/>
    <row r="136" customFormat="1"/>
    <row r="137" customFormat="1"/>
    <row r="138" customFormat="1"/>
    <row r="139" customFormat="1"/>
    <row r="140" customFormat="1"/>
    <row r="141" customFormat="1"/>
    <row r="142" customFormat="1"/>
    <row r="143" customFormat="1"/>
    <row r="144" customFormat="1"/>
    <row r="145" customFormat="1"/>
    <row r="146" customFormat="1"/>
    <row r="147" customFormat="1"/>
    <row r="148" customFormat="1"/>
    <row r="149" customFormat="1"/>
    <row r="150" customFormat="1"/>
    <row r="151" customFormat="1"/>
    <row r="152" customFormat="1"/>
    <row r="153" customFormat="1"/>
    <row r="154" customFormat="1"/>
    <row r="155" customFormat="1"/>
    <row r="156" customFormat="1"/>
    <row r="157" customFormat="1"/>
    <row r="158" customFormat="1"/>
    <row r="159" customFormat="1"/>
    <row r="160" customFormat="1"/>
    <row r="161" customFormat="1"/>
    <row r="162" customFormat="1"/>
    <row r="163" customFormat="1"/>
    <row r="164" customFormat="1"/>
    <row r="165" customFormat="1"/>
    <row r="166" customFormat="1"/>
    <row r="167" customFormat="1"/>
    <row r="168" customFormat="1"/>
    <row r="169" customFormat="1"/>
    <row r="170" customFormat="1"/>
    <row r="171" customFormat="1"/>
    <row r="172" customFormat="1"/>
    <row r="173" customFormat="1"/>
    <row r="174" customFormat="1"/>
    <row r="175" customFormat="1"/>
    <row r="176" customFormat="1"/>
    <row r="177" customFormat="1"/>
    <row r="178" customFormat="1"/>
    <row r="179" customFormat="1"/>
    <row r="180" customFormat="1"/>
    <row r="181" customFormat="1"/>
    <row r="182" customFormat="1"/>
    <row r="183" customFormat="1"/>
    <row r="184" customFormat="1"/>
    <row r="185" customFormat="1"/>
    <row r="186" customFormat="1"/>
    <row r="187" customFormat="1"/>
    <row r="188" customFormat="1"/>
    <row r="189" customFormat="1"/>
    <row r="190" customFormat="1"/>
    <row r="191" customFormat="1"/>
    <row r="192" customFormat="1"/>
    <row r="193" customFormat="1"/>
    <row r="194" customFormat="1"/>
    <row r="195" customFormat="1"/>
    <row r="196" customFormat="1"/>
    <row r="197" customFormat="1"/>
    <row r="198" customFormat="1"/>
    <row r="199" customFormat="1"/>
    <row r="200" customFormat="1"/>
    <row r="201" customFormat="1"/>
    <row r="202" customFormat="1"/>
    <row r="203" customFormat="1"/>
    <row r="204" customFormat="1"/>
    <row r="205" customFormat="1"/>
    <row r="206" customFormat="1"/>
    <row r="207" customFormat="1"/>
    <row r="208" customFormat="1"/>
    <row r="209" customFormat="1"/>
    <row r="210" customFormat="1"/>
    <row r="211" customFormat="1"/>
    <row r="212" customFormat="1"/>
    <row r="213" customFormat="1"/>
    <row r="214" customFormat="1"/>
    <row r="215" customFormat="1"/>
    <row r="216" customFormat="1"/>
    <row r="217" customFormat="1"/>
    <row r="218" customFormat="1"/>
    <row r="219" customFormat="1"/>
    <row r="220" customFormat="1"/>
    <row r="221" customFormat="1"/>
    <row r="222" customFormat="1"/>
    <row r="223" customFormat="1"/>
    <row r="224" customFormat="1"/>
    <row r="225" customFormat="1"/>
    <row r="226" customFormat="1"/>
    <row r="227" customFormat="1"/>
    <row r="228" customFormat="1"/>
    <row r="229" customFormat="1"/>
    <row r="230" customFormat="1"/>
    <row r="231" customFormat="1"/>
    <row r="232" customFormat="1"/>
    <row r="233" customFormat="1"/>
    <row r="234" customFormat="1"/>
    <row r="235" customFormat="1"/>
    <row r="236" customFormat="1"/>
    <row r="237" customFormat="1"/>
    <row r="238" customFormat="1"/>
    <row r="239" customFormat="1"/>
    <row r="240" customFormat="1"/>
    <row r="241" customFormat="1"/>
    <row r="242" customFormat="1"/>
    <row r="243" customFormat="1"/>
    <row r="244" customFormat="1"/>
    <row r="245" customFormat="1"/>
    <row r="246" customFormat="1"/>
    <row r="247" customFormat="1"/>
    <row r="248" customFormat="1"/>
    <row r="249" customFormat="1"/>
    <row r="250" customFormat="1"/>
    <row r="251" customFormat="1"/>
    <row r="252" customFormat="1"/>
    <row r="253" customFormat="1"/>
    <row r="254" customFormat="1"/>
    <row r="255" customFormat="1"/>
    <row r="256" customFormat="1"/>
    <row r="257" customFormat="1"/>
    <row r="258" customFormat="1"/>
    <row r="259" customFormat="1"/>
    <row r="260" customFormat="1"/>
    <row r="261" customFormat="1"/>
    <row r="262" customFormat="1"/>
    <row r="263" customFormat="1"/>
    <row r="264" customFormat="1"/>
    <row r="265" customFormat="1"/>
    <row r="266" customFormat="1"/>
    <row r="267" customFormat="1"/>
    <row r="268" customFormat="1"/>
    <row r="269" customFormat="1"/>
    <row r="270" customFormat="1"/>
    <row r="271" customFormat="1"/>
    <row r="272" customFormat="1"/>
    <row r="273" customFormat="1"/>
    <row r="274" customFormat="1"/>
    <row r="275" customFormat="1"/>
    <row r="276" customFormat="1"/>
    <row r="277" customFormat="1"/>
    <row r="278" customFormat="1"/>
    <row r="279" customFormat="1"/>
    <row r="280" customFormat="1"/>
    <row r="281" customFormat="1"/>
    <row r="282" customFormat="1"/>
    <row r="283" customFormat="1"/>
    <row r="284" customFormat="1"/>
    <row r="285" customFormat="1"/>
    <row r="286" customFormat="1"/>
    <row r="287" customFormat="1"/>
    <row r="288" customFormat="1"/>
    <row r="289" customFormat="1"/>
    <row r="290" customFormat="1"/>
    <row r="291" customFormat="1"/>
    <row r="292" customFormat="1"/>
    <row r="293" customFormat="1"/>
    <row r="294" customFormat="1"/>
    <row r="295" customFormat="1"/>
    <row r="296" customFormat="1"/>
    <row r="297" customFormat="1"/>
    <row r="298" customFormat="1"/>
    <row r="299" customFormat="1"/>
    <row r="300" customFormat="1"/>
    <row r="301" customFormat="1"/>
    <row r="302" customFormat="1"/>
    <row r="303" customFormat="1"/>
    <row r="304" customFormat="1"/>
    <row r="305" customFormat="1"/>
    <row r="306" customFormat="1"/>
    <row r="307" customFormat="1"/>
    <row r="308" customFormat="1"/>
    <row r="309" customFormat="1"/>
    <row r="310" customFormat="1"/>
    <row r="311" customFormat="1"/>
    <row r="312" customFormat="1"/>
    <row r="313" customFormat="1"/>
    <row r="314" customFormat="1"/>
    <row r="315" customFormat="1"/>
    <row r="316" customFormat="1"/>
    <row r="317" customFormat="1"/>
    <row r="318" customFormat="1"/>
    <row r="319" customFormat="1"/>
    <row r="320" customFormat="1"/>
    <row r="321" customFormat="1"/>
    <row r="322" customFormat="1"/>
    <row r="323" customFormat="1"/>
    <row r="324" customFormat="1"/>
    <row r="325" customFormat="1"/>
    <row r="326" customFormat="1"/>
    <row r="327" customFormat="1"/>
    <row r="328" customFormat="1"/>
    <row r="329" customFormat="1"/>
    <row r="330" customFormat="1"/>
    <row r="331" customFormat="1"/>
    <row r="332" customFormat="1"/>
    <row r="333" customFormat="1"/>
    <row r="334" customFormat="1"/>
    <row r="335" customFormat="1"/>
    <row r="336" customFormat="1"/>
    <row r="337" customFormat="1"/>
    <row r="338" customFormat="1"/>
    <row r="339" customFormat="1"/>
    <row r="340" customFormat="1"/>
    <row r="341" customFormat="1"/>
    <row r="342" customFormat="1"/>
    <row r="343" customFormat="1"/>
    <row r="344" customFormat="1"/>
    <row r="345" customFormat="1"/>
    <row r="346" customFormat="1"/>
    <row r="347" customFormat="1"/>
    <row r="348" customFormat="1"/>
    <row r="349" customFormat="1"/>
    <row r="350" customFormat="1"/>
    <row r="351" customFormat="1"/>
    <row r="352" customFormat="1"/>
    <row r="353" customFormat="1"/>
    <row r="354" customFormat="1"/>
    <row r="355" customFormat="1"/>
    <row r="356" customFormat="1"/>
    <row r="357" customFormat="1"/>
    <row r="358" customFormat="1"/>
    <row r="359" customFormat="1"/>
    <row r="360" customFormat="1"/>
    <row r="361" customFormat="1"/>
    <row r="362" customFormat="1"/>
    <row r="363" customFormat="1"/>
    <row r="364" customFormat="1"/>
    <row r="365" customFormat="1"/>
    <row r="366" customFormat="1"/>
    <row r="367" customFormat="1"/>
    <row r="368" customFormat="1"/>
    <row r="369" customFormat="1"/>
    <row r="370" customFormat="1"/>
    <row r="371" customFormat="1"/>
    <row r="372" customFormat="1"/>
    <row r="373" customFormat="1"/>
    <row r="374" customFormat="1"/>
    <row r="375" customFormat="1"/>
    <row r="376" customFormat="1"/>
    <row r="377" customFormat="1"/>
    <row r="378" customFormat="1"/>
    <row r="379" customFormat="1"/>
    <row r="380" customFormat="1"/>
    <row r="381" customFormat="1"/>
    <row r="382" customFormat="1"/>
    <row r="383" customFormat="1"/>
    <row r="384" customFormat="1"/>
    <row r="385" customFormat="1"/>
    <row r="386" customFormat="1"/>
    <row r="387" customFormat="1"/>
    <row r="388" customFormat="1"/>
    <row r="389" customFormat="1"/>
    <row r="390" customFormat="1"/>
    <row r="391" customFormat="1"/>
    <row r="392" customFormat="1"/>
    <row r="393" customFormat="1"/>
    <row r="394" customFormat="1"/>
    <row r="395" customFormat="1"/>
    <row r="396" customFormat="1"/>
    <row r="397" customFormat="1"/>
    <row r="398" customFormat="1"/>
    <row r="399" customFormat="1"/>
    <row r="400" customFormat="1"/>
    <row r="401" customFormat="1"/>
    <row r="402" customFormat="1"/>
    <row r="403" customFormat="1"/>
    <row r="404" customFormat="1"/>
    <row r="405" customFormat="1"/>
    <row r="406" customFormat="1"/>
    <row r="407" customFormat="1"/>
    <row r="408" customFormat="1"/>
    <row r="409" customFormat="1"/>
    <row r="410" customFormat="1"/>
    <row r="411" customFormat="1"/>
    <row r="412" customFormat="1"/>
    <row r="413" customFormat="1"/>
    <row r="414" customFormat="1"/>
    <row r="415" customFormat="1"/>
    <row r="416" customFormat="1"/>
    <row r="417" customFormat="1"/>
    <row r="418" customFormat="1"/>
    <row r="419" customFormat="1"/>
    <row r="420" customFormat="1"/>
    <row r="421" customFormat="1"/>
    <row r="422" customFormat="1"/>
    <row r="423" customFormat="1"/>
    <row r="424" customFormat="1"/>
    <row r="425" customFormat="1"/>
    <row r="426" customFormat="1"/>
    <row r="427" customFormat="1"/>
    <row r="428" customFormat="1"/>
    <row r="429" customFormat="1"/>
    <row r="430" customFormat="1"/>
    <row r="431" customFormat="1"/>
    <row r="432" customFormat="1"/>
    <row r="433" customFormat="1"/>
    <row r="434" customFormat="1"/>
    <row r="435" customFormat="1"/>
    <row r="436" customFormat="1"/>
    <row r="437" customFormat="1"/>
    <row r="438" customFormat="1"/>
    <row r="439" customFormat="1"/>
    <row r="440" customFormat="1"/>
    <row r="441" customFormat="1"/>
    <row r="442" customFormat="1"/>
    <row r="443" customFormat="1"/>
    <row r="444" customFormat="1"/>
    <row r="445" customFormat="1"/>
    <row r="446" customFormat="1"/>
    <row r="447" customFormat="1"/>
    <row r="448" customFormat="1"/>
    <row r="449" customFormat="1"/>
    <row r="450" customFormat="1"/>
    <row r="451" customFormat="1"/>
    <row r="452" customFormat="1"/>
    <row r="453" customFormat="1"/>
    <row r="454" customFormat="1"/>
    <row r="455" customFormat="1"/>
    <row r="456" customFormat="1"/>
    <row r="457" customFormat="1"/>
    <row r="458" customFormat="1"/>
    <row r="459" customFormat="1"/>
    <row r="460" customFormat="1"/>
    <row r="461" customFormat="1"/>
    <row r="462" customFormat="1"/>
    <row r="463" customFormat="1"/>
    <row r="464" customFormat="1"/>
    <row r="465" customFormat="1"/>
    <row r="466" customFormat="1"/>
    <row r="467" customFormat="1"/>
    <row r="468" customFormat="1"/>
    <row r="469" customFormat="1"/>
    <row r="470" customFormat="1"/>
    <row r="471" customFormat="1"/>
    <row r="472" customFormat="1"/>
    <row r="473" customFormat="1"/>
    <row r="474" customFormat="1"/>
    <row r="475" customFormat="1"/>
    <row r="476" customFormat="1"/>
    <row r="477" customFormat="1"/>
    <row r="478" customFormat="1"/>
    <row r="479" customFormat="1"/>
    <row r="480" customFormat="1"/>
    <row r="481" customFormat="1"/>
    <row r="482" customFormat="1"/>
    <row r="483" customFormat="1"/>
    <row r="484" customFormat="1"/>
    <row r="485" customFormat="1"/>
    <row r="486" customFormat="1"/>
    <row r="487" customFormat="1"/>
    <row r="488" customFormat="1"/>
    <row r="489" customFormat="1"/>
    <row r="490" customFormat="1"/>
    <row r="491" customFormat="1"/>
    <row r="492" customFormat="1"/>
    <row r="493" customFormat="1"/>
    <row r="494" customFormat="1"/>
    <row r="495" customFormat="1"/>
    <row r="496" customFormat="1"/>
    <row r="497" customFormat="1"/>
    <row r="498" customFormat="1"/>
    <row r="499" customFormat="1"/>
    <row r="500" customFormat="1"/>
    <row r="501" customFormat="1"/>
    <row r="502" customFormat="1"/>
    <row r="503" customFormat="1"/>
    <row r="504" customFormat="1"/>
    <row r="505" customFormat="1"/>
    <row r="506" customFormat="1"/>
    <row r="507" customFormat="1"/>
    <row r="508" customFormat="1"/>
    <row r="509" customFormat="1"/>
    <row r="510" customFormat="1"/>
    <row r="511" customFormat="1"/>
    <row r="512" customFormat="1"/>
    <row r="513" customFormat="1"/>
    <row r="514" customFormat="1"/>
    <row r="515" customFormat="1"/>
    <row r="516" customFormat="1"/>
    <row r="517" customFormat="1"/>
    <row r="518" customFormat="1"/>
    <row r="519" customFormat="1"/>
    <row r="520" customFormat="1"/>
    <row r="521" customFormat="1"/>
    <row r="522" customFormat="1"/>
    <row r="523" customFormat="1"/>
    <row r="524" customFormat="1"/>
    <row r="525" customFormat="1"/>
    <row r="526" customFormat="1"/>
    <row r="527" customFormat="1"/>
    <row r="528" customFormat="1"/>
    <row r="529" customFormat="1"/>
    <row r="530" customFormat="1"/>
    <row r="531" customFormat="1"/>
    <row r="532" customFormat="1"/>
    <row r="533" customFormat="1"/>
    <row r="534" customFormat="1"/>
    <row r="535" customFormat="1"/>
    <row r="536" customFormat="1"/>
    <row r="537" customFormat="1"/>
    <row r="538" customFormat="1"/>
    <row r="539" customFormat="1"/>
    <row r="540" customFormat="1"/>
    <row r="541" customFormat="1"/>
    <row r="542" customFormat="1"/>
    <row r="543" customFormat="1"/>
    <row r="544" customFormat="1"/>
    <row r="545" customFormat="1"/>
    <row r="546" customFormat="1"/>
    <row r="547" customFormat="1"/>
    <row r="548" customFormat="1"/>
    <row r="549" customFormat="1"/>
    <row r="550" customFormat="1"/>
    <row r="551" customFormat="1"/>
    <row r="552" customFormat="1"/>
    <row r="553" customFormat="1"/>
    <row r="554" customFormat="1"/>
    <row r="555" customFormat="1"/>
    <row r="556" customFormat="1"/>
    <row r="557" customFormat="1"/>
    <row r="558" customFormat="1"/>
    <row r="559" customFormat="1"/>
    <row r="560" customFormat="1"/>
    <row r="561" customFormat="1"/>
    <row r="562" customFormat="1"/>
    <row r="563" customFormat="1"/>
    <row r="564" customFormat="1"/>
    <row r="565" customFormat="1"/>
    <row r="566" customFormat="1"/>
    <row r="567" customFormat="1"/>
    <row r="568" customFormat="1"/>
    <row r="569" customFormat="1"/>
    <row r="570" customFormat="1"/>
    <row r="571" customFormat="1"/>
    <row r="572" customFormat="1"/>
    <row r="573" customFormat="1"/>
    <row r="574" customFormat="1"/>
    <row r="575" customFormat="1"/>
    <row r="576" customFormat="1"/>
    <row r="577" customFormat="1"/>
    <row r="578" customFormat="1"/>
    <row r="579" customFormat="1"/>
    <row r="580" customFormat="1"/>
    <row r="581" customFormat="1"/>
    <row r="582" customFormat="1"/>
    <row r="583" customFormat="1"/>
    <row r="584" customFormat="1"/>
    <row r="585" customFormat="1"/>
    <row r="586" customFormat="1"/>
    <row r="587" customFormat="1"/>
    <row r="588" customFormat="1"/>
    <row r="589" customFormat="1"/>
    <row r="590" customFormat="1"/>
    <row r="591" customFormat="1"/>
    <row r="592" customFormat="1"/>
    <row r="593" customFormat="1"/>
    <row r="594" customFormat="1"/>
    <row r="595" customFormat="1"/>
    <row r="596" customFormat="1"/>
    <row r="597" customFormat="1"/>
    <row r="598" customFormat="1"/>
    <row r="599" customFormat="1"/>
    <row r="600" customFormat="1"/>
    <row r="601" customFormat="1"/>
    <row r="602" customFormat="1"/>
    <row r="603" customFormat="1"/>
    <row r="604" customFormat="1"/>
    <row r="605" customFormat="1"/>
    <row r="606" customFormat="1"/>
    <row r="607" customFormat="1"/>
    <row r="608" customFormat="1"/>
    <row r="609" customFormat="1"/>
    <row r="610" customFormat="1"/>
    <row r="611" customFormat="1"/>
    <row r="612" customFormat="1"/>
    <row r="613" customFormat="1"/>
    <row r="614" customFormat="1"/>
    <row r="615" customFormat="1"/>
    <row r="616" customFormat="1"/>
    <row r="617" customFormat="1"/>
    <row r="618" customFormat="1"/>
    <row r="619" customFormat="1"/>
    <row r="620" customFormat="1"/>
    <row r="621" customFormat="1"/>
    <row r="622" customFormat="1"/>
    <row r="623" customFormat="1"/>
    <row r="624" customFormat="1"/>
    <row r="625" customFormat="1"/>
    <row r="626" customFormat="1"/>
    <row r="627" customFormat="1"/>
    <row r="628" customFormat="1"/>
    <row r="629" customFormat="1"/>
    <row r="630" customFormat="1"/>
    <row r="631" customFormat="1"/>
    <row r="632" customFormat="1"/>
    <row r="633" customFormat="1"/>
    <row r="634" customFormat="1"/>
    <row r="635" customFormat="1"/>
    <row r="636" customFormat="1"/>
    <row r="637" customFormat="1"/>
    <row r="638" customFormat="1"/>
    <row r="639" customFormat="1"/>
    <row r="640" customFormat="1"/>
    <row r="641" customFormat="1"/>
    <row r="642" customFormat="1"/>
    <row r="643" customFormat="1"/>
    <row r="644" customFormat="1"/>
    <row r="645" customFormat="1"/>
    <row r="646" customFormat="1"/>
    <row r="647" customFormat="1"/>
    <row r="648" customFormat="1"/>
    <row r="649" customFormat="1"/>
    <row r="650" customFormat="1"/>
    <row r="651" customFormat="1"/>
    <row r="652" customFormat="1"/>
    <row r="653" customFormat="1"/>
    <row r="654" customFormat="1"/>
    <row r="655" customFormat="1"/>
    <row r="656" customFormat="1"/>
    <row r="657" customFormat="1"/>
    <row r="658" customFormat="1"/>
    <row r="659" customFormat="1"/>
    <row r="660" customFormat="1"/>
    <row r="661" customFormat="1"/>
    <row r="662" customFormat="1"/>
    <row r="663" customFormat="1"/>
    <row r="664" customFormat="1"/>
    <row r="665" customFormat="1"/>
    <row r="666" customFormat="1"/>
    <row r="667" customFormat="1"/>
    <row r="668" customFormat="1"/>
    <row r="669" customFormat="1"/>
    <row r="670" customFormat="1"/>
    <row r="671" customFormat="1"/>
    <row r="672" customFormat="1"/>
    <row r="673" customFormat="1"/>
    <row r="674" customFormat="1"/>
    <row r="675" customFormat="1"/>
    <row r="676" customFormat="1"/>
    <row r="677" customFormat="1"/>
    <row r="678" customFormat="1"/>
    <row r="679" customFormat="1"/>
    <row r="680" customFormat="1"/>
    <row r="681" customFormat="1"/>
    <row r="682" customFormat="1"/>
    <row r="683" customFormat="1"/>
    <row r="684" customFormat="1"/>
    <row r="685" customFormat="1"/>
    <row r="686" customFormat="1"/>
    <row r="687" customFormat="1"/>
    <row r="688" customFormat="1"/>
    <row r="689" customFormat="1"/>
    <row r="690" customFormat="1"/>
    <row r="691" customFormat="1"/>
    <row r="692" customFormat="1"/>
    <row r="693" customFormat="1"/>
    <row r="694" customFormat="1"/>
    <row r="695" customFormat="1"/>
    <row r="696" customFormat="1"/>
    <row r="697" customFormat="1"/>
    <row r="698" customFormat="1"/>
    <row r="699" customFormat="1"/>
    <row r="700" customFormat="1"/>
    <row r="701" customFormat="1"/>
    <row r="702" customFormat="1"/>
    <row r="703" customFormat="1"/>
    <row r="704" customFormat="1"/>
    <row r="705" customFormat="1"/>
    <row r="706" customFormat="1"/>
    <row r="707" customFormat="1"/>
    <row r="708" customFormat="1"/>
    <row r="709" customFormat="1"/>
    <row r="710" customFormat="1"/>
    <row r="711" customFormat="1"/>
    <row r="712" customFormat="1"/>
    <row r="713" customFormat="1"/>
    <row r="714" customFormat="1"/>
    <row r="715" customFormat="1"/>
    <row r="716" customFormat="1"/>
    <row r="717" customFormat="1"/>
    <row r="718" customFormat="1"/>
    <row r="719" customFormat="1"/>
    <row r="720" customFormat="1"/>
    <row r="721" customFormat="1"/>
    <row r="722" customFormat="1"/>
    <row r="723" customFormat="1"/>
    <row r="724" customFormat="1"/>
    <row r="725" customFormat="1"/>
    <row r="726" customFormat="1"/>
    <row r="727" customFormat="1"/>
    <row r="728" customFormat="1"/>
    <row r="729" customFormat="1"/>
    <row r="730" customFormat="1"/>
    <row r="731" customFormat="1"/>
    <row r="732" customFormat="1"/>
    <row r="733" customFormat="1"/>
    <row r="734" customFormat="1"/>
    <row r="735" customFormat="1"/>
    <row r="736" customFormat="1"/>
    <row r="737" customFormat="1"/>
    <row r="738" customFormat="1"/>
    <row r="739" customFormat="1"/>
    <row r="740" customFormat="1"/>
    <row r="741" customFormat="1"/>
    <row r="742" customFormat="1"/>
    <row r="743" customFormat="1"/>
    <row r="744" customFormat="1"/>
    <row r="745" customFormat="1"/>
    <row r="746" customFormat="1"/>
    <row r="747" customFormat="1"/>
    <row r="748" customFormat="1"/>
    <row r="749" customFormat="1"/>
    <row r="750" customFormat="1"/>
    <row r="751" customFormat="1"/>
    <row r="752" customFormat="1"/>
    <row r="753" customFormat="1"/>
    <row r="754" customFormat="1"/>
    <row r="755" customFormat="1"/>
    <row r="756" customFormat="1"/>
    <row r="757" customFormat="1"/>
    <row r="758" customFormat="1"/>
    <row r="759" customFormat="1"/>
    <row r="760" customFormat="1"/>
    <row r="761" customFormat="1"/>
    <row r="762" customFormat="1"/>
    <row r="763" customFormat="1"/>
    <row r="764" customFormat="1"/>
    <row r="765" customFormat="1"/>
    <row r="766" customFormat="1"/>
    <row r="767" customFormat="1"/>
    <row r="768" customFormat="1"/>
    <row r="769" customFormat="1"/>
    <row r="770" customFormat="1"/>
    <row r="771" customFormat="1"/>
    <row r="772" customFormat="1"/>
    <row r="773" customFormat="1"/>
    <row r="774" customFormat="1"/>
    <row r="775" customFormat="1"/>
    <row r="776" customFormat="1"/>
    <row r="777" customFormat="1"/>
    <row r="778" customFormat="1"/>
    <row r="779" customFormat="1"/>
    <row r="780" customFormat="1"/>
    <row r="781" customFormat="1"/>
    <row r="782" customFormat="1"/>
    <row r="783" customFormat="1"/>
    <row r="784" customFormat="1"/>
    <row r="785" customFormat="1"/>
    <row r="786" customFormat="1"/>
    <row r="787" customFormat="1"/>
    <row r="788" customFormat="1"/>
    <row r="789" customFormat="1"/>
    <row r="790" customFormat="1"/>
    <row r="791" customFormat="1"/>
    <row r="792" customFormat="1"/>
    <row r="793" customFormat="1"/>
    <row r="794" customFormat="1"/>
    <row r="795" customFormat="1"/>
    <row r="796" customFormat="1"/>
    <row r="797" customFormat="1"/>
    <row r="798" customFormat="1"/>
    <row r="799" customFormat="1"/>
    <row r="800" customFormat="1"/>
    <row r="801" customFormat="1"/>
    <row r="802" customFormat="1"/>
    <row r="803" customFormat="1"/>
    <row r="804" customFormat="1"/>
    <row r="805" customFormat="1"/>
    <row r="806" customFormat="1"/>
    <row r="807" customFormat="1"/>
    <row r="808" customFormat="1"/>
    <row r="809" customFormat="1"/>
    <row r="810" customFormat="1"/>
    <row r="811" customFormat="1"/>
    <row r="812" customFormat="1"/>
    <row r="813" customFormat="1"/>
    <row r="814" customFormat="1"/>
    <row r="815" customFormat="1"/>
    <row r="816" customFormat="1"/>
    <row r="817" customFormat="1"/>
    <row r="818" customFormat="1"/>
    <row r="819" customFormat="1"/>
    <row r="820" customFormat="1"/>
    <row r="821" customFormat="1"/>
    <row r="822" customFormat="1"/>
    <row r="823" customFormat="1"/>
    <row r="824" customFormat="1"/>
    <row r="825" customFormat="1"/>
    <row r="826" customFormat="1"/>
    <row r="827" customFormat="1"/>
    <row r="828" customFormat="1"/>
    <row r="829" customFormat="1"/>
    <row r="830" customFormat="1"/>
    <row r="831" customFormat="1"/>
    <row r="832" customFormat="1"/>
    <row r="833" customFormat="1"/>
    <row r="834" customFormat="1"/>
    <row r="835" customFormat="1"/>
    <row r="836" customFormat="1"/>
    <row r="837" customFormat="1"/>
    <row r="838" customFormat="1"/>
    <row r="839" customFormat="1"/>
    <row r="840" customFormat="1"/>
    <row r="841" customFormat="1"/>
    <row r="842" customFormat="1"/>
    <row r="843" customFormat="1"/>
    <row r="844" customFormat="1"/>
    <row r="845" customFormat="1"/>
    <row r="846" customFormat="1"/>
    <row r="847" customFormat="1"/>
    <row r="848" customFormat="1"/>
    <row r="849" customFormat="1"/>
    <row r="850" customFormat="1"/>
    <row r="851" customFormat="1"/>
    <row r="852" customFormat="1"/>
    <row r="853" customFormat="1"/>
    <row r="854" customFormat="1"/>
    <row r="855" customFormat="1"/>
    <row r="856" customFormat="1"/>
    <row r="857" customFormat="1"/>
    <row r="858" customFormat="1"/>
    <row r="859" customFormat="1"/>
    <row r="860" customFormat="1"/>
    <row r="861" customFormat="1"/>
    <row r="862" customFormat="1"/>
    <row r="863" customFormat="1"/>
    <row r="864" customFormat="1"/>
    <row r="865" customFormat="1"/>
    <row r="866" customFormat="1"/>
    <row r="867" customFormat="1"/>
    <row r="868" customFormat="1"/>
    <row r="869" customFormat="1"/>
    <row r="870" customFormat="1"/>
    <row r="871" customFormat="1"/>
    <row r="872" customFormat="1"/>
    <row r="873" customFormat="1"/>
    <row r="874" customFormat="1"/>
    <row r="875" customFormat="1"/>
    <row r="876" customFormat="1"/>
    <row r="877" customFormat="1"/>
    <row r="878" customFormat="1"/>
    <row r="879" customFormat="1"/>
    <row r="880" customFormat="1"/>
    <row r="881" customFormat="1"/>
    <row r="882" customFormat="1"/>
    <row r="883" customFormat="1"/>
    <row r="884" customFormat="1"/>
    <row r="885" customFormat="1"/>
    <row r="886" customFormat="1"/>
    <row r="887" customFormat="1"/>
    <row r="888" customFormat="1"/>
    <row r="889" customFormat="1"/>
    <row r="890" customFormat="1"/>
    <row r="891" customFormat="1"/>
    <row r="892" customFormat="1"/>
    <row r="893" customFormat="1"/>
    <row r="894" customFormat="1"/>
    <row r="895" customFormat="1"/>
    <row r="896" customFormat="1"/>
    <row r="897" customFormat="1"/>
    <row r="898" customFormat="1"/>
    <row r="899" customFormat="1"/>
    <row r="900" customFormat="1"/>
    <row r="901" customFormat="1"/>
    <row r="902" customFormat="1"/>
    <row r="903" customFormat="1"/>
    <row r="904" customFormat="1"/>
    <row r="905" customFormat="1"/>
    <row r="906" customFormat="1"/>
    <row r="907" customFormat="1"/>
    <row r="908" customFormat="1"/>
    <row r="909" customFormat="1"/>
    <row r="910" customFormat="1"/>
    <row r="911" customFormat="1"/>
    <row r="912" customFormat="1"/>
    <row r="913" customFormat="1"/>
    <row r="914" customFormat="1"/>
    <row r="915" customFormat="1"/>
    <row r="916" customFormat="1"/>
    <row r="917" customFormat="1"/>
    <row r="918" customFormat="1"/>
    <row r="919" customFormat="1"/>
    <row r="920" customFormat="1"/>
    <row r="921" customFormat="1"/>
    <row r="922" customFormat="1"/>
    <row r="923" customFormat="1"/>
    <row r="924" customFormat="1"/>
    <row r="925" customFormat="1"/>
    <row r="926" customFormat="1"/>
    <row r="927" customFormat="1"/>
    <row r="928" customFormat="1"/>
    <row r="929" customFormat="1"/>
    <row r="930" customFormat="1"/>
    <row r="931" customFormat="1"/>
    <row r="932" customFormat="1"/>
    <row r="933" customFormat="1"/>
    <row r="934" customFormat="1"/>
    <row r="935" customFormat="1"/>
    <row r="936" customFormat="1"/>
    <row r="937" customFormat="1"/>
    <row r="938" customFormat="1"/>
    <row r="939" customFormat="1"/>
    <row r="940" customFormat="1"/>
    <row r="941" customFormat="1"/>
    <row r="942" customFormat="1"/>
    <row r="943" customFormat="1"/>
    <row r="944" customFormat="1"/>
    <row r="945" customFormat="1"/>
    <row r="946" customFormat="1"/>
    <row r="947" customFormat="1"/>
    <row r="948" customFormat="1"/>
    <row r="949" customFormat="1"/>
    <row r="950" customFormat="1"/>
    <row r="951" customFormat="1"/>
    <row r="952" customFormat="1"/>
    <row r="953" customFormat="1"/>
    <row r="954" customFormat="1"/>
    <row r="955" customFormat="1"/>
    <row r="956" customFormat="1"/>
    <row r="957" customFormat="1"/>
    <row r="958" customFormat="1"/>
    <row r="959" customFormat="1"/>
    <row r="960" customFormat="1"/>
    <row r="961" customFormat="1"/>
    <row r="962" customFormat="1"/>
    <row r="963" customFormat="1"/>
    <row r="964" customFormat="1"/>
    <row r="965" customFormat="1"/>
    <row r="966" customFormat="1"/>
    <row r="967" customFormat="1"/>
    <row r="968" customFormat="1"/>
    <row r="969" customFormat="1"/>
    <row r="970" customFormat="1"/>
    <row r="971" customFormat="1"/>
    <row r="972" customFormat="1"/>
    <row r="973" customFormat="1"/>
    <row r="974" customFormat="1"/>
    <row r="975" customFormat="1"/>
    <row r="976" customFormat="1"/>
    <row r="977" customFormat="1"/>
    <row r="978" customFormat="1"/>
    <row r="979" customFormat="1"/>
    <row r="980" customFormat="1"/>
    <row r="981" customFormat="1"/>
    <row r="982" customFormat="1"/>
    <row r="983" customFormat="1"/>
    <row r="984" customFormat="1"/>
    <row r="985" customFormat="1"/>
    <row r="986" customFormat="1"/>
    <row r="987" customFormat="1"/>
    <row r="988" customFormat="1"/>
    <row r="989" customFormat="1"/>
    <row r="990" customFormat="1"/>
    <row r="991" customFormat="1"/>
    <row r="992" customFormat="1"/>
    <row r="993" customFormat="1"/>
    <row r="994" customFormat="1"/>
    <row r="995" customFormat="1"/>
    <row r="996" customFormat="1"/>
    <row r="997" customFormat="1"/>
    <row r="998" customFormat="1"/>
    <row r="999" customFormat="1"/>
    <row r="1000" customFormat="1"/>
    <row r="1001" customFormat="1"/>
    <row r="1002" customFormat="1"/>
    <row r="1003" customFormat="1"/>
    <row r="1004" customFormat="1"/>
    <row r="1005" customFormat="1"/>
    <row r="1006" customFormat="1"/>
    <row r="1007" customFormat="1"/>
    <row r="1008" customFormat="1"/>
    <row r="1009" customFormat="1"/>
    <row r="1010" customFormat="1"/>
    <row r="1011" customFormat="1"/>
    <row r="1012" customFormat="1"/>
    <row r="1013" customFormat="1"/>
    <row r="1014" customFormat="1"/>
    <row r="1015" customFormat="1"/>
    <row r="1016" customFormat="1"/>
    <row r="1017" customFormat="1"/>
    <row r="1018" customFormat="1"/>
    <row r="1019" customFormat="1"/>
    <row r="1020" customFormat="1"/>
    <row r="1021" customFormat="1"/>
    <row r="1022" customFormat="1"/>
    <row r="1023" customFormat="1"/>
    <row r="1024" customFormat="1"/>
    <row r="1025" customFormat="1"/>
    <row r="1026" customFormat="1"/>
    <row r="1027" customFormat="1"/>
    <row r="1028" customFormat="1"/>
    <row r="1029" customFormat="1"/>
    <row r="1030" customFormat="1"/>
    <row r="1031" customFormat="1"/>
    <row r="1032" customFormat="1"/>
    <row r="1033" customFormat="1"/>
    <row r="1034" customFormat="1"/>
    <row r="1035" customFormat="1"/>
    <row r="1036" customFormat="1"/>
    <row r="1037" customFormat="1"/>
    <row r="1038" customFormat="1"/>
    <row r="1039" customFormat="1"/>
    <row r="1040" customFormat="1"/>
    <row r="1041" customFormat="1"/>
    <row r="1042" customFormat="1"/>
    <row r="1043" customFormat="1"/>
    <row r="1044" customFormat="1"/>
    <row r="1045" customFormat="1"/>
    <row r="1046" customFormat="1"/>
    <row r="1047" customFormat="1"/>
    <row r="1048" customFormat="1"/>
    <row r="1049" customFormat="1"/>
    <row r="1050" customFormat="1"/>
    <row r="1051" customFormat="1"/>
    <row r="1052" customFormat="1"/>
    <row r="1053" customFormat="1"/>
    <row r="1054" customFormat="1"/>
    <row r="1055" customFormat="1"/>
    <row r="1056" customFormat="1"/>
    <row r="1057" customFormat="1"/>
    <row r="1058" customFormat="1"/>
    <row r="1059" customFormat="1"/>
    <row r="1060" customFormat="1"/>
    <row r="1061" customFormat="1"/>
    <row r="1062" customFormat="1"/>
    <row r="1063" customFormat="1"/>
    <row r="1064" customFormat="1"/>
    <row r="1065" customFormat="1"/>
    <row r="1066" customFormat="1"/>
    <row r="1067" customFormat="1"/>
    <row r="1068" customFormat="1"/>
    <row r="1069" customFormat="1"/>
    <row r="1070" customFormat="1"/>
    <row r="1071" customFormat="1"/>
    <row r="1072" customFormat="1"/>
    <row r="1073" customFormat="1"/>
    <row r="1074" customFormat="1"/>
    <row r="1075" customFormat="1"/>
    <row r="1076" customFormat="1"/>
    <row r="1077" customFormat="1"/>
    <row r="1078" customFormat="1"/>
    <row r="1079" customFormat="1"/>
    <row r="1080" customFormat="1"/>
    <row r="1081" customFormat="1"/>
    <row r="1082" customFormat="1"/>
    <row r="1083" customFormat="1"/>
    <row r="1084" customFormat="1"/>
    <row r="1085" customFormat="1"/>
    <row r="1086" customFormat="1"/>
    <row r="1087" customFormat="1"/>
    <row r="1088" customFormat="1"/>
    <row r="1089" customFormat="1"/>
    <row r="1090" customFormat="1"/>
    <row r="1091" customFormat="1"/>
    <row r="1092" customFormat="1"/>
    <row r="1093" customFormat="1"/>
    <row r="1094" customFormat="1"/>
    <row r="1095" customFormat="1"/>
    <row r="1096" customFormat="1"/>
    <row r="1097" customFormat="1"/>
    <row r="1098" customFormat="1"/>
    <row r="1099" customFormat="1"/>
    <row r="1100" customFormat="1"/>
    <row r="1101" customFormat="1"/>
    <row r="1102" customFormat="1"/>
    <row r="1103" customFormat="1"/>
    <row r="1104" customFormat="1"/>
    <row r="1105" customFormat="1"/>
    <row r="1106" customFormat="1"/>
    <row r="1107" customFormat="1"/>
    <row r="1108" customFormat="1"/>
    <row r="1109" customFormat="1"/>
    <row r="1110" customFormat="1"/>
    <row r="1111" customFormat="1"/>
    <row r="1112" customFormat="1"/>
    <row r="1113" customFormat="1"/>
    <row r="1114" customFormat="1"/>
    <row r="1115" customFormat="1"/>
    <row r="1116" customFormat="1"/>
    <row r="1117" customFormat="1"/>
    <row r="1118" customFormat="1"/>
    <row r="1119" customFormat="1"/>
    <row r="1120" customFormat="1"/>
    <row r="1121" customFormat="1"/>
    <row r="1122" customFormat="1"/>
    <row r="1123" customFormat="1"/>
    <row r="1124" customFormat="1"/>
    <row r="1125" customFormat="1"/>
    <row r="1126" customFormat="1"/>
    <row r="1127" customFormat="1"/>
    <row r="1128" customFormat="1"/>
    <row r="1129" customFormat="1"/>
    <row r="1130" customFormat="1"/>
    <row r="1131" customFormat="1"/>
    <row r="1132" customFormat="1"/>
    <row r="1133" customFormat="1"/>
    <row r="1134" customFormat="1"/>
    <row r="1135" customFormat="1"/>
    <row r="1136" customFormat="1"/>
    <row r="1137" customFormat="1"/>
    <row r="1138" customFormat="1"/>
    <row r="1139" customFormat="1"/>
    <row r="1140" customFormat="1"/>
    <row r="1141" customFormat="1"/>
    <row r="1142" customFormat="1"/>
    <row r="1143" customFormat="1"/>
    <row r="1144" customFormat="1"/>
    <row r="1145" customFormat="1"/>
    <row r="1146" customFormat="1"/>
    <row r="1147" customFormat="1"/>
    <row r="1148" customFormat="1"/>
    <row r="1149" customFormat="1"/>
    <row r="1150" customFormat="1"/>
    <row r="1151" customFormat="1"/>
    <row r="1152" customFormat="1"/>
    <row r="1153" customFormat="1"/>
    <row r="1154" customFormat="1"/>
    <row r="1155" customFormat="1"/>
    <row r="1156" customFormat="1"/>
    <row r="1157" customFormat="1"/>
    <row r="1158" customFormat="1"/>
    <row r="1159" customFormat="1"/>
    <row r="1160" customFormat="1"/>
    <row r="1161" customFormat="1"/>
    <row r="1162" customFormat="1"/>
    <row r="1163" customFormat="1"/>
    <row r="1164" customFormat="1"/>
    <row r="1165" customFormat="1"/>
    <row r="1166" customFormat="1"/>
    <row r="1167" customFormat="1"/>
    <row r="1168" customFormat="1"/>
    <row r="1169" customFormat="1"/>
    <row r="1170" customFormat="1"/>
    <row r="1171" customFormat="1"/>
    <row r="1172" customFormat="1"/>
    <row r="1173" customFormat="1"/>
    <row r="1174" customFormat="1"/>
    <row r="1175" customFormat="1"/>
    <row r="1176" customFormat="1"/>
    <row r="1177" customFormat="1"/>
    <row r="1178" customFormat="1"/>
    <row r="1179" customFormat="1"/>
    <row r="1180" customFormat="1"/>
    <row r="1181" customFormat="1"/>
    <row r="1182" customFormat="1"/>
    <row r="1183" customFormat="1"/>
    <row r="1184" customFormat="1"/>
    <row r="1185" customFormat="1"/>
    <row r="1186" customFormat="1"/>
    <row r="1187" customFormat="1"/>
    <row r="1188" customFormat="1"/>
    <row r="1189" customFormat="1"/>
    <row r="1190" customFormat="1"/>
    <row r="1191" customFormat="1"/>
    <row r="1192" customFormat="1"/>
    <row r="1193" customFormat="1"/>
    <row r="1194" customFormat="1"/>
    <row r="1195" customFormat="1"/>
    <row r="1196" customFormat="1"/>
    <row r="1197" customFormat="1"/>
    <row r="1198" customFormat="1"/>
    <row r="1199" customFormat="1"/>
    <row r="1200" customFormat="1"/>
    <row r="1201" customFormat="1"/>
    <row r="1202" customFormat="1"/>
    <row r="1203" customFormat="1"/>
    <row r="1204" customFormat="1"/>
    <row r="1205" customFormat="1"/>
    <row r="1206" customFormat="1"/>
    <row r="1207" customFormat="1"/>
    <row r="1208" customFormat="1"/>
    <row r="1209" customFormat="1"/>
    <row r="1210" customFormat="1"/>
    <row r="1211" customFormat="1"/>
    <row r="1212" customFormat="1"/>
    <row r="1213" customFormat="1"/>
    <row r="1214" customFormat="1"/>
    <row r="1215" customFormat="1"/>
    <row r="1216" customFormat="1"/>
    <row r="1217" customFormat="1"/>
    <row r="1218" customFormat="1"/>
    <row r="1219" customFormat="1"/>
    <row r="1220" customFormat="1"/>
    <row r="1221" customFormat="1"/>
    <row r="1222" customFormat="1"/>
    <row r="1223" customFormat="1"/>
    <row r="1224" customFormat="1"/>
    <row r="1225" customFormat="1"/>
    <row r="1226" customFormat="1"/>
    <row r="1227" customFormat="1"/>
    <row r="1228" customFormat="1"/>
    <row r="1229" customFormat="1"/>
    <row r="1230" customFormat="1"/>
    <row r="1231" customFormat="1"/>
    <row r="1232" customFormat="1"/>
    <row r="1233" customFormat="1"/>
    <row r="1234" customFormat="1"/>
    <row r="1235" customFormat="1"/>
    <row r="1236" customFormat="1"/>
    <row r="1237" customFormat="1"/>
    <row r="1238" customFormat="1"/>
    <row r="1239" customFormat="1"/>
    <row r="1240" customFormat="1"/>
    <row r="1241" customFormat="1"/>
    <row r="1242" customFormat="1"/>
    <row r="1243" customFormat="1"/>
    <row r="1244" customFormat="1"/>
    <row r="1245" customFormat="1"/>
    <row r="1246" customFormat="1"/>
    <row r="1247" customFormat="1"/>
    <row r="1248" customFormat="1"/>
    <row r="1249" customFormat="1"/>
    <row r="1250" customFormat="1"/>
    <row r="1251" customFormat="1"/>
    <row r="1252" customFormat="1"/>
    <row r="1253" customFormat="1"/>
    <row r="1254" customFormat="1"/>
    <row r="1255" customFormat="1"/>
    <row r="1256" customFormat="1"/>
    <row r="1257" customFormat="1"/>
    <row r="1258" customFormat="1"/>
    <row r="1259" customFormat="1"/>
    <row r="1260" customFormat="1"/>
    <row r="1261" customFormat="1"/>
    <row r="1262" customFormat="1"/>
    <row r="1263" customFormat="1"/>
    <row r="1264" customFormat="1"/>
    <row r="1265" customFormat="1"/>
    <row r="1266" customFormat="1"/>
    <row r="1267" customFormat="1"/>
    <row r="1268" customFormat="1"/>
    <row r="1269" customFormat="1"/>
    <row r="1270" customFormat="1"/>
    <row r="1271" customFormat="1"/>
    <row r="1272" customFormat="1"/>
    <row r="1273" customFormat="1"/>
    <row r="1274" customFormat="1"/>
    <row r="1275" customFormat="1"/>
    <row r="1276" customFormat="1"/>
    <row r="1277" customFormat="1"/>
    <row r="1278" customFormat="1"/>
    <row r="1279" customFormat="1"/>
    <row r="1280" customFormat="1"/>
    <row r="1281" customFormat="1"/>
    <row r="1282" customFormat="1"/>
    <row r="1283" customFormat="1"/>
    <row r="1284" customFormat="1"/>
    <row r="1285" customFormat="1"/>
    <row r="1286" customFormat="1"/>
    <row r="1287" customFormat="1"/>
    <row r="1288" customFormat="1"/>
    <row r="1289" customFormat="1"/>
    <row r="1290" customFormat="1"/>
    <row r="1291" customFormat="1"/>
    <row r="1292" customFormat="1"/>
    <row r="1293" customFormat="1"/>
    <row r="1294" customFormat="1"/>
    <row r="1295" customFormat="1"/>
    <row r="1296" customFormat="1"/>
    <row r="1297" customFormat="1"/>
    <row r="1298" customFormat="1"/>
    <row r="1299" customFormat="1"/>
    <row r="1300" customFormat="1"/>
    <row r="1301" customFormat="1"/>
    <row r="1302" customFormat="1"/>
    <row r="1303" customFormat="1"/>
    <row r="1304" customFormat="1"/>
    <row r="1305" customFormat="1"/>
    <row r="1306" customFormat="1"/>
    <row r="1307" customFormat="1"/>
    <row r="1308" customFormat="1"/>
    <row r="1309" customFormat="1"/>
    <row r="1310" customFormat="1"/>
    <row r="1311" customFormat="1"/>
    <row r="1312" customFormat="1"/>
    <row r="1313" customFormat="1"/>
    <row r="1314" customFormat="1"/>
    <row r="1315" customFormat="1"/>
    <row r="1316" customFormat="1"/>
    <row r="1317" customFormat="1"/>
    <row r="1318" customFormat="1"/>
    <row r="1319" customFormat="1"/>
    <row r="1320" customFormat="1"/>
    <row r="1321" customFormat="1"/>
    <row r="1322" customFormat="1"/>
    <row r="1323" customFormat="1"/>
    <row r="1324" customFormat="1"/>
    <row r="1325" customFormat="1"/>
    <row r="1326" customFormat="1"/>
    <row r="1327" customFormat="1"/>
    <row r="1328" customFormat="1"/>
    <row r="1329" customFormat="1"/>
    <row r="1330" customFormat="1"/>
    <row r="1331" customFormat="1"/>
    <row r="1332" customFormat="1"/>
    <row r="1333" customFormat="1"/>
    <row r="1334" customFormat="1"/>
    <row r="1335" customFormat="1"/>
    <row r="1336" customFormat="1"/>
    <row r="1337" customFormat="1"/>
    <row r="1338" customFormat="1"/>
    <row r="1339" customFormat="1"/>
    <row r="1340" customFormat="1"/>
    <row r="1341" customFormat="1"/>
    <row r="1342" customFormat="1"/>
    <row r="1343" customFormat="1"/>
    <row r="1344" customFormat="1"/>
    <row r="1345" customFormat="1"/>
    <row r="1346" customFormat="1"/>
    <row r="1347" customFormat="1"/>
    <row r="1348" customFormat="1"/>
    <row r="1349" customFormat="1"/>
    <row r="1350" customFormat="1"/>
    <row r="1351" customFormat="1"/>
    <row r="1352" customFormat="1"/>
    <row r="1353" customFormat="1"/>
    <row r="1354" customFormat="1"/>
    <row r="1355" customFormat="1"/>
    <row r="1356" customFormat="1"/>
    <row r="1357" customFormat="1"/>
    <row r="1358" customFormat="1"/>
    <row r="1359" customFormat="1"/>
    <row r="1360" customFormat="1"/>
    <row r="1361" customFormat="1"/>
    <row r="1362" customFormat="1"/>
    <row r="1363" customFormat="1"/>
    <row r="1364" customFormat="1"/>
    <row r="1365" customFormat="1"/>
    <row r="1366" customFormat="1"/>
    <row r="1367" customFormat="1"/>
    <row r="1368" customFormat="1"/>
    <row r="1369" customFormat="1"/>
    <row r="1370" customFormat="1"/>
    <row r="1371" customFormat="1"/>
    <row r="1372" customFormat="1"/>
    <row r="1373" customFormat="1"/>
    <row r="1374" customFormat="1"/>
    <row r="1375" customFormat="1"/>
    <row r="1376" customFormat="1"/>
    <row r="1377" customFormat="1"/>
    <row r="1378" customFormat="1"/>
    <row r="1379" customFormat="1"/>
    <row r="1380" customFormat="1"/>
    <row r="1381" customFormat="1"/>
    <row r="1382" customFormat="1"/>
    <row r="1383" customFormat="1"/>
    <row r="1384" customFormat="1"/>
    <row r="1385" customFormat="1"/>
    <row r="1386" customFormat="1"/>
    <row r="1387" customFormat="1"/>
    <row r="1388" customFormat="1"/>
    <row r="1389" customFormat="1"/>
    <row r="1390" customFormat="1"/>
    <row r="1391" customFormat="1"/>
    <row r="1392" customFormat="1"/>
    <row r="1393" customFormat="1"/>
    <row r="1394" customFormat="1"/>
    <row r="1395" customFormat="1"/>
    <row r="1396" customFormat="1"/>
    <row r="1397" customFormat="1"/>
    <row r="1398" customFormat="1"/>
    <row r="1399" customFormat="1"/>
    <row r="1400" customFormat="1"/>
    <row r="1401" customFormat="1"/>
    <row r="1402" customFormat="1"/>
    <row r="1403" customFormat="1"/>
    <row r="1404" customFormat="1"/>
    <row r="1405" customFormat="1"/>
    <row r="1406" customFormat="1"/>
    <row r="1407" customFormat="1"/>
    <row r="1408" customFormat="1"/>
    <row r="1409" customFormat="1"/>
    <row r="1410" customFormat="1"/>
    <row r="1411" customFormat="1"/>
    <row r="1412" customFormat="1"/>
    <row r="1413" customFormat="1"/>
    <row r="1414" customFormat="1"/>
    <row r="1415" customFormat="1"/>
    <row r="1416" customFormat="1"/>
    <row r="1417" customFormat="1"/>
    <row r="1418" customFormat="1"/>
    <row r="1419" customFormat="1"/>
    <row r="1420" customFormat="1"/>
    <row r="1421" customFormat="1"/>
    <row r="1422" customFormat="1"/>
    <row r="1423" customFormat="1"/>
    <row r="1424" customFormat="1"/>
    <row r="1425" customFormat="1"/>
    <row r="1426" customFormat="1"/>
    <row r="1427" customFormat="1"/>
    <row r="1428" customFormat="1"/>
    <row r="1429" customFormat="1"/>
    <row r="1430" customFormat="1"/>
    <row r="1431" customFormat="1"/>
    <row r="1432" customFormat="1"/>
    <row r="1433" customFormat="1"/>
    <row r="1434" customFormat="1"/>
    <row r="1435" customFormat="1"/>
    <row r="1436" customFormat="1"/>
    <row r="1437" customFormat="1"/>
    <row r="1438" customFormat="1"/>
    <row r="1439" customFormat="1"/>
    <row r="1440" customFormat="1"/>
    <row r="1441" customFormat="1"/>
    <row r="1442" customFormat="1"/>
    <row r="1443" customFormat="1"/>
    <row r="1444" customFormat="1"/>
    <row r="1445" customFormat="1"/>
    <row r="1446" customFormat="1"/>
    <row r="1447" customFormat="1"/>
    <row r="1448" customFormat="1"/>
    <row r="1449" customFormat="1"/>
    <row r="1450" customFormat="1"/>
    <row r="1451" customFormat="1"/>
    <row r="1452" customFormat="1"/>
    <row r="1453" customFormat="1"/>
    <row r="1454" customFormat="1"/>
    <row r="1455" customFormat="1"/>
    <row r="1456" customFormat="1"/>
    <row r="1457" customFormat="1"/>
    <row r="1458" customFormat="1"/>
    <row r="1459" customFormat="1"/>
    <row r="1460" customFormat="1"/>
    <row r="1461" customFormat="1"/>
    <row r="1462" customFormat="1"/>
    <row r="1463" customFormat="1"/>
    <row r="1464" customFormat="1"/>
    <row r="1465" customFormat="1"/>
    <row r="1466" customFormat="1"/>
    <row r="1467" customFormat="1"/>
    <row r="1468" customFormat="1"/>
    <row r="1469" customFormat="1"/>
    <row r="1470" customFormat="1"/>
    <row r="1471" customFormat="1"/>
    <row r="1472" customFormat="1"/>
    <row r="1473" customFormat="1"/>
    <row r="1474" customFormat="1"/>
    <row r="1475" customFormat="1"/>
    <row r="1476" customFormat="1"/>
    <row r="1477" customFormat="1"/>
    <row r="1478" customFormat="1"/>
    <row r="1479" customFormat="1"/>
    <row r="1480" customFormat="1"/>
    <row r="1481" customFormat="1"/>
    <row r="1482" customFormat="1"/>
    <row r="1483" customFormat="1"/>
    <row r="1484" customFormat="1"/>
    <row r="1485" customFormat="1"/>
    <row r="1486" customFormat="1"/>
    <row r="1487" customFormat="1"/>
    <row r="1488" customFormat="1"/>
    <row r="1489" customFormat="1"/>
    <row r="1490" customFormat="1"/>
    <row r="1491" customFormat="1"/>
    <row r="1492" customFormat="1"/>
    <row r="1493" customFormat="1"/>
    <row r="1494" customFormat="1"/>
    <row r="1495" customFormat="1"/>
    <row r="1496" customFormat="1"/>
    <row r="1497" customFormat="1"/>
    <row r="1498" customFormat="1"/>
    <row r="1499" customFormat="1"/>
    <row r="1500" customFormat="1"/>
    <row r="1501" customFormat="1"/>
    <row r="1502" customFormat="1"/>
    <row r="1503" customFormat="1"/>
    <row r="1504" customFormat="1"/>
    <row r="1505" customFormat="1"/>
    <row r="1506" customFormat="1"/>
    <row r="1507" customFormat="1"/>
    <row r="1508" customFormat="1"/>
    <row r="1509" customFormat="1"/>
    <row r="1510" customFormat="1"/>
    <row r="1511" customFormat="1"/>
    <row r="1512" customFormat="1"/>
    <row r="1513" customFormat="1"/>
    <row r="1514" customFormat="1"/>
    <row r="1515" customFormat="1"/>
    <row r="1516" customFormat="1"/>
    <row r="1517" customFormat="1"/>
    <row r="1518" customFormat="1"/>
    <row r="1519" customFormat="1"/>
    <row r="1520" customFormat="1"/>
    <row r="1521" customFormat="1"/>
    <row r="1522" customFormat="1"/>
    <row r="1523" customFormat="1"/>
    <row r="1524" customFormat="1"/>
    <row r="1525" customFormat="1"/>
    <row r="1526" customFormat="1"/>
    <row r="1527" customFormat="1"/>
    <row r="1528" customFormat="1"/>
    <row r="1529" customFormat="1"/>
    <row r="1530" customFormat="1"/>
    <row r="1531" customFormat="1"/>
    <row r="1532" customFormat="1"/>
    <row r="1533" customFormat="1"/>
    <row r="1534" customFormat="1"/>
    <row r="1535" customFormat="1"/>
    <row r="1536" customFormat="1"/>
    <row r="1537" customFormat="1"/>
    <row r="1538" customFormat="1"/>
    <row r="1539" customFormat="1"/>
    <row r="1540" customFormat="1"/>
    <row r="1541" customFormat="1"/>
    <row r="1542" customFormat="1"/>
    <row r="1543" customFormat="1"/>
    <row r="1544" customFormat="1"/>
    <row r="1545" customFormat="1"/>
    <row r="1546" customFormat="1"/>
    <row r="1547" customFormat="1"/>
    <row r="1548" customFormat="1"/>
    <row r="1549" customFormat="1"/>
    <row r="1550" customFormat="1"/>
    <row r="1551" customFormat="1"/>
    <row r="1552" customFormat="1"/>
    <row r="1553" customFormat="1"/>
    <row r="1554" customFormat="1"/>
    <row r="1555" customFormat="1"/>
    <row r="1556" customFormat="1"/>
    <row r="1557" customFormat="1"/>
    <row r="1558" customFormat="1"/>
    <row r="1559" customFormat="1"/>
    <row r="1560" customFormat="1"/>
    <row r="1561" customFormat="1"/>
    <row r="1562" customFormat="1"/>
    <row r="1563" customFormat="1"/>
    <row r="1564" customFormat="1"/>
    <row r="1565" customFormat="1"/>
    <row r="1566" customFormat="1"/>
    <row r="1567" customFormat="1"/>
    <row r="1568" customFormat="1"/>
    <row r="1569" customFormat="1"/>
    <row r="1570" customFormat="1"/>
    <row r="1571" customFormat="1"/>
    <row r="1572" customFormat="1"/>
    <row r="1573" customFormat="1"/>
    <row r="1574" customFormat="1"/>
    <row r="1575" customFormat="1"/>
    <row r="1576" customFormat="1"/>
    <row r="1577" customFormat="1"/>
    <row r="1578" customFormat="1"/>
    <row r="1579" customFormat="1"/>
    <row r="1580" customFormat="1"/>
    <row r="1581" customFormat="1"/>
    <row r="1582" customFormat="1"/>
    <row r="1583" customFormat="1"/>
    <row r="1584" customFormat="1"/>
    <row r="1585" customFormat="1"/>
    <row r="1586" customFormat="1"/>
    <row r="1587" customFormat="1"/>
    <row r="1588" customFormat="1"/>
    <row r="1589" customFormat="1"/>
    <row r="1590" customFormat="1"/>
    <row r="1591" customFormat="1"/>
    <row r="1592" customFormat="1"/>
    <row r="1593" customFormat="1"/>
    <row r="1594" customFormat="1"/>
    <row r="1595" customFormat="1"/>
    <row r="1596" customFormat="1"/>
    <row r="1597" customFormat="1"/>
    <row r="1598" customFormat="1"/>
    <row r="1599" customFormat="1"/>
    <row r="1600" customFormat="1"/>
    <row r="1601" customFormat="1"/>
    <row r="1602" customFormat="1"/>
    <row r="1603" customFormat="1"/>
    <row r="1604" customFormat="1"/>
    <row r="1605" customFormat="1"/>
    <row r="1606" customFormat="1"/>
    <row r="1607" customFormat="1"/>
    <row r="1608" customFormat="1"/>
    <row r="1609" customFormat="1"/>
    <row r="1610" customFormat="1"/>
    <row r="1611" customFormat="1"/>
    <row r="1612" customFormat="1"/>
    <row r="1613" customFormat="1"/>
    <row r="1614" customFormat="1"/>
    <row r="1615" customFormat="1"/>
    <row r="1616" customFormat="1"/>
    <row r="1617" customFormat="1"/>
    <row r="1618" customFormat="1"/>
    <row r="1619" customFormat="1"/>
    <row r="1620" customFormat="1"/>
    <row r="1621" customFormat="1"/>
    <row r="1622" customFormat="1"/>
    <row r="1623" customFormat="1"/>
    <row r="1624" customFormat="1"/>
    <row r="1625" customFormat="1"/>
    <row r="1626" customFormat="1"/>
    <row r="1627" customFormat="1"/>
    <row r="1628" customFormat="1"/>
    <row r="1629" customFormat="1"/>
    <row r="1630" customFormat="1"/>
    <row r="1631" customFormat="1"/>
    <row r="1632" customFormat="1"/>
    <row r="1633" customFormat="1"/>
    <row r="1634" customFormat="1"/>
    <row r="1635" customFormat="1"/>
    <row r="1636" customFormat="1"/>
    <row r="1637" customFormat="1"/>
    <row r="1638" customFormat="1"/>
    <row r="1639" customFormat="1"/>
    <row r="1640" customFormat="1"/>
    <row r="1641" customFormat="1"/>
    <row r="1642" customFormat="1"/>
    <row r="1643" customFormat="1"/>
    <row r="1644" customFormat="1"/>
    <row r="1645" customFormat="1"/>
    <row r="1646" customFormat="1"/>
    <row r="1647" customFormat="1"/>
    <row r="1648" customFormat="1"/>
    <row r="1649" customFormat="1"/>
    <row r="1650" customFormat="1"/>
    <row r="1651" customFormat="1"/>
    <row r="1652" customFormat="1"/>
    <row r="1653" customFormat="1"/>
    <row r="1654" customFormat="1"/>
    <row r="1655" customFormat="1"/>
    <row r="1656" customFormat="1"/>
    <row r="1657" customFormat="1"/>
    <row r="1658" customFormat="1"/>
    <row r="1659" customFormat="1"/>
    <row r="1660" customFormat="1"/>
    <row r="1661" customFormat="1"/>
    <row r="1662" customFormat="1"/>
    <row r="1663" customFormat="1"/>
    <row r="1664" customFormat="1"/>
    <row r="1665" customFormat="1"/>
    <row r="1666" customFormat="1"/>
    <row r="1667" customFormat="1"/>
    <row r="1668" customFormat="1"/>
    <row r="1669" customFormat="1"/>
    <row r="1670" customFormat="1"/>
    <row r="1671" customFormat="1"/>
    <row r="1672" customFormat="1"/>
    <row r="1673" customFormat="1"/>
    <row r="1674" customFormat="1"/>
    <row r="1675" customFormat="1"/>
    <row r="1676" customFormat="1"/>
    <row r="1677" customFormat="1"/>
    <row r="1678" customFormat="1"/>
    <row r="1679" customFormat="1"/>
    <row r="1680" customFormat="1"/>
    <row r="1681" customFormat="1"/>
    <row r="1682" customFormat="1"/>
    <row r="1683" customFormat="1"/>
    <row r="1684" customFormat="1"/>
    <row r="1685" customFormat="1"/>
    <row r="1686" customFormat="1"/>
    <row r="1687" customFormat="1"/>
    <row r="1688" customFormat="1"/>
    <row r="1689" customFormat="1"/>
    <row r="1690" customFormat="1"/>
    <row r="1691" customFormat="1"/>
    <row r="1692" customFormat="1"/>
    <row r="1693" customFormat="1"/>
    <row r="1694" customFormat="1"/>
    <row r="1695" customFormat="1"/>
    <row r="1696" customFormat="1"/>
    <row r="1697" customFormat="1"/>
    <row r="1698" customFormat="1"/>
    <row r="1699" customFormat="1"/>
    <row r="1700" customFormat="1"/>
    <row r="1701" customFormat="1"/>
    <row r="1702" customFormat="1"/>
    <row r="1703" customFormat="1"/>
    <row r="1704" customFormat="1"/>
    <row r="1705" customFormat="1"/>
    <row r="1706" customFormat="1"/>
    <row r="1707" customFormat="1"/>
    <row r="1708" customFormat="1"/>
    <row r="1709" customFormat="1"/>
    <row r="1710" customFormat="1"/>
    <row r="1711" customFormat="1"/>
    <row r="1712" customFormat="1"/>
    <row r="1713" customFormat="1"/>
    <row r="1714" customFormat="1"/>
    <row r="1715" customFormat="1"/>
    <row r="1716" customFormat="1"/>
    <row r="1717" customFormat="1"/>
    <row r="1718" customFormat="1"/>
    <row r="1719" customFormat="1"/>
    <row r="1720" customFormat="1"/>
    <row r="1721" customFormat="1"/>
    <row r="1722" customFormat="1"/>
    <row r="1723" customFormat="1"/>
    <row r="1724" customFormat="1"/>
    <row r="1725" customFormat="1"/>
    <row r="1726" customFormat="1"/>
    <row r="1727" customFormat="1"/>
    <row r="1728" customFormat="1"/>
    <row r="1729" customFormat="1"/>
    <row r="1730" customFormat="1"/>
    <row r="1731" customFormat="1"/>
    <row r="1732" customFormat="1"/>
    <row r="1733" customFormat="1"/>
    <row r="1734" customFormat="1"/>
    <row r="1735" customFormat="1"/>
    <row r="1736" customFormat="1"/>
    <row r="1737" customFormat="1"/>
    <row r="1738" customFormat="1"/>
    <row r="1739" customFormat="1"/>
    <row r="1740" customFormat="1"/>
    <row r="1741" customFormat="1"/>
    <row r="1742" customFormat="1"/>
    <row r="1743" customFormat="1"/>
    <row r="1744" customFormat="1"/>
    <row r="1745" customFormat="1"/>
    <row r="1746" customFormat="1"/>
    <row r="1747" customFormat="1"/>
    <row r="1748" customFormat="1"/>
    <row r="1749" customFormat="1"/>
    <row r="1750" customFormat="1"/>
    <row r="1751" customFormat="1"/>
    <row r="1752" customFormat="1"/>
    <row r="1753" customFormat="1"/>
    <row r="1754" customFormat="1"/>
    <row r="1755" customFormat="1"/>
    <row r="1756" customFormat="1"/>
    <row r="1757" customFormat="1"/>
    <row r="1758" customFormat="1"/>
    <row r="1759" customFormat="1"/>
    <row r="1760" customFormat="1"/>
    <row r="1761" customFormat="1"/>
    <row r="1762" customFormat="1"/>
    <row r="1763" customFormat="1"/>
    <row r="1764" customFormat="1"/>
    <row r="1765" customFormat="1"/>
    <row r="1766" customFormat="1"/>
    <row r="1767" customFormat="1"/>
    <row r="1768" customFormat="1"/>
    <row r="1769" customFormat="1"/>
    <row r="1770" customFormat="1"/>
    <row r="1771" customFormat="1"/>
    <row r="1772" customFormat="1"/>
    <row r="1773" customFormat="1"/>
    <row r="1774" customFormat="1"/>
    <row r="1775" customFormat="1"/>
    <row r="1776" customFormat="1"/>
    <row r="1777" customFormat="1"/>
    <row r="1778" customFormat="1"/>
    <row r="1779" customFormat="1"/>
    <row r="1780" customFormat="1"/>
    <row r="1781" customFormat="1"/>
    <row r="1782" customFormat="1"/>
    <row r="1783" customFormat="1"/>
    <row r="1784" customFormat="1"/>
    <row r="1785" customFormat="1"/>
    <row r="1786" customFormat="1"/>
    <row r="1787" customFormat="1"/>
    <row r="1788" customFormat="1"/>
    <row r="1789" customFormat="1"/>
    <row r="1790" customFormat="1"/>
    <row r="1791" customFormat="1"/>
    <row r="1792" customFormat="1"/>
    <row r="1793" customFormat="1"/>
    <row r="1794" customFormat="1"/>
    <row r="1795" customFormat="1"/>
    <row r="1796" customFormat="1"/>
    <row r="1797" customFormat="1"/>
    <row r="1798" customFormat="1"/>
    <row r="1799" customFormat="1"/>
    <row r="1800" customFormat="1"/>
    <row r="1801" customFormat="1"/>
    <row r="1802" customFormat="1"/>
    <row r="1803" customFormat="1"/>
    <row r="1804" customFormat="1"/>
    <row r="1805" customFormat="1"/>
    <row r="1806" customFormat="1"/>
    <row r="1807" customFormat="1"/>
    <row r="1808" customFormat="1"/>
    <row r="1809" customFormat="1"/>
    <row r="1810" customFormat="1"/>
    <row r="1811" customFormat="1"/>
    <row r="1812" customFormat="1"/>
    <row r="1813" customFormat="1"/>
    <row r="1814" customFormat="1"/>
    <row r="1815" customFormat="1"/>
    <row r="1816" customFormat="1"/>
    <row r="1817" customFormat="1"/>
    <row r="1818" customFormat="1"/>
    <row r="1819" customFormat="1"/>
    <row r="1820" customFormat="1"/>
    <row r="1821" customFormat="1"/>
    <row r="1822" customFormat="1"/>
    <row r="1823" customFormat="1"/>
    <row r="1824" customFormat="1"/>
    <row r="1825" customFormat="1"/>
    <row r="1826" customFormat="1"/>
    <row r="1827" customFormat="1"/>
    <row r="1828" customFormat="1"/>
    <row r="1829" customFormat="1"/>
    <row r="1830" customFormat="1"/>
    <row r="1831" customFormat="1"/>
    <row r="1832" customFormat="1"/>
    <row r="1833" customFormat="1"/>
    <row r="1834" customFormat="1"/>
    <row r="1835" customFormat="1"/>
    <row r="1836" customFormat="1"/>
    <row r="1837" customFormat="1"/>
    <row r="1838" customFormat="1"/>
    <row r="1839" customFormat="1"/>
    <row r="1840" customFormat="1"/>
    <row r="1841" customFormat="1"/>
    <row r="1842" customFormat="1"/>
    <row r="1843" customFormat="1"/>
    <row r="1844" customFormat="1"/>
    <row r="1845" customFormat="1"/>
    <row r="1846" customFormat="1"/>
    <row r="1847" customFormat="1"/>
    <row r="1848" customFormat="1"/>
    <row r="1849" customFormat="1"/>
    <row r="1850" customFormat="1"/>
    <row r="1851" customFormat="1"/>
    <row r="1852" customFormat="1"/>
    <row r="1853" customFormat="1"/>
    <row r="1854" customFormat="1"/>
    <row r="1855" customFormat="1"/>
    <row r="1856" customFormat="1"/>
    <row r="1857" customFormat="1"/>
    <row r="1858" customFormat="1"/>
    <row r="1859" customFormat="1"/>
    <row r="1860" customFormat="1"/>
    <row r="1861" customFormat="1"/>
    <row r="1862" customFormat="1"/>
    <row r="1863" customFormat="1"/>
    <row r="1864" customFormat="1"/>
    <row r="1865" customFormat="1"/>
    <row r="1866" customFormat="1"/>
    <row r="1867" customFormat="1"/>
    <row r="1868" customFormat="1"/>
    <row r="1869" customFormat="1"/>
    <row r="1870" customFormat="1"/>
    <row r="1871" customFormat="1"/>
    <row r="1872" customFormat="1"/>
    <row r="1873" customFormat="1"/>
    <row r="1874" customFormat="1"/>
    <row r="1875" customFormat="1"/>
    <row r="1876" customFormat="1"/>
    <row r="1877" customFormat="1"/>
    <row r="1878" customFormat="1"/>
    <row r="1879" customFormat="1"/>
    <row r="1880" customFormat="1"/>
    <row r="1881" customFormat="1"/>
    <row r="1882" customFormat="1"/>
    <row r="1883" customFormat="1"/>
    <row r="1884" customFormat="1"/>
    <row r="1885" customFormat="1"/>
    <row r="1886" customFormat="1"/>
    <row r="1887" customFormat="1"/>
    <row r="1888" customFormat="1"/>
    <row r="1889" customFormat="1"/>
    <row r="1890" customFormat="1"/>
    <row r="1891" customFormat="1"/>
    <row r="1892" customFormat="1"/>
    <row r="1893" customFormat="1"/>
    <row r="1894" customFormat="1"/>
    <row r="1895" customFormat="1"/>
    <row r="1896" customFormat="1"/>
    <row r="1897" customFormat="1"/>
    <row r="1898" customFormat="1"/>
    <row r="1899" customFormat="1"/>
    <row r="1900" customFormat="1"/>
    <row r="1901" customFormat="1"/>
    <row r="1902" customFormat="1"/>
    <row r="1903" customFormat="1"/>
    <row r="1904" customFormat="1"/>
    <row r="1905" customFormat="1"/>
    <row r="1906" customFormat="1"/>
    <row r="1907" customFormat="1"/>
    <row r="1908" customFormat="1"/>
    <row r="1909" customFormat="1"/>
    <row r="1910" customFormat="1"/>
    <row r="1911" customFormat="1"/>
    <row r="1912" customFormat="1"/>
    <row r="1913" customFormat="1"/>
    <row r="1914" customFormat="1"/>
    <row r="1915" customFormat="1"/>
    <row r="1916" customFormat="1"/>
    <row r="1917" customFormat="1"/>
    <row r="1918" customFormat="1"/>
    <row r="1919" customFormat="1"/>
    <row r="1920" customFormat="1"/>
    <row r="1921" customFormat="1"/>
    <row r="1922" customFormat="1"/>
    <row r="1923" customFormat="1"/>
    <row r="1924" customFormat="1"/>
    <row r="1925" customFormat="1"/>
    <row r="1926" customFormat="1"/>
    <row r="1927" customFormat="1"/>
    <row r="1928" customFormat="1"/>
    <row r="1929" customFormat="1"/>
    <row r="1930" customFormat="1"/>
    <row r="1931" customFormat="1"/>
    <row r="1932" customFormat="1"/>
    <row r="1933" customFormat="1"/>
    <row r="1934" customFormat="1"/>
    <row r="1935" customFormat="1"/>
    <row r="1936" customFormat="1"/>
    <row r="1937" customFormat="1"/>
    <row r="1938" customFormat="1"/>
    <row r="1939" customFormat="1"/>
    <row r="1940" customFormat="1"/>
    <row r="1941" customFormat="1"/>
    <row r="1942" customFormat="1"/>
    <row r="1943" customFormat="1"/>
    <row r="1944" customFormat="1"/>
    <row r="1945" customFormat="1"/>
    <row r="1946" customFormat="1"/>
    <row r="1947" customFormat="1"/>
    <row r="1948" customFormat="1"/>
    <row r="1949" customFormat="1"/>
    <row r="1950" customFormat="1"/>
    <row r="1951" customFormat="1"/>
    <row r="1952" customFormat="1"/>
    <row r="1953" customFormat="1"/>
    <row r="1954" customFormat="1"/>
    <row r="1955" customFormat="1"/>
    <row r="1956" customFormat="1"/>
    <row r="1957" customFormat="1"/>
    <row r="1958" customFormat="1"/>
    <row r="1959" customFormat="1"/>
    <row r="1960" customFormat="1"/>
    <row r="1961" customFormat="1"/>
    <row r="1962" customFormat="1"/>
    <row r="1963" customFormat="1"/>
    <row r="1964" customFormat="1"/>
    <row r="1965" customFormat="1"/>
    <row r="1966" customFormat="1"/>
    <row r="1967" customFormat="1"/>
    <row r="1968" customFormat="1"/>
    <row r="1969" customFormat="1"/>
    <row r="1970" customFormat="1"/>
    <row r="1971" customFormat="1"/>
    <row r="1972" customFormat="1"/>
    <row r="1973" customFormat="1"/>
    <row r="1974" customFormat="1"/>
    <row r="1975" customFormat="1"/>
    <row r="1976" customFormat="1"/>
    <row r="1977" customFormat="1"/>
    <row r="1978" customFormat="1"/>
    <row r="1979" customFormat="1"/>
    <row r="1980" customFormat="1"/>
    <row r="1981" customFormat="1"/>
    <row r="1982" customFormat="1"/>
    <row r="1983" customFormat="1"/>
    <row r="1984" customFormat="1"/>
    <row r="1985" customFormat="1"/>
    <row r="1986" customFormat="1"/>
    <row r="1987" customFormat="1"/>
    <row r="1988" customFormat="1"/>
    <row r="1989" customFormat="1"/>
    <row r="1990" customFormat="1"/>
    <row r="1991" customFormat="1"/>
    <row r="1992" customFormat="1"/>
    <row r="1993" customFormat="1"/>
    <row r="1994" customFormat="1"/>
    <row r="1995" customFormat="1"/>
    <row r="1996" customFormat="1"/>
    <row r="1997" customFormat="1"/>
    <row r="1998" customFormat="1"/>
    <row r="1999" customFormat="1"/>
    <row r="2000" customFormat="1"/>
  </sheetData>
  <pageMargins left="0.7" right="0.7" top="0.75" bottom="0.75" header="0.3" footer="0.3"/>
  <pageSetup paperSize="9" orientation="portrait" horizontalDpi="0" verticalDpi="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98C8FF-E95A-7247-83BA-B9B14F6BAD00}">
  <sheetPr codeName="Foglio14"/>
  <dimension ref="A1:DDJ2000"/>
  <sheetViews>
    <sheetView topLeftCell="A73" zoomScale="116" workbookViewId="0">
      <selection activeCell="A3" sqref="A3:A5"/>
    </sheetView>
  </sheetViews>
  <sheetFormatPr baseColWidth="10" defaultColWidth="8.83203125" defaultRowHeight="16"/>
  <cols>
    <col min="24" max="25" width="8.83203125" style="216"/>
    <col min="26" max="26" width="8.83203125" style="217"/>
  </cols>
  <sheetData>
    <row r="1" spans="1:2818" s="12" customFormat="1">
      <c r="A1" t="s">
        <v>10906</v>
      </c>
      <c r="B1" t="s">
        <v>10907</v>
      </c>
      <c r="C1" t="s">
        <v>10908</v>
      </c>
      <c r="D1" t="s">
        <v>10909</v>
      </c>
      <c r="E1" t="s">
        <v>10910</v>
      </c>
      <c r="F1" t="s">
        <v>10911</v>
      </c>
      <c r="G1" t="s">
        <v>10912</v>
      </c>
      <c r="H1" t="s">
        <v>10913</v>
      </c>
      <c r="I1" t="s">
        <v>10914</v>
      </c>
      <c r="J1" t="s">
        <v>10915</v>
      </c>
      <c r="K1" t="s">
        <v>10916</v>
      </c>
      <c r="L1" t="s">
        <v>10917</v>
      </c>
      <c r="M1" t="s">
        <v>10918</v>
      </c>
      <c r="N1" t="s">
        <v>10919</v>
      </c>
      <c r="O1" t="s">
        <v>10920</v>
      </c>
      <c r="P1" t="s">
        <v>17897</v>
      </c>
      <c r="Q1" t="s">
        <v>17898</v>
      </c>
      <c r="R1" t="s">
        <v>17899</v>
      </c>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c r="AMK1"/>
      <c r="AML1"/>
      <c r="AMM1"/>
      <c r="AMN1"/>
      <c r="AMO1"/>
      <c r="AMP1"/>
      <c r="AMQ1"/>
      <c r="AMR1"/>
      <c r="AMS1"/>
      <c r="AMT1"/>
      <c r="AMU1"/>
      <c r="AMV1"/>
      <c r="AMW1"/>
      <c r="AMX1"/>
      <c r="AMY1"/>
      <c r="AMZ1"/>
      <c r="ANA1"/>
      <c r="ANB1"/>
      <c r="ANC1"/>
      <c r="AND1"/>
      <c r="ANE1"/>
      <c r="ANF1"/>
      <c r="ANG1"/>
      <c r="ANH1"/>
      <c r="ANI1"/>
      <c r="ANJ1"/>
      <c r="ANK1"/>
      <c r="ANL1"/>
      <c r="ANM1"/>
      <c r="ANN1"/>
      <c r="ANO1"/>
      <c r="ANP1"/>
      <c r="ANQ1"/>
      <c r="ANR1"/>
      <c r="ANS1"/>
      <c r="ANT1"/>
      <c r="ANU1"/>
      <c r="ANV1"/>
      <c r="ANW1"/>
      <c r="ANX1"/>
      <c r="ANY1"/>
      <c r="ANZ1"/>
      <c r="AOA1"/>
      <c r="AOB1"/>
      <c r="AOC1"/>
      <c r="AOD1"/>
      <c r="AOE1"/>
      <c r="AOF1"/>
      <c r="AOG1"/>
      <c r="AOH1"/>
      <c r="AOI1"/>
      <c r="AOJ1"/>
      <c r="AOK1"/>
      <c r="AOL1"/>
      <c r="AOM1"/>
      <c r="AON1"/>
      <c r="AOO1"/>
      <c r="AOP1"/>
      <c r="AOQ1"/>
      <c r="AOR1"/>
      <c r="AOS1"/>
      <c r="AOT1"/>
      <c r="AOU1"/>
      <c r="AOV1"/>
      <c r="AOW1"/>
      <c r="AOX1"/>
      <c r="AOY1"/>
      <c r="AOZ1"/>
      <c r="APA1"/>
      <c r="APB1"/>
      <c r="APC1"/>
      <c r="APD1"/>
      <c r="APE1"/>
      <c r="APF1"/>
      <c r="APG1"/>
      <c r="APH1"/>
      <c r="API1"/>
      <c r="APJ1"/>
      <c r="APK1"/>
      <c r="APL1"/>
      <c r="APM1"/>
      <c r="APN1"/>
      <c r="APO1"/>
      <c r="APP1"/>
      <c r="APQ1"/>
      <c r="APR1"/>
      <c r="APS1"/>
      <c r="APT1"/>
      <c r="APU1"/>
      <c r="APV1"/>
      <c r="APW1"/>
      <c r="APX1"/>
      <c r="APY1"/>
      <c r="APZ1"/>
      <c r="AQA1"/>
      <c r="AQB1"/>
      <c r="AQC1"/>
      <c r="AQD1"/>
      <c r="AQE1"/>
      <c r="AQF1"/>
      <c r="AQG1"/>
      <c r="AQH1"/>
      <c r="AQI1"/>
      <c r="AQJ1"/>
      <c r="AQK1"/>
      <c r="AQL1"/>
      <c r="AQM1"/>
      <c r="AQN1"/>
      <c r="AQO1"/>
      <c r="AQP1"/>
      <c r="AQQ1"/>
      <c r="AQR1"/>
      <c r="AQS1"/>
      <c r="AQT1"/>
      <c r="AQU1"/>
      <c r="AQV1"/>
      <c r="AQW1"/>
      <c r="AQX1"/>
      <c r="AQY1"/>
      <c r="AQZ1"/>
      <c r="ARA1"/>
      <c r="ARB1"/>
      <c r="ARC1"/>
      <c r="ARD1"/>
      <c r="ARE1"/>
      <c r="ARF1"/>
      <c r="ARG1"/>
      <c r="ARH1"/>
      <c r="ARI1"/>
      <c r="ARJ1"/>
      <c r="ARK1"/>
      <c r="ARL1"/>
      <c r="ARM1"/>
      <c r="ARN1"/>
      <c r="ARO1"/>
      <c r="ARP1"/>
      <c r="ARQ1"/>
      <c r="ARR1"/>
      <c r="ARS1"/>
      <c r="ART1"/>
      <c r="ARU1"/>
      <c r="ARV1"/>
      <c r="ARW1"/>
      <c r="ARX1"/>
      <c r="ARY1"/>
      <c r="ARZ1"/>
      <c r="ASA1"/>
      <c r="ASB1"/>
      <c r="ASC1"/>
      <c r="ASD1"/>
      <c r="ASE1"/>
      <c r="ASF1"/>
      <c r="ASG1"/>
      <c r="ASH1"/>
      <c r="ASI1"/>
      <c r="ASJ1"/>
      <c r="ASK1"/>
      <c r="ASL1"/>
      <c r="ASM1"/>
      <c r="ASN1"/>
      <c r="ASO1"/>
      <c r="ASP1"/>
      <c r="ASQ1"/>
      <c r="ASR1"/>
      <c r="ASS1"/>
      <c r="AST1"/>
      <c r="ASU1"/>
      <c r="ASV1"/>
      <c r="ASW1"/>
      <c r="ASX1"/>
      <c r="ASY1"/>
      <c r="ASZ1"/>
      <c r="ATA1"/>
      <c r="ATB1"/>
      <c r="ATC1"/>
      <c r="ATD1"/>
      <c r="ATE1"/>
      <c r="ATF1"/>
      <c r="ATG1"/>
      <c r="ATH1"/>
      <c r="ATI1"/>
      <c r="ATJ1"/>
      <c r="ATK1"/>
      <c r="ATL1"/>
      <c r="ATM1"/>
      <c r="ATN1"/>
      <c r="ATO1"/>
      <c r="ATP1"/>
      <c r="ATQ1"/>
      <c r="ATR1"/>
      <c r="ATS1"/>
      <c r="ATT1"/>
      <c r="ATU1"/>
      <c r="ATV1"/>
      <c r="ATW1"/>
      <c r="ATX1"/>
      <c r="ATY1"/>
      <c r="ATZ1"/>
      <c r="AUA1"/>
      <c r="AUB1"/>
      <c r="AUC1"/>
      <c r="AUD1"/>
      <c r="AUE1"/>
      <c r="AUF1"/>
      <c r="AUG1"/>
      <c r="AUH1"/>
      <c r="AUI1"/>
      <c r="AUJ1"/>
      <c r="AUK1"/>
      <c r="AUL1"/>
      <c r="AUM1"/>
      <c r="AUN1"/>
      <c r="AUO1"/>
      <c r="AUP1"/>
      <c r="AUQ1"/>
      <c r="AUR1"/>
      <c r="AUS1"/>
      <c r="AUT1"/>
      <c r="AUU1"/>
      <c r="AUV1"/>
      <c r="AUW1"/>
      <c r="AUX1"/>
      <c r="AUY1"/>
      <c r="AUZ1"/>
      <c r="AVA1"/>
      <c r="AVB1"/>
      <c r="AVC1"/>
      <c r="AVD1"/>
      <c r="AVE1"/>
      <c r="AVF1"/>
      <c r="AVG1"/>
      <c r="AVH1"/>
      <c r="AVI1"/>
      <c r="AVJ1"/>
      <c r="AVK1"/>
      <c r="AVL1"/>
      <c r="AVM1"/>
      <c r="AVN1"/>
      <c r="AVO1"/>
      <c r="AVP1"/>
      <c r="AVQ1"/>
      <c r="AVR1"/>
      <c r="AVS1"/>
      <c r="AVT1"/>
      <c r="AVU1"/>
      <c r="AVV1"/>
      <c r="AVW1"/>
      <c r="AVX1"/>
      <c r="AVY1"/>
      <c r="AVZ1"/>
      <c r="AWA1"/>
      <c r="AWB1"/>
      <c r="AWC1"/>
      <c r="AWD1"/>
      <c r="AWE1"/>
      <c r="AWF1"/>
      <c r="AWG1"/>
      <c r="AWH1"/>
      <c r="AWI1"/>
      <c r="AWJ1"/>
      <c r="AWK1"/>
      <c r="AWL1"/>
      <c r="AWM1"/>
      <c r="AWN1"/>
      <c r="AWO1"/>
      <c r="AWP1"/>
      <c r="AWQ1"/>
      <c r="AWR1"/>
      <c r="AWS1"/>
      <c r="AWT1"/>
      <c r="AWU1"/>
      <c r="AWV1"/>
      <c r="AWW1"/>
      <c r="AWX1"/>
      <c r="AWY1"/>
      <c r="AWZ1"/>
      <c r="AXA1"/>
      <c r="AXB1"/>
      <c r="AXC1"/>
      <c r="AXD1"/>
      <c r="AXE1"/>
      <c r="AXF1"/>
      <c r="AXG1"/>
      <c r="AXH1"/>
      <c r="AXI1"/>
      <c r="AXJ1"/>
      <c r="AXK1"/>
      <c r="AXL1"/>
      <c r="AXM1"/>
      <c r="AXN1"/>
      <c r="AXO1"/>
      <c r="AXP1"/>
      <c r="AXQ1"/>
      <c r="AXR1"/>
      <c r="AXS1"/>
      <c r="AXT1"/>
      <c r="AXU1"/>
      <c r="AXV1"/>
      <c r="AXW1"/>
      <c r="AXX1"/>
      <c r="AXY1"/>
      <c r="AXZ1"/>
      <c r="AYA1"/>
      <c r="AYB1"/>
      <c r="AYC1"/>
      <c r="AYD1"/>
      <c r="AYE1"/>
      <c r="AYF1"/>
      <c r="AYG1"/>
      <c r="AYH1"/>
      <c r="AYI1"/>
      <c r="AYJ1"/>
      <c r="AYK1"/>
      <c r="AYL1"/>
      <c r="AYM1"/>
      <c r="AYN1"/>
      <c r="AYO1"/>
      <c r="AYP1"/>
      <c r="AYQ1"/>
      <c r="AYR1"/>
      <c r="AYS1"/>
      <c r="AYT1"/>
      <c r="AYU1"/>
      <c r="AYV1"/>
      <c r="AYW1"/>
      <c r="AYX1"/>
      <c r="AYY1"/>
      <c r="AYZ1"/>
      <c r="AZA1"/>
      <c r="AZB1"/>
      <c r="AZC1"/>
      <c r="AZD1"/>
      <c r="AZE1"/>
      <c r="AZF1"/>
      <c r="AZG1"/>
      <c r="AZH1"/>
      <c r="AZI1"/>
      <c r="AZJ1"/>
      <c r="AZK1"/>
      <c r="AZL1"/>
      <c r="AZM1"/>
      <c r="AZN1"/>
      <c r="AZO1"/>
      <c r="AZP1"/>
      <c r="AZQ1"/>
      <c r="AZR1"/>
      <c r="AZS1"/>
      <c r="AZT1"/>
      <c r="AZU1"/>
      <c r="AZV1"/>
      <c r="AZW1"/>
      <c r="AZX1"/>
      <c r="AZY1"/>
      <c r="AZZ1"/>
      <c r="BAA1"/>
      <c r="BAB1"/>
      <c r="BAC1"/>
      <c r="BAD1"/>
      <c r="BAE1"/>
      <c r="BAF1"/>
      <c r="BAG1"/>
      <c r="BAH1"/>
      <c r="BAI1"/>
      <c r="BAJ1"/>
      <c r="BAK1"/>
      <c r="BAL1"/>
      <c r="BAM1"/>
      <c r="BAN1"/>
      <c r="BAO1"/>
      <c r="BAP1"/>
      <c r="BAQ1"/>
      <c r="BAR1"/>
      <c r="BAS1"/>
      <c r="BAT1"/>
      <c r="BAU1"/>
      <c r="BAV1"/>
      <c r="BAW1"/>
      <c r="BAX1"/>
      <c r="BAY1"/>
      <c r="BAZ1"/>
      <c r="BBA1"/>
      <c r="BBB1"/>
      <c r="BBC1"/>
      <c r="BBD1"/>
      <c r="BBE1"/>
      <c r="BBF1"/>
      <c r="BBG1"/>
      <c r="BBH1"/>
      <c r="BBI1"/>
      <c r="BBJ1"/>
      <c r="BBK1"/>
      <c r="BBL1"/>
      <c r="BBM1"/>
      <c r="BBN1"/>
      <c r="BBO1"/>
      <c r="BBP1"/>
      <c r="BBQ1"/>
      <c r="BBR1"/>
      <c r="BBS1"/>
      <c r="BBT1"/>
      <c r="BBU1"/>
      <c r="BBV1"/>
      <c r="BBW1"/>
      <c r="BBX1"/>
      <c r="BBY1"/>
      <c r="BBZ1"/>
      <c r="BCA1"/>
      <c r="BCB1"/>
      <c r="BCC1"/>
      <c r="BCD1"/>
      <c r="BCE1"/>
      <c r="BCF1"/>
      <c r="BCG1"/>
      <c r="BCH1"/>
      <c r="BCI1"/>
      <c r="BCJ1"/>
      <c r="BCK1"/>
      <c r="BCL1"/>
      <c r="BCM1"/>
      <c r="BCN1"/>
      <c r="BCO1"/>
      <c r="BCP1"/>
      <c r="BCQ1"/>
      <c r="BCR1"/>
      <c r="BCS1"/>
      <c r="BCT1"/>
      <c r="BCU1"/>
      <c r="BCV1"/>
      <c r="BCW1"/>
      <c r="BCX1"/>
      <c r="BCY1"/>
      <c r="BCZ1"/>
      <c r="BDA1"/>
      <c r="BDB1"/>
      <c r="BDC1"/>
      <c r="BDD1"/>
      <c r="BDE1"/>
      <c r="BDF1"/>
      <c r="BDG1"/>
      <c r="BDH1"/>
      <c r="BDI1"/>
      <c r="BDJ1"/>
      <c r="BDK1"/>
      <c r="BDL1"/>
      <c r="BDM1"/>
      <c r="BDN1"/>
      <c r="BDO1"/>
      <c r="BDP1"/>
      <c r="BDQ1"/>
      <c r="BDR1"/>
      <c r="BDS1"/>
      <c r="BDT1"/>
      <c r="BDU1"/>
      <c r="BDV1"/>
      <c r="BDW1"/>
      <c r="BDX1"/>
      <c r="BDY1"/>
      <c r="BDZ1"/>
      <c r="BEA1"/>
      <c r="BEB1"/>
      <c r="BEC1"/>
      <c r="BED1"/>
      <c r="BEE1"/>
      <c r="BEF1"/>
      <c r="BEG1"/>
      <c r="BEH1"/>
      <c r="BEI1"/>
      <c r="BEJ1"/>
      <c r="BEK1"/>
      <c r="BEL1"/>
      <c r="BEM1"/>
      <c r="BEN1"/>
      <c r="BEO1"/>
      <c r="BEP1"/>
      <c r="BEQ1"/>
      <c r="BER1"/>
      <c r="BES1"/>
      <c r="BET1"/>
      <c r="BEU1"/>
      <c r="BEV1"/>
      <c r="BEW1"/>
      <c r="BEX1"/>
      <c r="BEY1"/>
      <c r="BEZ1"/>
      <c r="BFA1"/>
      <c r="BFB1"/>
      <c r="BFC1"/>
      <c r="BFD1"/>
      <c r="BFE1"/>
      <c r="BFF1"/>
      <c r="BFG1"/>
      <c r="BFH1"/>
      <c r="BFI1"/>
      <c r="BFJ1"/>
      <c r="BFK1"/>
      <c r="BFL1"/>
      <c r="BFM1"/>
      <c r="BFN1"/>
      <c r="BFO1"/>
      <c r="BFP1"/>
      <c r="BFQ1"/>
      <c r="BFR1"/>
      <c r="BFS1"/>
      <c r="BFT1"/>
      <c r="BFU1"/>
      <c r="BFV1"/>
      <c r="BFW1"/>
      <c r="BFX1"/>
      <c r="BFY1"/>
      <c r="BFZ1"/>
      <c r="BGA1"/>
      <c r="BGB1"/>
      <c r="BGC1"/>
      <c r="BGD1"/>
      <c r="BGE1"/>
      <c r="BGF1"/>
      <c r="BGG1"/>
      <c r="BGH1"/>
      <c r="BGI1"/>
      <c r="BGJ1"/>
      <c r="BGK1"/>
      <c r="BGL1"/>
      <c r="BGM1"/>
      <c r="BGN1"/>
      <c r="BGO1"/>
      <c r="BGP1"/>
      <c r="BGQ1"/>
      <c r="BGR1"/>
      <c r="BGS1"/>
      <c r="BGT1"/>
      <c r="BGU1"/>
      <c r="BGV1"/>
      <c r="BGW1"/>
      <c r="BGX1"/>
      <c r="BGY1"/>
      <c r="BGZ1"/>
      <c r="BHA1"/>
      <c r="BHB1"/>
      <c r="BHC1"/>
      <c r="BHD1"/>
      <c r="BHE1"/>
      <c r="BHF1"/>
      <c r="BHG1"/>
      <c r="BHH1"/>
      <c r="BHI1"/>
      <c r="BHJ1"/>
      <c r="BHK1"/>
      <c r="BHL1"/>
      <c r="BHM1"/>
      <c r="BHN1"/>
      <c r="BHO1"/>
      <c r="BHP1"/>
      <c r="BHQ1"/>
      <c r="BHR1"/>
      <c r="BHS1"/>
      <c r="BHT1"/>
      <c r="BHU1"/>
      <c r="BHV1"/>
      <c r="BHW1"/>
      <c r="BHX1"/>
      <c r="BHY1"/>
      <c r="BHZ1"/>
      <c r="BIA1"/>
      <c r="BIB1"/>
      <c r="BIC1"/>
      <c r="BID1"/>
      <c r="BIE1"/>
      <c r="BIF1"/>
      <c r="BIG1"/>
      <c r="BIH1"/>
      <c r="BII1"/>
      <c r="BIJ1"/>
      <c r="BIK1"/>
      <c r="BIL1"/>
      <c r="BIM1"/>
      <c r="BIN1"/>
      <c r="BIO1"/>
      <c r="BIP1"/>
      <c r="BIQ1"/>
      <c r="BIR1"/>
      <c r="BIS1"/>
      <c r="BIT1"/>
      <c r="BIU1"/>
      <c r="BIV1"/>
      <c r="BIW1"/>
      <c r="BIX1"/>
      <c r="BIY1"/>
      <c r="BIZ1"/>
      <c r="BJA1"/>
      <c r="BJB1"/>
      <c r="BJC1"/>
      <c r="BJD1"/>
      <c r="BJE1"/>
      <c r="BJF1"/>
      <c r="BJG1"/>
      <c r="BJH1"/>
      <c r="BJI1"/>
      <c r="BJJ1"/>
      <c r="BJK1"/>
      <c r="BJL1"/>
      <c r="BJM1"/>
      <c r="BJN1"/>
      <c r="BJO1"/>
      <c r="BJP1"/>
      <c r="BJQ1"/>
      <c r="BJR1"/>
      <c r="BJS1"/>
      <c r="BJT1"/>
      <c r="BJU1"/>
      <c r="BJV1"/>
      <c r="BJW1"/>
      <c r="BJX1"/>
      <c r="BJY1"/>
      <c r="BJZ1"/>
      <c r="BKA1"/>
      <c r="BKB1"/>
      <c r="BKC1"/>
      <c r="BKD1"/>
      <c r="BKE1"/>
      <c r="BKF1"/>
      <c r="BKG1"/>
      <c r="BKH1"/>
      <c r="BKI1"/>
      <c r="BKJ1"/>
      <c r="BKK1"/>
      <c r="BKL1"/>
      <c r="BKM1"/>
      <c r="BKN1"/>
      <c r="BKO1"/>
      <c r="BKP1"/>
      <c r="BKQ1"/>
      <c r="BKR1"/>
      <c r="BKS1"/>
      <c r="BKT1"/>
      <c r="BKU1"/>
      <c r="BKV1"/>
      <c r="BKW1"/>
      <c r="BKX1"/>
      <c r="BKY1"/>
      <c r="BKZ1"/>
      <c r="BLA1"/>
      <c r="BLB1"/>
      <c r="BLC1"/>
      <c r="BLD1"/>
      <c r="BLE1"/>
      <c r="BLF1"/>
      <c r="BLG1"/>
      <c r="BLH1"/>
      <c r="BLI1"/>
      <c r="BLJ1"/>
      <c r="BLK1"/>
      <c r="BLL1"/>
      <c r="BLM1"/>
      <c r="BLN1"/>
      <c r="BLO1"/>
      <c r="BLP1"/>
      <c r="BLQ1"/>
      <c r="BLR1"/>
      <c r="BLS1"/>
      <c r="BLT1"/>
      <c r="BLU1"/>
      <c r="BLV1"/>
      <c r="BLW1"/>
      <c r="BLX1"/>
      <c r="BLY1"/>
      <c r="BLZ1"/>
      <c r="BMA1"/>
      <c r="BMB1"/>
      <c r="BMC1"/>
      <c r="BMD1"/>
      <c r="BME1"/>
      <c r="BMF1"/>
      <c r="BMG1"/>
      <c r="BMH1"/>
      <c r="BMI1"/>
      <c r="BMJ1"/>
      <c r="BMK1"/>
      <c r="BML1"/>
      <c r="BMM1"/>
      <c r="BMN1"/>
      <c r="BMO1"/>
      <c r="BMP1"/>
      <c r="BMQ1"/>
      <c r="BMR1"/>
      <c r="BMS1"/>
      <c r="BMT1"/>
      <c r="BMU1"/>
      <c r="BMV1"/>
      <c r="BMW1"/>
      <c r="BMX1"/>
      <c r="BMY1"/>
      <c r="BMZ1"/>
      <c r="BNA1"/>
      <c r="BNB1"/>
      <c r="BNC1"/>
      <c r="BND1"/>
      <c r="BNE1"/>
      <c r="BNF1"/>
      <c r="BNG1"/>
      <c r="BNH1"/>
      <c r="BNI1"/>
      <c r="BNJ1"/>
      <c r="BNK1"/>
      <c r="BNL1"/>
      <c r="BNM1"/>
      <c r="BNN1"/>
      <c r="BNO1"/>
      <c r="BNP1"/>
      <c r="BNQ1"/>
      <c r="BNR1"/>
      <c r="BNS1"/>
      <c r="BNT1"/>
      <c r="BNU1"/>
      <c r="BNV1"/>
      <c r="BNW1"/>
      <c r="BNX1"/>
      <c r="BNY1"/>
      <c r="BNZ1"/>
      <c r="BOA1"/>
      <c r="BOB1"/>
      <c r="BOC1"/>
      <c r="BOD1"/>
      <c r="BOE1"/>
      <c r="BOF1"/>
      <c r="BOG1"/>
      <c r="BOH1"/>
      <c r="BOI1"/>
      <c r="BOJ1"/>
      <c r="BOK1"/>
      <c r="BOL1"/>
      <c r="BOM1"/>
      <c r="BON1"/>
      <c r="BOO1"/>
      <c r="BOP1"/>
      <c r="BOQ1"/>
      <c r="BOR1"/>
      <c r="BOS1"/>
      <c r="BOT1"/>
      <c r="BOU1"/>
      <c r="BOV1"/>
      <c r="BOW1"/>
      <c r="BOX1"/>
      <c r="BOY1"/>
      <c r="BOZ1"/>
      <c r="BPA1"/>
      <c r="BPB1"/>
      <c r="BPC1"/>
      <c r="BPD1"/>
      <c r="BPE1"/>
      <c r="BPF1"/>
      <c r="BPG1"/>
      <c r="BPH1"/>
      <c r="BPI1"/>
      <c r="BPJ1"/>
      <c r="BPK1"/>
      <c r="BPL1"/>
      <c r="BPM1"/>
      <c r="BPN1"/>
      <c r="BPO1"/>
      <c r="BPP1"/>
      <c r="BPQ1"/>
      <c r="BPR1"/>
      <c r="BPS1"/>
      <c r="BPT1"/>
      <c r="BPU1"/>
      <c r="BPV1"/>
      <c r="BPW1"/>
      <c r="BPX1"/>
      <c r="BPY1"/>
      <c r="BPZ1"/>
      <c r="BQA1"/>
      <c r="BQB1"/>
      <c r="BQC1"/>
      <c r="BQD1"/>
      <c r="BQE1"/>
      <c r="BQF1"/>
      <c r="BQG1"/>
      <c r="BQH1"/>
      <c r="BQI1"/>
      <c r="BQJ1"/>
      <c r="BQK1"/>
      <c r="BQL1"/>
      <c r="BQM1"/>
      <c r="BQN1"/>
      <c r="BQO1"/>
      <c r="BQP1"/>
      <c r="BQQ1"/>
      <c r="BQR1"/>
      <c r="BQS1"/>
      <c r="BQT1"/>
      <c r="BQU1"/>
      <c r="BQV1"/>
      <c r="BQW1"/>
      <c r="BQX1"/>
      <c r="BQY1"/>
      <c r="BQZ1"/>
      <c r="BRA1"/>
      <c r="BRB1"/>
      <c r="BRC1"/>
      <c r="BRD1"/>
      <c r="BRE1"/>
      <c r="BRF1"/>
      <c r="BRG1"/>
      <c r="BRH1"/>
      <c r="BRI1"/>
      <c r="BRJ1"/>
      <c r="BRK1"/>
      <c r="BRL1"/>
      <c r="BRM1"/>
      <c r="BRN1"/>
      <c r="BRO1"/>
      <c r="BRP1"/>
      <c r="BRQ1"/>
      <c r="BRR1"/>
      <c r="BRS1"/>
      <c r="BRT1"/>
      <c r="BRU1"/>
      <c r="BRV1"/>
      <c r="BRW1"/>
      <c r="BRX1"/>
      <c r="BRY1"/>
      <c r="BRZ1"/>
      <c r="BSA1"/>
      <c r="BSB1"/>
      <c r="BSC1"/>
      <c r="BSD1"/>
      <c r="BSE1"/>
      <c r="BSF1"/>
      <c r="BSG1"/>
      <c r="BSH1"/>
      <c r="BSI1"/>
      <c r="BSJ1"/>
      <c r="BSK1"/>
      <c r="BSL1"/>
      <c r="BSM1"/>
      <c r="BSN1"/>
      <c r="BSO1"/>
      <c r="BSP1"/>
      <c r="BSQ1"/>
      <c r="BSR1"/>
      <c r="BSS1"/>
      <c r="BST1"/>
      <c r="BSU1"/>
      <c r="BSV1"/>
      <c r="BSW1"/>
      <c r="BSX1"/>
      <c r="BSY1"/>
      <c r="BSZ1"/>
      <c r="BTA1"/>
      <c r="BTB1"/>
      <c r="BTC1"/>
      <c r="BTD1"/>
      <c r="BTE1"/>
      <c r="BTF1"/>
      <c r="BTG1"/>
      <c r="BTH1"/>
      <c r="BTI1"/>
      <c r="BTJ1"/>
      <c r="BTK1"/>
      <c r="BTL1"/>
      <c r="BTM1"/>
      <c r="BTN1"/>
      <c r="BTO1"/>
      <c r="BTP1"/>
      <c r="BTQ1"/>
      <c r="BTR1"/>
      <c r="BTS1"/>
      <c r="BTT1"/>
      <c r="BTU1"/>
      <c r="BTV1"/>
      <c r="BTW1"/>
      <c r="BTX1"/>
      <c r="BTY1"/>
      <c r="BTZ1"/>
      <c r="BUA1"/>
      <c r="BUB1"/>
      <c r="BUC1"/>
      <c r="BUD1"/>
      <c r="BUE1"/>
      <c r="BUF1"/>
      <c r="BUG1"/>
      <c r="BUH1"/>
      <c r="BUI1"/>
      <c r="BUJ1"/>
      <c r="BUK1"/>
      <c r="BUL1"/>
      <c r="BUM1"/>
      <c r="BUN1"/>
      <c r="BUO1"/>
      <c r="BUP1"/>
      <c r="BUQ1"/>
      <c r="BUR1"/>
      <c r="BUS1"/>
      <c r="BUT1"/>
      <c r="BUU1"/>
      <c r="BUV1"/>
      <c r="BUW1"/>
      <c r="BUX1"/>
      <c r="BUY1"/>
      <c r="BUZ1"/>
      <c r="BVA1"/>
      <c r="BVB1"/>
      <c r="BVC1"/>
      <c r="BVD1"/>
      <c r="BVE1"/>
      <c r="BVF1"/>
      <c r="BVG1"/>
      <c r="BVH1"/>
      <c r="BVI1"/>
      <c r="BVJ1"/>
      <c r="BVK1"/>
      <c r="BVL1"/>
      <c r="BVM1"/>
      <c r="BVN1"/>
      <c r="BVO1"/>
      <c r="BVP1"/>
      <c r="BVQ1"/>
      <c r="BVR1"/>
      <c r="BVS1"/>
      <c r="BVT1"/>
      <c r="BVU1"/>
      <c r="BVV1"/>
      <c r="BVW1"/>
      <c r="BVX1"/>
      <c r="BVY1"/>
      <c r="BVZ1"/>
      <c r="BWA1"/>
      <c r="BWB1"/>
      <c r="BWC1"/>
      <c r="BWD1"/>
      <c r="BWE1"/>
      <c r="BWF1"/>
      <c r="BWG1"/>
      <c r="BWH1"/>
      <c r="BWI1"/>
      <c r="BWJ1"/>
      <c r="BWK1"/>
      <c r="BWL1"/>
      <c r="BWM1"/>
      <c r="BWN1"/>
      <c r="BWO1"/>
      <c r="BWP1"/>
      <c r="BWQ1"/>
      <c r="BWR1"/>
      <c r="BWS1"/>
      <c r="BWT1"/>
      <c r="BWU1"/>
      <c r="BWV1"/>
      <c r="BWW1"/>
      <c r="BWX1"/>
      <c r="BWY1"/>
      <c r="BWZ1"/>
      <c r="BXA1"/>
      <c r="BXB1"/>
      <c r="BXC1"/>
      <c r="BXD1"/>
      <c r="BXE1"/>
      <c r="BXF1"/>
      <c r="BXG1"/>
      <c r="BXH1"/>
      <c r="BXI1"/>
      <c r="BXJ1"/>
      <c r="BXK1"/>
      <c r="BXL1"/>
      <c r="BXM1"/>
      <c r="BXN1"/>
      <c r="BXO1"/>
      <c r="BXP1"/>
      <c r="BXQ1"/>
      <c r="BXR1"/>
      <c r="BXS1"/>
      <c r="BXT1"/>
      <c r="BXU1"/>
      <c r="BXV1"/>
      <c r="BXW1"/>
      <c r="BXX1"/>
      <c r="BXY1"/>
      <c r="BXZ1"/>
      <c r="BYA1"/>
      <c r="BYB1"/>
      <c r="BYC1"/>
      <c r="BYD1"/>
      <c r="BYE1"/>
      <c r="BYF1"/>
      <c r="BYG1"/>
      <c r="BYH1"/>
      <c r="BYI1"/>
      <c r="BYJ1"/>
      <c r="BYK1"/>
      <c r="BYL1"/>
      <c r="BYM1"/>
      <c r="BYN1"/>
      <c r="BYO1"/>
      <c r="BYP1"/>
      <c r="BYQ1"/>
      <c r="BYR1"/>
      <c r="BYS1"/>
      <c r="BYT1"/>
      <c r="BYU1"/>
      <c r="BYV1"/>
      <c r="BYW1"/>
      <c r="BYX1"/>
      <c r="BYY1"/>
      <c r="BYZ1"/>
      <c r="BZA1"/>
      <c r="BZB1"/>
      <c r="BZC1"/>
      <c r="BZD1"/>
      <c r="BZE1"/>
      <c r="BZF1"/>
      <c r="BZG1"/>
      <c r="BZH1"/>
      <c r="BZI1"/>
      <c r="BZJ1"/>
      <c r="BZK1"/>
      <c r="BZL1"/>
      <c r="BZM1"/>
      <c r="BZN1"/>
      <c r="BZO1"/>
      <c r="BZP1"/>
      <c r="BZQ1"/>
      <c r="BZR1"/>
      <c r="BZS1"/>
      <c r="BZT1"/>
      <c r="BZU1"/>
      <c r="BZV1"/>
      <c r="BZW1"/>
      <c r="BZX1"/>
      <c r="BZY1"/>
      <c r="BZZ1"/>
      <c r="CAA1"/>
      <c r="CAB1"/>
      <c r="CAC1"/>
      <c r="CAD1"/>
      <c r="CAE1"/>
      <c r="CAF1"/>
      <c r="CAG1"/>
      <c r="CAH1"/>
      <c r="CAI1"/>
      <c r="CAJ1"/>
      <c r="CAK1"/>
      <c r="CAL1"/>
      <c r="CAM1"/>
      <c r="CAN1"/>
      <c r="CAO1"/>
      <c r="CAP1"/>
      <c r="CAQ1"/>
      <c r="CAR1"/>
      <c r="CAS1"/>
      <c r="CAT1"/>
      <c r="CAU1"/>
      <c r="CAV1"/>
      <c r="CAW1"/>
      <c r="CAX1"/>
      <c r="CAY1"/>
      <c r="CAZ1"/>
      <c r="CBA1"/>
      <c r="CBB1"/>
      <c r="CBC1"/>
      <c r="CBD1"/>
      <c r="CBE1"/>
      <c r="CBF1"/>
      <c r="CBG1"/>
      <c r="CBH1"/>
      <c r="CBI1"/>
      <c r="CBJ1"/>
      <c r="CBK1"/>
      <c r="CBL1"/>
      <c r="CBM1"/>
      <c r="CBN1"/>
      <c r="CBO1"/>
      <c r="CBP1"/>
      <c r="CBQ1"/>
      <c r="CBR1"/>
      <c r="CBS1"/>
      <c r="CBT1"/>
      <c r="CBU1"/>
      <c r="CBV1"/>
      <c r="CBW1"/>
      <c r="CBX1"/>
      <c r="CBY1"/>
      <c r="CBZ1"/>
      <c r="CCA1"/>
      <c r="CCB1"/>
      <c r="CCC1"/>
      <c r="CCD1"/>
      <c r="CCE1"/>
      <c r="CCF1"/>
      <c r="CCG1"/>
      <c r="CCH1"/>
      <c r="CCI1"/>
      <c r="CCJ1"/>
      <c r="CCK1"/>
      <c r="CCL1"/>
      <c r="CCM1"/>
      <c r="CCN1"/>
      <c r="CCO1"/>
      <c r="CCP1"/>
      <c r="CCQ1"/>
      <c r="CCR1"/>
      <c r="CCS1"/>
      <c r="CCT1"/>
      <c r="CCU1"/>
      <c r="CCV1"/>
      <c r="CCW1"/>
      <c r="CCX1"/>
      <c r="CCY1"/>
      <c r="CCZ1"/>
      <c r="CDA1"/>
      <c r="CDB1"/>
      <c r="CDC1"/>
      <c r="CDD1"/>
      <c r="CDE1"/>
      <c r="CDF1"/>
      <c r="CDG1"/>
      <c r="CDH1"/>
      <c r="CDI1"/>
      <c r="CDJ1"/>
      <c r="CDK1"/>
      <c r="CDL1"/>
      <c r="CDM1"/>
      <c r="CDN1"/>
      <c r="CDO1"/>
      <c r="CDP1"/>
      <c r="CDQ1"/>
      <c r="CDR1"/>
      <c r="CDS1"/>
      <c r="CDT1"/>
      <c r="CDU1"/>
      <c r="CDV1"/>
      <c r="CDW1"/>
      <c r="CDX1"/>
      <c r="CDY1"/>
      <c r="CDZ1"/>
      <c r="CEA1"/>
      <c r="CEB1"/>
      <c r="CEC1"/>
      <c r="CED1"/>
      <c r="CEE1"/>
      <c r="CEF1"/>
      <c r="CEG1"/>
      <c r="CEH1"/>
      <c r="CEI1"/>
      <c r="CEJ1"/>
      <c r="CEK1"/>
      <c r="CEL1"/>
      <c r="CEM1"/>
      <c r="CEN1"/>
      <c r="CEO1"/>
      <c r="CEP1"/>
      <c r="CEQ1"/>
      <c r="CER1"/>
      <c r="CES1"/>
      <c r="CET1"/>
      <c r="CEU1"/>
      <c r="CEV1"/>
      <c r="CEW1"/>
      <c r="CEX1"/>
      <c r="CEY1"/>
      <c r="CEZ1"/>
      <c r="CFA1"/>
      <c r="CFB1"/>
      <c r="CFC1"/>
      <c r="CFD1"/>
      <c r="CFE1"/>
      <c r="CFF1"/>
      <c r="CFG1"/>
      <c r="CFH1"/>
      <c r="CFI1"/>
      <c r="CFJ1"/>
      <c r="CFK1"/>
      <c r="CFL1"/>
      <c r="CFM1"/>
      <c r="CFN1"/>
      <c r="CFO1"/>
      <c r="CFP1"/>
      <c r="CFQ1"/>
      <c r="CFR1"/>
      <c r="CFS1"/>
      <c r="CFT1"/>
      <c r="CFU1"/>
      <c r="CFV1"/>
      <c r="CFW1"/>
      <c r="CFX1"/>
      <c r="CFY1"/>
      <c r="CFZ1"/>
      <c r="CGA1"/>
      <c r="CGB1"/>
      <c r="CGC1"/>
      <c r="CGD1"/>
      <c r="CGE1"/>
      <c r="CGF1"/>
      <c r="CGG1"/>
      <c r="CGH1"/>
      <c r="CGI1"/>
      <c r="CGJ1"/>
      <c r="CGK1"/>
      <c r="CGL1"/>
      <c r="CGM1"/>
      <c r="CGN1"/>
      <c r="CGO1"/>
      <c r="CGP1"/>
      <c r="CGQ1"/>
      <c r="CGR1"/>
      <c r="CGS1"/>
      <c r="CGT1"/>
      <c r="CGU1"/>
      <c r="CGV1"/>
      <c r="CGW1"/>
      <c r="CGX1"/>
      <c r="CGY1"/>
      <c r="CGZ1"/>
      <c r="CHA1"/>
      <c r="CHB1"/>
      <c r="CHC1"/>
      <c r="CHD1"/>
      <c r="CHE1"/>
      <c r="CHF1"/>
      <c r="CHG1"/>
      <c r="CHH1"/>
      <c r="CHI1"/>
      <c r="CHJ1"/>
      <c r="CHK1"/>
      <c r="CHL1"/>
      <c r="CHM1"/>
      <c r="CHN1"/>
      <c r="CHO1"/>
      <c r="CHP1"/>
      <c r="CHQ1"/>
      <c r="CHR1"/>
      <c r="CHS1"/>
      <c r="CHT1"/>
      <c r="CHU1"/>
      <c r="CHV1"/>
      <c r="CHW1"/>
      <c r="CHX1"/>
      <c r="CHY1"/>
      <c r="CHZ1"/>
      <c r="CIA1"/>
      <c r="CIB1"/>
      <c r="CIC1"/>
      <c r="CID1"/>
      <c r="CIE1"/>
      <c r="CIF1"/>
      <c r="CIG1"/>
      <c r="CIH1"/>
      <c r="CII1"/>
      <c r="CIJ1"/>
      <c r="CIK1"/>
      <c r="CIL1"/>
      <c r="CIM1"/>
      <c r="CIN1"/>
      <c r="CIO1"/>
      <c r="CIP1"/>
      <c r="CIQ1"/>
      <c r="CIR1"/>
      <c r="CIS1"/>
      <c r="CIT1"/>
      <c r="CIU1"/>
      <c r="CIV1"/>
      <c r="CIW1"/>
      <c r="CIX1"/>
      <c r="CIY1"/>
      <c r="CIZ1"/>
      <c r="CJA1"/>
      <c r="CJB1"/>
      <c r="CJC1"/>
      <c r="CJD1"/>
      <c r="CJE1"/>
      <c r="CJF1"/>
      <c r="CJG1"/>
      <c r="CJH1"/>
      <c r="CJI1"/>
      <c r="CJJ1"/>
      <c r="CJK1"/>
      <c r="CJL1"/>
      <c r="CJM1"/>
      <c r="CJN1"/>
      <c r="CJO1"/>
      <c r="CJP1"/>
      <c r="CJQ1"/>
      <c r="CJR1"/>
      <c r="CJS1"/>
      <c r="CJT1"/>
      <c r="CJU1"/>
      <c r="CJV1"/>
      <c r="CJW1"/>
      <c r="CJX1"/>
      <c r="CJY1"/>
      <c r="CJZ1"/>
      <c r="CKA1"/>
      <c r="CKB1"/>
      <c r="CKC1"/>
      <c r="CKD1"/>
      <c r="CKE1"/>
      <c r="CKF1"/>
      <c r="CKG1"/>
      <c r="CKH1"/>
      <c r="CKI1"/>
      <c r="CKJ1"/>
      <c r="CKK1"/>
      <c r="CKL1"/>
      <c r="CKM1"/>
      <c r="CKN1"/>
      <c r="CKO1"/>
      <c r="CKP1"/>
      <c r="CKQ1"/>
      <c r="CKR1"/>
      <c r="CKS1"/>
      <c r="CKT1"/>
      <c r="CKU1"/>
      <c r="CKV1"/>
      <c r="CKW1"/>
      <c r="CKX1"/>
      <c r="CKY1"/>
      <c r="CKZ1"/>
      <c r="CLA1"/>
      <c r="CLB1"/>
      <c r="CLC1"/>
      <c r="CLD1"/>
      <c r="CLE1"/>
      <c r="CLF1"/>
      <c r="CLG1"/>
      <c r="CLH1"/>
      <c r="CLI1"/>
      <c r="CLJ1"/>
      <c r="CLK1"/>
      <c r="CLL1"/>
      <c r="CLM1"/>
      <c r="CLN1"/>
      <c r="CLO1"/>
      <c r="CLP1"/>
      <c r="CLQ1"/>
      <c r="CLR1"/>
      <c r="CLS1"/>
      <c r="CLT1"/>
      <c r="CLU1"/>
      <c r="CLV1"/>
      <c r="CLW1"/>
      <c r="CLX1"/>
      <c r="CLY1"/>
      <c r="CLZ1"/>
      <c r="CMA1"/>
      <c r="CMB1"/>
      <c r="CMC1"/>
      <c r="CMD1"/>
      <c r="CME1"/>
      <c r="CMF1"/>
      <c r="CMG1"/>
      <c r="CMH1"/>
      <c r="CMI1"/>
      <c r="CMJ1"/>
      <c r="CMK1"/>
      <c r="CML1"/>
      <c r="CMM1"/>
      <c r="CMN1"/>
      <c r="CMO1"/>
      <c r="CMP1"/>
      <c r="CMQ1"/>
      <c r="CMR1"/>
      <c r="CMS1"/>
      <c r="CMT1"/>
      <c r="CMU1"/>
      <c r="CMV1"/>
      <c r="CMW1"/>
      <c r="CMX1"/>
      <c r="CMY1"/>
      <c r="CMZ1"/>
      <c r="CNA1"/>
      <c r="CNB1"/>
      <c r="CNC1"/>
      <c r="CND1"/>
      <c r="CNE1"/>
      <c r="CNF1"/>
      <c r="CNG1"/>
      <c r="CNH1"/>
      <c r="CNI1"/>
      <c r="CNJ1"/>
      <c r="CNK1"/>
      <c r="CNL1"/>
      <c r="CNM1"/>
      <c r="CNN1"/>
      <c r="CNO1"/>
      <c r="CNP1"/>
      <c r="CNQ1"/>
      <c r="CNR1"/>
      <c r="CNS1"/>
      <c r="CNT1"/>
      <c r="CNU1"/>
      <c r="CNV1"/>
      <c r="CNW1"/>
      <c r="CNX1"/>
      <c r="CNY1"/>
      <c r="CNZ1"/>
      <c r="COA1"/>
      <c r="COB1"/>
      <c r="COC1"/>
      <c r="COD1"/>
      <c r="COE1"/>
      <c r="COF1"/>
      <c r="COG1"/>
      <c r="COH1"/>
      <c r="COI1"/>
      <c r="COJ1"/>
      <c r="COK1"/>
      <c r="COL1"/>
      <c r="COM1"/>
      <c r="CON1"/>
      <c r="COO1"/>
      <c r="COP1"/>
      <c r="COQ1"/>
      <c r="COR1"/>
      <c r="COS1"/>
      <c r="COT1"/>
      <c r="COU1"/>
      <c r="COV1"/>
      <c r="COW1"/>
      <c r="COX1"/>
      <c r="COY1"/>
      <c r="COZ1"/>
      <c r="CPA1"/>
      <c r="CPB1"/>
      <c r="CPC1"/>
      <c r="CPD1"/>
      <c r="CPE1"/>
      <c r="CPF1"/>
      <c r="CPG1"/>
      <c r="CPH1"/>
      <c r="CPI1"/>
      <c r="CPJ1"/>
      <c r="CPK1"/>
      <c r="CPL1"/>
      <c r="CPM1"/>
      <c r="CPN1"/>
      <c r="CPO1"/>
      <c r="CPP1"/>
      <c r="CPQ1"/>
      <c r="CPR1"/>
      <c r="CPS1"/>
      <c r="CPT1"/>
      <c r="CPU1"/>
      <c r="CPV1"/>
      <c r="CPW1"/>
      <c r="CPX1"/>
      <c r="CPY1"/>
      <c r="CPZ1"/>
      <c r="CQA1"/>
      <c r="CQB1"/>
      <c r="CQC1"/>
      <c r="CQD1"/>
      <c r="CQE1"/>
      <c r="CQF1"/>
      <c r="CQG1"/>
      <c r="CQH1"/>
      <c r="CQI1"/>
      <c r="CQJ1"/>
      <c r="CQK1"/>
      <c r="CQL1"/>
      <c r="CQM1"/>
      <c r="CQN1"/>
      <c r="CQO1"/>
      <c r="CQP1"/>
      <c r="CQQ1"/>
      <c r="CQR1"/>
      <c r="CQS1"/>
      <c r="CQT1"/>
      <c r="CQU1"/>
      <c r="CQV1"/>
      <c r="CQW1"/>
      <c r="CQX1"/>
      <c r="CQY1"/>
      <c r="CQZ1"/>
      <c r="CRA1"/>
      <c r="CRB1"/>
      <c r="CRC1"/>
      <c r="CRD1"/>
      <c r="CRE1"/>
      <c r="CRF1"/>
      <c r="CRG1"/>
      <c r="CRH1"/>
      <c r="CRI1"/>
      <c r="CRJ1"/>
      <c r="CRK1"/>
      <c r="CRL1"/>
      <c r="CRM1"/>
      <c r="CRN1"/>
      <c r="CRO1"/>
      <c r="CRP1"/>
      <c r="CRQ1"/>
      <c r="CRR1"/>
      <c r="CRS1"/>
      <c r="CRT1"/>
      <c r="CRU1"/>
      <c r="CRV1"/>
      <c r="CRW1"/>
      <c r="CRX1"/>
      <c r="CRY1"/>
      <c r="CRZ1"/>
      <c r="CSA1"/>
      <c r="CSB1"/>
      <c r="CSC1"/>
      <c r="CSD1"/>
      <c r="CSE1"/>
      <c r="CSF1"/>
      <c r="CSG1"/>
      <c r="CSH1"/>
      <c r="CSI1"/>
      <c r="CSJ1"/>
      <c r="CSK1"/>
      <c r="CSL1"/>
      <c r="CSM1"/>
      <c r="CSN1"/>
      <c r="CSO1"/>
      <c r="CSP1"/>
      <c r="CSQ1"/>
      <c r="CSR1"/>
      <c r="CSS1"/>
      <c r="CST1"/>
      <c r="CSU1"/>
      <c r="CSV1"/>
      <c r="CSW1"/>
      <c r="CSX1"/>
      <c r="CSY1"/>
      <c r="CSZ1"/>
      <c r="CTA1"/>
      <c r="CTB1"/>
      <c r="CTC1"/>
      <c r="CTD1"/>
      <c r="CTE1"/>
      <c r="CTF1"/>
      <c r="CTG1"/>
      <c r="CTH1"/>
      <c r="CTI1"/>
      <c r="CTJ1"/>
      <c r="CTK1"/>
      <c r="CTL1"/>
      <c r="CTM1"/>
      <c r="CTN1"/>
      <c r="CTO1"/>
      <c r="CTP1"/>
      <c r="CTQ1"/>
      <c r="CTR1"/>
      <c r="CTS1"/>
      <c r="CTT1"/>
      <c r="CTU1"/>
      <c r="CTV1"/>
      <c r="CTW1"/>
      <c r="CTX1"/>
      <c r="CTY1"/>
      <c r="CTZ1"/>
      <c r="CUA1"/>
      <c r="CUB1"/>
      <c r="CUC1"/>
      <c r="CUD1"/>
      <c r="CUE1"/>
      <c r="CUF1"/>
      <c r="CUG1"/>
      <c r="CUH1"/>
      <c r="CUI1"/>
      <c r="CUJ1"/>
      <c r="CUK1"/>
      <c r="CUL1"/>
      <c r="CUM1"/>
      <c r="CUN1"/>
      <c r="CUO1"/>
      <c r="CUP1"/>
      <c r="CUQ1"/>
      <c r="CUR1"/>
      <c r="CUS1"/>
      <c r="CUT1"/>
      <c r="CUU1"/>
      <c r="CUV1"/>
      <c r="CUW1"/>
      <c r="CUX1"/>
      <c r="CUY1"/>
      <c r="CUZ1"/>
      <c r="CVA1"/>
      <c r="CVB1"/>
      <c r="CVC1"/>
      <c r="CVD1"/>
      <c r="CVE1"/>
      <c r="CVF1"/>
      <c r="CVG1"/>
      <c r="CVH1"/>
      <c r="CVI1"/>
      <c r="CVJ1"/>
      <c r="CVK1"/>
      <c r="CVL1"/>
      <c r="CVM1"/>
      <c r="CVN1"/>
      <c r="CVO1"/>
      <c r="CVP1"/>
      <c r="CVQ1"/>
      <c r="CVR1"/>
      <c r="CVS1"/>
      <c r="CVT1"/>
      <c r="CVU1"/>
      <c r="CVV1"/>
      <c r="CVW1"/>
      <c r="CVX1"/>
      <c r="CVY1"/>
      <c r="CVZ1"/>
      <c r="CWA1"/>
      <c r="CWB1"/>
      <c r="CWC1"/>
      <c r="CWD1"/>
      <c r="CWE1"/>
      <c r="CWF1"/>
      <c r="CWG1"/>
      <c r="CWH1"/>
      <c r="CWI1"/>
      <c r="CWJ1"/>
      <c r="CWK1"/>
      <c r="CWL1"/>
      <c r="CWM1"/>
      <c r="CWN1"/>
      <c r="CWO1"/>
      <c r="CWP1"/>
      <c r="CWQ1"/>
      <c r="CWR1"/>
      <c r="CWS1"/>
      <c r="CWT1"/>
      <c r="CWU1"/>
      <c r="CWV1"/>
      <c r="CWW1"/>
      <c r="CWX1"/>
      <c r="CWY1"/>
      <c r="CWZ1"/>
      <c r="CXA1"/>
      <c r="CXB1"/>
      <c r="CXC1"/>
      <c r="CXD1"/>
      <c r="CXE1"/>
      <c r="CXF1"/>
      <c r="CXG1"/>
      <c r="CXH1"/>
      <c r="CXI1"/>
      <c r="CXJ1"/>
      <c r="CXK1"/>
      <c r="CXL1"/>
      <c r="CXM1"/>
      <c r="CXN1"/>
      <c r="CXO1"/>
      <c r="CXP1"/>
      <c r="CXQ1"/>
      <c r="CXR1"/>
      <c r="CXS1"/>
      <c r="CXT1"/>
      <c r="CXU1"/>
      <c r="CXV1"/>
      <c r="CXW1"/>
      <c r="CXX1"/>
      <c r="CXY1"/>
      <c r="CXZ1"/>
      <c r="CYA1"/>
      <c r="CYB1"/>
      <c r="CYC1"/>
      <c r="CYD1"/>
      <c r="CYE1"/>
      <c r="CYF1"/>
      <c r="CYG1"/>
      <c r="CYH1"/>
      <c r="CYI1"/>
      <c r="CYJ1"/>
      <c r="CYK1"/>
      <c r="CYL1"/>
      <c r="CYM1"/>
      <c r="CYN1"/>
      <c r="CYO1"/>
      <c r="CYP1"/>
      <c r="CYQ1"/>
      <c r="CYR1"/>
      <c r="CYS1"/>
      <c r="CYT1"/>
      <c r="CYU1"/>
      <c r="CYV1"/>
      <c r="CYW1"/>
      <c r="CYX1"/>
      <c r="CYY1"/>
      <c r="CYZ1"/>
      <c r="CZA1"/>
      <c r="CZB1"/>
      <c r="CZC1"/>
      <c r="CZD1"/>
      <c r="CZE1"/>
      <c r="CZF1"/>
      <c r="CZG1"/>
      <c r="CZH1"/>
      <c r="CZI1"/>
      <c r="CZJ1"/>
      <c r="CZK1"/>
      <c r="CZL1"/>
      <c r="CZM1"/>
      <c r="CZN1"/>
      <c r="CZO1"/>
      <c r="CZP1"/>
      <c r="CZQ1"/>
      <c r="CZR1"/>
      <c r="CZS1"/>
      <c r="CZT1"/>
      <c r="CZU1"/>
      <c r="CZV1"/>
      <c r="CZW1"/>
      <c r="CZX1"/>
      <c r="CZY1"/>
      <c r="CZZ1"/>
      <c r="DAA1"/>
      <c r="DAB1"/>
      <c r="DAC1"/>
      <c r="DAD1"/>
      <c r="DAE1"/>
      <c r="DAF1"/>
      <c r="DAG1"/>
      <c r="DAH1"/>
      <c r="DAI1"/>
      <c r="DAJ1"/>
      <c r="DAK1"/>
      <c r="DAL1"/>
      <c r="DAM1"/>
      <c r="DAN1"/>
      <c r="DAO1"/>
      <c r="DAP1"/>
      <c r="DAQ1"/>
      <c r="DAR1"/>
      <c r="DAS1"/>
      <c r="DAT1"/>
      <c r="DAU1"/>
      <c r="DAV1"/>
      <c r="DAW1"/>
      <c r="DAX1"/>
      <c r="DAY1"/>
      <c r="DAZ1"/>
      <c r="DBA1"/>
      <c r="DBB1"/>
      <c r="DBC1"/>
      <c r="DBD1"/>
      <c r="DBE1"/>
      <c r="DBF1"/>
      <c r="DBG1"/>
      <c r="DBH1"/>
      <c r="DBI1"/>
      <c r="DBJ1"/>
      <c r="DBK1"/>
      <c r="DBL1"/>
      <c r="DBM1"/>
      <c r="DBN1"/>
      <c r="DBO1"/>
      <c r="DBP1"/>
      <c r="DBQ1"/>
      <c r="DBR1"/>
      <c r="DBS1"/>
      <c r="DBT1"/>
      <c r="DBU1"/>
      <c r="DBV1"/>
      <c r="DBW1"/>
      <c r="DBX1"/>
      <c r="DBY1"/>
      <c r="DBZ1"/>
      <c r="DCA1"/>
      <c r="DCB1"/>
      <c r="DCC1"/>
      <c r="DCD1"/>
      <c r="DCE1"/>
      <c r="DCF1"/>
      <c r="DCG1"/>
      <c r="DCH1"/>
      <c r="DCI1"/>
      <c r="DCJ1"/>
      <c r="DCK1"/>
      <c r="DCL1"/>
      <c r="DCM1"/>
      <c r="DCN1"/>
      <c r="DCO1"/>
      <c r="DCP1"/>
      <c r="DCQ1"/>
      <c r="DCR1"/>
      <c r="DCS1"/>
      <c r="DCT1"/>
      <c r="DCU1"/>
      <c r="DCV1"/>
      <c r="DCW1"/>
      <c r="DCX1"/>
      <c r="DCY1"/>
      <c r="DCZ1"/>
      <c r="DDA1"/>
      <c r="DDB1"/>
      <c r="DDC1"/>
      <c r="DDD1"/>
      <c r="DDE1"/>
      <c r="DDF1"/>
      <c r="DDG1"/>
      <c r="DDH1"/>
      <c r="DDI1"/>
      <c r="DDJ1"/>
    </row>
    <row r="2" spans="1:2818" s="12" customFormat="1">
      <c r="A2"/>
      <c r="B2"/>
      <c r="C2"/>
      <c r="D2"/>
      <c r="E2"/>
      <c r="F2"/>
      <c r="G2"/>
      <c r="H2"/>
      <c r="I2"/>
      <c r="J2"/>
      <c r="K2"/>
      <c r="L2"/>
      <c r="M2"/>
      <c r="N2"/>
      <c r="O2"/>
      <c r="P2" t="s">
        <v>10921</v>
      </c>
      <c r="Q2" t="s">
        <v>10921</v>
      </c>
      <c r="R2" t="s">
        <v>10921</v>
      </c>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c r="AMK2"/>
      <c r="AML2"/>
      <c r="AMM2"/>
      <c r="AMN2"/>
      <c r="AMO2"/>
      <c r="AMP2"/>
      <c r="AMQ2"/>
      <c r="AMR2"/>
      <c r="AMS2"/>
      <c r="AMT2"/>
      <c r="AMU2"/>
      <c r="AMV2"/>
      <c r="AMW2"/>
      <c r="AMX2"/>
      <c r="AMY2"/>
      <c r="AMZ2"/>
      <c r="ANA2"/>
      <c r="ANB2"/>
      <c r="ANC2"/>
      <c r="AND2"/>
      <c r="ANE2"/>
      <c r="ANF2"/>
      <c r="ANG2"/>
      <c r="ANH2"/>
      <c r="ANI2"/>
      <c r="ANJ2"/>
      <c r="ANK2"/>
      <c r="ANL2"/>
      <c r="ANM2"/>
      <c r="ANN2"/>
      <c r="ANO2"/>
      <c r="ANP2"/>
      <c r="ANQ2"/>
      <c r="ANR2"/>
      <c r="ANS2"/>
      <c r="ANT2"/>
      <c r="ANU2"/>
      <c r="ANV2"/>
      <c r="ANW2"/>
      <c r="ANX2"/>
      <c r="ANY2"/>
      <c r="ANZ2"/>
      <c r="AOA2"/>
      <c r="AOB2"/>
      <c r="AOC2"/>
      <c r="AOD2"/>
      <c r="AOE2"/>
      <c r="AOF2"/>
      <c r="AOG2"/>
      <c r="AOH2"/>
      <c r="AOI2"/>
      <c r="AOJ2"/>
      <c r="AOK2"/>
      <c r="AOL2"/>
      <c r="AOM2"/>
      <c r="AON2"/>
      <c r="AOO2"/>
      <c r="AOP2"/>
      <c r="AOQ2"/>
      <c r="AOR2"/>
      <c r="AOS2"/>
      <c r="AOT2"/>
      <c r="AOU2"/>
      <c r="AOV2"/>
      <c r="AOW2"/>
      <c r="AOX2"/>
      <c r="AOY2"/>
      <c r="AOZ2"/>
      <c r="APA2"/>
      <c r="APB2"/>
      <c r="APC2"/>
      <c r="APD2"/>
      <c r="APE2"/>
      <c r="APF2"/>
      <c r="APG2"/>
      <c r="APH2"/>
      <c r="API2"/>
      <c r="APJ2"/>
      <c r="APK2"/>
      <c r="APL2"/>
      <c r="APM2"/>
      <c r="APN2"/>
      <c r="APO2"/>
      <c r="APP2"/>
      <c r="APQ2"/>
      <c r="APR2"/>
      <c r="APS2"/>
      <c r="APT2"/>
      <c r="APU2"/>
      <c r="APV2"/>
      <c r="APW2"/>
      <c r="APX2"/>
      <c r="APY2"/>
      <c r="APZ2"/>
      <c r="AQA2"/>
      <c r="AQB2"/>
      <c r="AQC2"/>
      <c r="AQD2"/>
      <c r="AQE2"/>
      <c r="AQF2"/>
      <c r="AQG2"/>
      <c r="AQH2"/>
      <c r="AQI2"/>
      <c r="AQJ2"/>
      <c r="AQK2"/>
      <c r="AQL2"/>
      <c r="AQM2"/>
      <c r="AQN2"/>
      <c r="AQO2"/>
      <c r="AQP2"/>
      <c r="AQQ2"/>
      <c r="AQR2"/>
      <c r="AQS2"/>
      <c r="AQT2"/>
      <c r="AQU2"/>
      <c r="AQV2"/>
      <c r="AQW2"/>
      <c r="AQX2"/>
      <c r="AQY2"/>
      <c r="AQZ2"/>
      <c r="ARA2"/>
      <c r="ARB2"/>
      <c r="ARC2"/>
      <c r="ARD2"/>
      <c r="ARE2"/>
      <c r="ARF2"/>
      <c r="ARG2"/>
      <c r="ARH2"/>
      <c r="ARI2"/>
      <c r="ARJ2"/>
      <c r="ARK2"/>
      <c r="ARL2"/>
      <c r="ARM2"/>
      <c r="ARN2"/>
      <c r="ARO2"/>
      <c r="ARP2"/>
      <c r="ARQ2"/>
      <c r="ARR2"/>
      <c r="ARS2"/>
      <c r="ART2"/>
      <c r="ARU2"/>
      <c r="ARV2"/>
      <c r="ARW2"/>
      <c r="ARX2"/>
      <c r="ARY2"/>
      <c r="ARZ2"/>
      <c r="ASA2"/>
      <c r="ASB2"/>
      <c r="ASC2"/>
      <c r="ASD2"/>
      <c r="ASE2"/>
      <c r="ASF2"/>
      <c r="ASG2"/>
      <c r="ASH2"/>
      <c r="ASI2"/>
      <c r="ASJ2"/>
      <c r="ASK2"/>
      <c r="ASL2"/>
      <c r="ASM2"/>
      <c r="ASN2"/>
      <c r="ASO2"/>
      <c r="ASP2"/>
      <c r="ASQ2"/>
      <c r="ASR2"/>
      <c r="ASS2"/>
      <c r="AST2"/>
      <c r="ASU2"/>
      <c r="ASV2"/>
      <c r="ASW2"/>
      <c r="ASX2"/>
      <c r="ASY2"/>
      <c r="ASZ2"/>
      <c r="ATA2"/>
      <c r="ATB2"/>
      <c r="ATC2"/>
      <c r="ATD2"/>
      <c r="ATE2"/>
      <c r="ATF2"/>
      <c r="ATG2"/>
      <c r="ATH2"/>
      <c r="ATI2"/>
      <c r="ATJ2"/>
      <c r="ATK2"/>
      <c r="ATL2"/>
      <c r="ATM2"/>
      <c r="ATN2"/>
      <c r="ATO2"/>
      <c r="ATP2"/>
      <c r="ATQ2"/>
      <c r="ATR2"/>
      <c r="ATS2"/>
      <c r="ATT2"/>
      <c r="ATU2"/>
      <c r="ATV2"/>
      <c r="ATW2"/>
      <c r="ATX2"/>
      <c r="ATY2"/>
      <c r="ATZ2"/>
      <c r="AUA2"/>
      <c r="AUB2"/>
      <c r="AUC2"/>
      <c r="AUD2"/>
      <c r="AUE2"/>
      <c r="AUF2"/>
      <c r="AUG2"/>
      <c r="AUH2"/>
      <c r="AUI2"/>
      <c r="AUJ2"/>
      <c r="AUK2"/>
      <c r="AUL2"/>
      <c r="AUM2"/>
      <c r="AUN2"/>
      <c r="AUO2"/>
      <c r="AUP2"/>
      <c r="AUQ2"/>
      <c r="AUR2"/>
      <c r="AUS2"/>
      <c r="AUT2"/>
      <c r="AUU2"/>
      <c r="AUV2"/>
      <c r="AUW2"/>
      <c r="AUX2"/>
      <c r="AUY2"/>
      <c r="AUZ2"/>
      <c r="AVA2"/>
      <c r="AVB2"/>
      <c r="AVC2"/>
      <c r="AVD2"/>
      <c r="AVE2"/>
      <c r="AVF2"/>
      <c r="AVG2"/>
      <c r="AVH2"/>
      <c r="AVI2"/>
      <c r="AVJ2"/>
      <c r="AVK2"/>
      <c r="AVL2"/>
      <c r="AVM2"/>
      <c r="AVN2"/>
      <c r="AVO2"/>
      <c r="AVP2"/>
      <c r="AVQ2"/>
      <c r="AVR2"/>
      <c r="AVS2"/>
      <c r="AVT2"/>
      <c r="AVU2"/>
      <c r="AVV2"/>
      <c r="AVW2"/>
      <c r="AVX2"/>
      <c r="AVY2"/>
      <c r="AVZ2"/>
      <c r="AWA2"/>
      <c r="AWB2"/>
      <c r="AWC2"/>
      <c r="AWD2"/>
      <c r="AWE2"/>
      <c r="AWF2"/>
      <c r="AWG2"/>
      <c r="AWH2"/>
      <c r="AWI2"/>
      <c r="AWJ2"/>
      <c r="AWK2"/>
      <c r="AWL2"/>
      <c r="AWM2"/>
      <c r="AWN2"/>
      <c r="AWO2"/>
      <c r="AWP2"/>
      <c r="AWQ2"/>
      <c r="AWR2"/>
      <c r="AWS2"/>
      <c r="AWT2"/>
      <c r="AWU2"/>
      <c r="AWV2"/>
      <c r="AWW2"/>
      <c r="AWX2"/>
      <c r="AWY2"/>
      <c r="AWZ2"/>
      <c r="AXA2"/>
      <c r="AXB2"/>
      <c r="AXC2"/>
      <c r="AXD2"/>
      <c r="AXE2"/>
      <c r="AXF2"/>
      <c r="AXG2"/>
      <c r="AXH2"/>
      <c r="AXI2"/>
      <c r="AXJ2"/>
      <c r="AXK2"/>
      <c r="AXL2"/>
      <c r="AXM2"/>
      <c r="AXN2"/>
      <c r="AXO2"/>
      <c r="AXP2"/>
      <c r="AXQ2"/>
      <c r="AXR2"/>
      <c r="AXS2"/>
      <c r="AXT2"/>
      <c r="AXU2"/>
      <c r="AXV2"/>
      <c r="AXW2"/>
      <c r="AXX2"/>
      <c r="AXY2"/>
      <c r="AXZ2"/>
      <c r="AYA2"/>
      <c r="AYB2"/>
      <c r="AYC2"/>
      <c r="AYD2"/>
      <c r="AYE2"/>
      <c r="AYF2"/>
      <c r="AYG2"/>
      <c r="AYH2"/>
      <c r="AYI2"/>
      <c r="AYJ2"/>
      <c r="AYK2"/>
      <c r="AYL2"/>
      <c r="AYM2"/>
      <c r="AYN2"/>
      <c r="AYO2"/>
      <c r="AYP2"/>
      <c r="AYQ2"/>
      <c r="AYR2"/>
      <c r="AYS2"/>
      <c r="AYT2"/>
      <c r="AYU2"/>
      <c r="AYV2"/>
      <c r="AYW2"/>
      <c r="AYX2"/>
      <c r="AYY2"/>
      <c r="AYZ2"/>
      <c r="AZA2"/>
      <c r="AZB2"/>
      <c r="AZC2"/>
      <c r="AZD2"/>
      <c r="AZE2"/>
      <c r="AZF2"/>
      <c r="AZG2"/>
      <c r="AZH2"/>
      <c r="AZI2"/>
      <c r="AZJ2"/>
      <c r="AZK2"/>
      <c r="AZL2"/>
      <c r="AZM2"/>
      <c r="AZN2"/>
      <c r="AZO2"/>
      <c r="AZP2"/>
      <c r="AZQ2"/>
      <c r="AZR2"/>
      <c r="AZS2"/>
      <c r="AZT2"/>
      <c r="AZU2"/>
      <c r="AZV2"/>
      <c r="AZW2"/>
      <c r="AZX2"/>
      <c r="AZY2"/>
      <c r="AZZ2"/>
      <c r="BAA2"/>
      <c r="BAB2"/>
      <c r="BAC2"/>
      <c r="BAD2"/>
      <c r="BAE2"/>
      <c r="BAF2"/>
      <c r="BAG2"/>
      <c r="BAH2"/>
      <c r="BAI2"/>
      <c r="BAJ2"/>
      <c r="BAK2"/>
      <c r="BAL2"/>
      <c r="BAM2"/>
      <c r="BAN2"/>
      <c r="BAO2"/>
      <c r="BAP2"/>
      <c r="BAQ2"/>
      <c r="BAR2"/>
      <c r="BAS2"/>
      <c r="BAT2"/>
      <c r="BAU2"/>
      <c r="BAV2"/>
      <c r="BAW2"/>
      <c r="BAX2"/>
      <c r="BAY2"/>
      <c r="BAZ2"/>
      <c r="BBA2"/>
      <c r="BBB2"/>
      <c r="BBC2"/>
      <c r="BBD2"/>
      <c r="BBE2"/>
      <c r="BBF2"/>
      <c r="BBG2"/>
      <c r="BBH2"/>
      <c r="BBI2"/>
      <c r="BBJ2"/>
      <c r="BBK2"/>
      <c r="BBL2"/>
      <c r="BBM2"/>
      <c r="BBN2"/>
      <c r="BBO2"/>
      <c r="BBP2"/>
      <c r="BBQ2"/>
      <c r="BBR2"/>
      <c r="BBS2"/>
      <c r="BBT2"/>
      <c r="BBU2"/>
      <c r="BBV2"/>
      <c r="BBW2"/>
      <c r="BBX2"/>
      <c r="BBY2"/>
      <c r="BBZ2"/>
      <c r="BCA2"/>
      <c r="BCB2"/>
      <c r="BCC2"/>
      <c r="BCD2"/>
      <c r="BCE2"/>
      <c r="BCF2"/>
      <c r="BCG2"/>
      <c r="BCH2"/>
      <c r="BCI2"/>
      <c r="BCJ2"/>
      <c r="BCK2"/>
      <c r="BCL2"/>
      <c r="BCM2"/>
      <c r="BCN2"/>
      <c r="BCO2"/>
      <c r="BCP2"/>
      <c r="BCQ2"/>
      <c r="BCR2"/>
      <c r="BCS2"/>
      <c r="BCT2"/>
      <c r="BCU2"/>
      <c r="BCV2"/>
      <c r="BCW2"/>
      <c r="BCX2"/>
      <c r="BCY2"/>
      <c r="BCZ2"/>
      <c r="BDA2"/>
      <c r="BDB2"/>
      <c r="BDC2"/>
      <c r="BDD2"/>
      <c r="BDE2"/>
      <c r="BDF2"/>
      <c r="BDG2"/>
      <c r="BDH2"/>
      <c r="BDI2"/>
      <c r="BDJ2"/>
      <c r="BDK2"/>
      <c r="BDL2"/>
      <c r="BDM2"/>
      <c r="BDN2"/>
      <c r="BDO2"/>
      <c r="BDP2"/>
      <c r="BDQ2"/>
      <c r="BDR2"/>
      <c r="BDS2"/>
      <c r="BDT2"/>
      <c r="BDU2"/>
      <c r="BDV2"/>
      <c r="BDW2"/>
      <c r="BDX2"/>
      <c r="BDY2"/>
      <c r="BDZ2"/>
      <c r="BEA2"/>
      <c r="BEB2"/>
      <c r="BEC2"/>
      <c r="BED2"/>
      <c r="BEE2"/>
      <c r="BEF2"/>
      <c r="BEG2"/>
      <c r="BEH2"/>
      <c r="BEI2"/>
      <c r="BEJ2"/>
      <c r="BEK2"/>
      <c r="BEL2"/>
      <c r="BEM2"/>
      <c r="BEN2"/>
      <c r="BEO2"/>
      <c r="BEP2"/>
      <c r="BEQ2"/>
      <c r="BER2"/>
      <c r="BES2"/>
      <c r="BET2"/>
      <c r="BEU2"/>
      <c r="BEV2"/>
      <c r="BEW2"/>
      <c r="BEX2"/>
      <c r="BEY2"/>
      <c r="BEZ2"/>
      <c r="BFA2"/>
      <c r="BFB2"/>
      <c r="BFC2"/>
      <c r="BFD2"/>
      <c r="BFE2"/>
      <c r="BFF2"/>
      <c r="BFG2"/>
      <c r="BFH2"/>
      <c r="BFI2"/>
      <c r="BFJ2"/>
      <c r="BFK2"/>
      <c r="BFL2"/>
      <c r="BFM2"/>
      <c r="BFN2"/>
      <c r="BFO2"/>
      <c r="BFP2"/>
      <c r="BFQ2"/>
      <c r="BFR2"/>
      <c r="BFS2"/>
      <c r="BFT2"/>
      <c r="BFU2"/>
      <c r="BFV2"/>
      <c r="BFW2"/>
      <c r="BFX2"/>
      <c r="BFY2"/>
      <c r="BFZ2"/>
      <c r="BGA2"/>
      <c r="BGB2"/>
      <c r="BGC2"/>
      <c r="BGD2"/>
      <c r="BGE2"/>
      <c r="BGF2"/>
      <c r="BGG2"/>
      <c r="BGH2"/>
      <c r="BGI2"/>
      <c r="BGJ2"/>
      <c r="BGK2"/>
      <c r="BGL2"/>
      <c r="BGM2"/>
      <c r="BGN2"/>
      <c r="BGO2"/>
      <c r="BGP2"/>
      <c r="BGQ2"/>
      <c r="BGR2"/>
      <c r="BGS2"/>
      <c r="BGT2"/>
      <c r="BGU2"/>
      <c r="BGV2"/>
      <c r="BGW2"/>
      <c r="BGX2"/>
      <c r="BGY2"/>
      <c r="BGZ2"/>
      <c r="BHA2"/>
      <c r="BHB2"/>
      <c r="BHC2"/>
      <c r="BHD2"/>
      <c r="BHE2"/>
      <c r="BHF2"/>
      <c r="BHG2"/>
      <c r="BHH2"/>
      <c r="BHI2"/>
      <c r="BHJ2"/>
      <c r="BHK2"/>
      <c r="BHL2"/>
      <c r="BHM2"/>
      <c r="BHN2"/>
      <c r="BHO2"/>
      <c r="BHP2"/>
      <c r="BHQ2"/>
      <c r="BHR2"/>
      <c r="BHS2"/>
      <c r="BHT2"/>
      <c r="BHU2"/>
      <c r="BHV2"/>
      <c r="BHW2"/>
      <c r="BHX2"/>
      <c r="BHY2"/>
      <c r="BHZ2"/>
      <c r="BIA2"/>
      <c r="BIB2"/>
      <c r="BIC2"/>
      <c r="BID2"/>
      <c r="BIE2"/>
      <c r="BIF2"/>
      <c r="BIG2"/>
      <c r="BIH2"/>
      <c r="BII2"/>
      <c r="BIJ2"/>
      <c r="BIK2"/>
      <c r="BIL2"/>
      <c r="BIM2"/>
      <c r="BIN2"/>
      <c r="BIO2"/>
      <c r="BIP2"/>
      <c r="BIQ2"/>
      <c r="BIR2"/>
      <c r="BIS2"/>
      <c r="BIT2"/>
      <c r="BIU2"/>
      <c r="BIV2"/>
      <c r="BIW2"/>
      <c r="BIX2"/>
      <c r="BIY2"/>
      <c r="BIZ2"/>
      <c r="BJA2"/>
      <c r="BJB2"/>
      <c r="BJC2"/>
      <c r="BJD2"/>
      <c r="BJE2"/>
      <c r="BJF2"/>
      <c r="BJG2"/>
      <c r="BJH2"/>
      <c r="BJI2"/>
      <c r="BJJ2"/>
      <c r="BJK2"/>
      <c r="BJL2"/>
      <c r="BJM2"/>
      <c r="BJN2"/>
      <c r="BJO2"/>
      <c r="BJP2"/>
      <c r="BJQ2"/>
      <c r="BJR2"/>
      <c r="BJS2"/>
      <c r="BJT2"/>
      <c r="BJU2"/>
      <c r="BJV2"/>
      <c r="BJW2"/>
      <c r="BJX2"/>
      <c r="BJY2"/>
      <c r="BJZ2"/>
      <c r="BKA2"/>
      <c r="BKB2"/>
      <c r="BKC2"/>
      <c r="BKD2"/>
      <c r="BKE2"/>
      <c r="BKF2"/>
      <c r="BKG2"/>
      <c r="BKH2"/>
      <c r="BKI2"/>
      <c r="BKJ2"/>
      <c r="BKK2"/>
      <c r="BKL2"/>
      <c r="BKM2"/>
      <c r="BKN2"/>
      <c r="BKO2"/>
      <c r="BKP2"/>
      <c r="BKQ2"/>
      <c r="BKR2"/>
      <c r="BKS2"/>
      <c r="BKT2"/>
      <c r="BKU2"/>
      <c r="BKV2"/>
      <c r="BKW2"/>
      <c r="BKX2"/>
      <c r="BKY2"/>
      <c r="BKZ2"/>
      <c r="BLA2"/>
      <c r="BLB2"/>
      <c r="BLC2"/>
      <c r="BLD2"/>
      <c r="BLE2"/>
      <c r="BLF2"/>
      <c r="BLG2"/>
      <c r="BLH2"/>
      <c r="BLI2"/>
      <c r="BLJ2"/>
      <c r="BLK2"/>
      <c r="BLL2"/>
      <c r="BLM2"/>
      <c r="BLN2"/>
      <c r="BLO2"/>
      <c r="BLP2"/>
      <c r="BLQ2"/>
      <c r="BLR2"/>
      <c r="BLS2"/>
      <c r="BLT2"/>
      <c r="BLU2"/>
      <c r="BLV2"/>
      <c r="BLW2"/>
      <c r="BLX2"/>
      <c r="BLY2"/>
      <c r="BLZ2"/>
      <c r="BMA2"/>
      <c r="BMB2"/>
      <c r="BMC2"/>
      <c r="BMD2"/>
      <c r="BME2"/>
      <c r="BMF2"/>
      <c r="BMG2"/>
      <c r="BMH2"/>
      <c r="BMI2"/>
      <c r="BMJ2"/>
      <c r="BMK2"/>
      <c r="BML2"/>
      <c r="BMM2"/>
      <c r="BMN2"/>
      <c r="BMO2"/>
      <c r="BMP2"/>
      <c r="BMQ2"/>
      <c r="BMR2"/>
      <c r="BMS2"/>
      <c r="BMT2"/>
      <c r="BMU2"/>
      <c r="BMV2"/>
      <c r="BMW2"/>
      <c r="BMX2"/>
      <c r="BMY2"/>
      <c r="BMZ2"/>
      <c r="BNA2"/>
      <c r="BNB2"/>
      <c r="BNC2"/>
      <c r="BND2"/>
      <c r="BNE2"/>
      <c r="BNF2"/>
      <c r="BNG2"/>
      <c r="BNH2"/>
      <c r="BNI2"/>
      <c r="BNJ2"/>
      <c r="BNK2"/>
      <c r="BNL2"/>
      <c r="BNM2"/>
      <c r="BNN2"/>
      <c r="BNO2"/>
      <c r="BNP2"/>
      <c r="BNQ2"/>
      <c r="BNR2"/>
      <c r="BNS2"/>
      <c r="BNT2"/>
      <c r="BNU2"/>
      <c r="BNV2"/>
      <c r="BNW2"/>
      <c r="BNX2"/>
      <c r="BNY2"/>
      <c r="BNZ2"/>
      <c r="BOA2"/>
      <c r="BOB2"/>
      <c r="BOC2"/>
      <c r="BOD2"/>
      <c r="BOE2"/>
      <c r="BOF2"/>
      <c r="BOG2"/>
      <c r="BOH2"/>
      <c r="BOI2"/>
      <c r="BOJ2"/>
      <c r="BOK2"/>
      <c r="BOL2"/>
      <c r="BOM2"/>
      <c r="BON2"/>
      <c r="BOO2"/>
      <c r="BOP2"/>
      <c r="BOQ2"/>
      <c r="BOR2"/>
      <c r="BOS2"/>
      <c r="BOT2"/>
      <c r="BOU2"/>
      <c r="BOV2"/>
      <c r="BOW2"/>
      <c r="BOX2"/>
      <c r="BOY2"/>
      <c r="BOZ2"/>
      <c r="BPA2"/>
      <c r="BPB2"/>
      <c r="BPC2"/>
      <c r="BPD2"/>
      <c r="BPE2"/>
      <c r="BPF2"/>
      <c r="BPG2"/>
      <c r="BPH2"/>
      <c r="BPI2"/>
      <c r="BPJ2"/>
      <c r="BPK2"/>
      <c r="BPL2"/>
      <c r="BPM2"/>
      <c r="BPN2"/>
      <c r="BPO2"/>
      <c r="BPP2"/>
      <c r="BPQ2"/>
      <c r="BPR2"/>
      <c r="BPS2"/>
      <c r="BPT2"/>
      <c r="BPU2"/>
      <c r="BPV2"/>
      <c r="BPW2"/>
      <c r="BPX2"/>
      <c r="BPY2"/>
      <c r="BPZ2"/>
      <c r="BQA2"/>
      <c r="BQB2"/>
      <c r="BQC2"/>
      <c r="BQD2"/>
      <c r="BQE2"/>
      <c r="BQF2"/>
      <c r="BQG2"/>
      <c r="BQH2"/>
      <c r="BQI2"/>
      <c r="BQJ2"/>
      <c r="BQK2"/>
      <c r="BQL2"/>
      <c r="BQM2"/>
      <c r="BQN2"/>
      <c r="BQO2"/>
      <c r="BQP2"/>
      <c r="BQQ2"/>
      <c r="BQR2"/>
      <c r="BQS2"/>
      <c r="BQT2"/>
      <c r="BQU2"/>
      <c r="BQV2"/>
      <c r="BQW2"/>
      <c r="BQX2"/>
      <c r="BQY2"/>
      <c r="BQZ2"/>
      <c r="BRA2"/>
      <c r="BRB2"/>
      <c r="BRC2"/>
      <c r="BRD2"/>
      <c r="BRE2"/>
      <c r="BRF2"/>
      <c r="BRG2"/>
      <c r="BRH2"/>
      <c r="BRI2"/>
      <c r="BRJ2"/>
      <c r="BRK2"/>
      <c r="BRL2"/>
      <c r="BRM2"/>
      <c r="BRN2"/>
      <c r="BRO2"/>
      <c r="BRP2"/>
      <c r="BRQ2"/>
      <c r="BRR2"/>
      <c r="BRS2"/>
      <c r="BRT2"/>
      <c r="BRU2"/>
      <c r="BRV2"/>
      <c r="BRW2"/>
      <c r="BRX2"/>
      <c r="BRY2"/>
      <c r="BRZ2"/>
      <c r="BSA2"/>
      <c r="BSB2"/>
      <c r="BSC2"/>
      <c r="BSD2"/>
      <c r="BSE2"/>
      <c r="BSF2"/>
      <c r="BSG2"/>
      <c r="BSH2"/>
      <c r="BSI2"/>
      <c r="BSJ2"/>
      <c r="BSK2"/>
      <c r="BSL2"/>
      <c r="BSM2"/>
      <c r="BSN2"/>
      <c r="BSO2"/>
      <c r="BSP2"/>
      <c r="BSQ2"/>
      <c r="BSR2"/>
      <c r="BSS2"/>
      <c r="BST2"/>
      <c r="BSU2"/>
      <c r="BSV2"/>
      <c r="BSW2"/>
      <c r="BSX2"/>
      <c r="BSY2"/>
      <c r="BSZ2"/>
      <c r="BTA2"/>
      <c r="BTB2"/>
      <c r="BTC2"/>
      <c r="BTD2"/>
      <c r="BTE2"/>
      <c r="BTF2"/>
      <c r="BTG2"/>
      <c r="BTH2"/>
      <c r="BTI2"/>
      <c r="BTJ2"/>
      <c r="BTK2"/>
      <c r="BTL2"/>
      <c r="BTM2"/>
      <c r="BTN2"/>
      <c r="BTO2"/>
      <c r="BTP2"/>
      <c r="BTQ2"/>
      <c r="BTR2"/>
      <c r="BTS2"/>
      <c r="BTT2"/>
      <c r="BTU2"/>
      <c r="BTV2"/>
      <c r="BTW2"/>
      <c r="BTX2"/>
      <c r="BTY2"/>
      <c r="BTZ2"/>
      <c r="BUA2"/>
      <c r="BUB2"/>
      <c r="BUC2"/>
      <c r="BUD2"/>
      <c r="BUE2"/>
      <c r="BUF2"/>
      <c r="BUG2"/>
      <c r="BUH2"/>
      <c r="BUI2"/>
      <c r="BUJ2"/>
      <c r="BUK2"/>
      <c r="BUL2"/>
      <c r="BUM2"/>
      <c r="BUN2"/>
      <c r="BUO2"/>
      <c r="BUP2"/>
      <c r="BUQ2"/>
      <c r="BUR2"/>
      <c r="BUS2"/>
      <c r="BUT2"/>
      <c r="BUU2"/>
      <c r="BUV2"/>
      <c r="BUW2"/>
      <c r="BUX2"/>
      <c r="BUY2"/>
      <c r="BUZ2"/>
      <c r="BVA2"/>
      <c r="BVB2"/>
      <c r="BVC2"/>
      <c r="BVD2"/>
      <c r="BVE2"/>
      <c r="BVF2"/>
      <c r="BVG2"/>
      <c r="BVH2"/>
      <c r="BVI2"/>
      <c r="BVJ2"/>
      <c r="BVK2"/>
      <c r="BVL2"/>
      <c r="BVM2"/>
      <c r="BVN2"/>
      <c r="BVO2"/>
      <c r="BVP2"/>
      <c r="BVQ2"/>
      <c r="BVR2"/>
      <c r="BVS2"/>
      <c r="BVT2"/>
      <c r="BVU2"/>
      <c r="BVV2"/>
      <c r="BVW2"/>
      <c r="BVX2"/>
      <c r="BVY2"/>
      <c r="BVZ2"/>
      <c r="BWA2"/>
      <c r="BWB2"/>
      <c r="BWC2"/>
      <c r="BWD2"/>
      <c r="BWE2"/>
      <c r="BWF2"/>
      <c r="BWG2"/>
      <c r="BWH2"/>
      <c r="BWI2"/>
      <c r="BWJ2"/>
      <c r="BWK2"/>
      <c r="BWL2"/>
      <c r="BWM2"/>
      <c r="BWN2"/>
      <c r="BWO2"/>
      <c r="BWP2"/>
      <c r="BWQ2"/>
      <c r="BWR2"/>
      <c r="BWS2"/>
      <c r="BWT2"/>
      <c r="BWU2"/>
      <c r="BWV2"/>
      <c r="BWW2"/>
      <c r="BWX2"/>
      <c r="BWY2"/>
      <c r="BWZ2"/>
      <c r="BXA2"/>
      <c r="BXB2"/>
      <c r="BXC2"/>
      <c r="BXD2"/>
      <c r="BXE2"/>
      <c r="BXF2"/>
      <c r="BXG2"/>
      <c r="BXH2"/>
      <c r="BXI2"/>
      <c r="BXJ2"/>
      <c r="BXK2"/>
      <c r="BXL2"/>
      <c r="BXM2"/>
      <c r="BXN2"/>
      <c r="BXO2"/>
      <c r="BXP2"/>
      <c r="BXQ2"/>
      <c r="BXR2"/>
      <c r="BXS2"/>
      <c r="BXT2"/>
      <c r="BXU2"/>
      <c r="BXV2"/>
      <c r="BXW2"/>
      <c r="BXX2"/>
      <c r="BXY2"/>
      <c r="BXZ2"/>
      <c r="BYA2"/>
      <c r="BYB2"/>
      <c r="BYC2"/>
      <c r="BYD2"/>
      <c r="BYE2"/>
      <c r="BYF2"/>
      <c r="BYG2"/>
      <c r="BYH2"/>
      <c r="BYI2"/>
      <c r="BYJ2"/>
      <c r="BYK2"/>
      <c r="BYL2"/>
      <c r="BYM2"/>
      <c r="BYN2"/>
      <c r="BYO2"/>
      <c r="BYP2"/>
      <c r="BYQ2"/>
      <c r="BYR2"/>
      <c r="BYS2"/>
      <c r="BYT2"/>
      <c r="BYU2"/>
      <c r="BYV2"/>
      <c r="BYW2"/>
      <c r="BYX2"/>
      <c r="BYY2"/>
      <c r="BYZ2"/>
      <c r="BZA2"/>
      <c r="BZB2"/>
      <c r="BZC2"/>
      <c r="BZD2"/>
      <c r="BZE2"/>
      <c r="BZF2"/>
      <c r="BZG2"/>
      <c r="BZH2"/>
      <c r="BZI2"/>
      <c r="BZJ2"/>
      <c r="BZK2"/>
      <c r="BZL2"/>
      <c r="BZM2"/>
      <c r="BZN2"/>
      <c r="BZO2"/>
      <c r="BZP2"/>
      <c r="BZQ2"/>
      <c r="BZR2"/>
      <c r="BZS2"/>
      <c r="BZT2"/>
      <c r="BZU2"/>
      <c r="BZV2"/>
      <c r="BZW2"/>
      <c r="BZX2"/>
      <c r="BZY2"/>
      <c r="BZZ2"/>
      <c r="CAA2"/>
      <c r="CAB2"/>
      <c r="CAC2"/>
      <c r="CAD2"/>
      <c r="CAE2"/>
      <c r="CAF2"/>
      <c r="CAG2"/>
      <c r="CAH2"/>
      <c r="CAI2"/>
      <c r="CAJ2"/>
      <c r="CAK2"/>
      <c r="CAL2"/>
      <c r="CAM2"/>
      <c r="CAN2"/>
      <c r="CAO2"/>
      <c r="CAP2"/>
      <c r="CAQ2"/>
      <c r="CAR2"/>
      <c r="CAS2"/>
      <c r="CAT2"/>
      <c r="CAU2"/>
      <c r="CAV2"/>
      <c r="CAW2"/>
      <c r="CAX2"/>
      <c r="CAY2"/>
      <c r="CAZ2"/>
      <c r="CBA2"/>
      <c r="CBB2"/>
      <c r="CBC2"/>
      <c r="CBD2"/>
      <c r="CBE2"/>
      <c r="CBF2"/>
      <c r="CBG2"/>
      <c r="CBH2"/>
      <c r="CBI2"/>
      <c r="CBJ2"/>
      <c r="CBK2"/>
      <c r="CBL2"/>
      <c r="CBM2"/>
      <c r="CBN2"/>
      <c r="CBO2"/>
      <c r="CBP2"/>
      <c r="CBQ2"/>
      <c r="CBR2"/>
      <c r="CBS2"/>
      <c r="CBT2"/>
      <c r="CBU2"/>
      <c r="CBV2"/>
      <c r="CBW2"/>
      <c r="CBX2"/>
      <c r="CBY2"/>
      <c r="CBZ2"/>
      <c r="CCA2"/>
      <c r="CCB2"/>
      <c r="CCC2"/>
      <c r="CCD2"/>
      <c r="CCE2"/>
      <c r="CCF2"/>
      <c r="CCG2"/>
      <c r="CCH2"/>
      <c r="CCI2"/>
      <c r="CCJ2"/>
      <c r="CCK2"/>
      <c r="CCL2"/>
      <c r="CCM2"/>
      <c r="CCN2"/>
      <c r="CCO2"/>
      <c r="CCP2"/>
      <c r="CCQ2"/>
      <c r="CCR2"/>
      <c r="CCS2"/>
      <c r="CCT2"/>
      <c r="CCU2"/>
      <c r="CCV2"/>
      <c r="CCW2"/>
      <c r="CCX2"/>
      <c r="CCY2"/>
      <c r="CCZ2"/>
      <c r="CDA2"/>
      <c r="CDB2"/>
      <c r="CDC2"/>
      <c r="CDD2"/>
      <c r="CDE2"/>
      <c r="CDF2"/>
      <c r="CDG2"/>
      <c r="CDH2"/>
      <c r="CDI2"/>
      <c r="CDJ2"/>
      <c r="CDK2"/>
      <c r="CDL2"/>
      <c r="CDM2"/>
      <c r="CDN2"/>
      <c r="CDO2"/>
      <c r="CDP2"/>
      <c r="CDQ2"/>
      <c r="CDR2"/>
      <c r="CDS2"/>
      <c r="CDT2"/>
      <c r="CDU2"/>
      <c r="CDV2"/>
      <c r="CDW2"/>
      <c r="CDX2"/>
      <c r="CDY2"/>
      <c r="CDZ2"/>
      <c r="CEA2"/>
      <c r="CEB2"/>
      <c r="CEC2"/>
      <c r="CED2"/>
      <c r="CEE2"/>
      <c r="CEF2"/>
      <c r="CEG2"/>
      <c r="CEH2"/>
      <c r="CEI2"/>
      <c r="CEJ2"/>
      <c r="CEK2"/>
      <c r="CEL2"/>
      <c r="CEM2"/>
      <c r="CEN2"/>
      <c r="CEO2"/>
      <c r="CEP2"/>
      <c r="CEQ2"/>
      <c r="CER2"/>
      <c r="CES2"/>
      <c r="CET2"/>
      <c r="CEU2"/>
      <c r="CEV2"/>
      <c r="CEW2"/>
      <c r="CEX2"/>
      <c r="CEY2"/>
      <c r="CEZ2"/>
      <c r="CFA2"/>
      <c r="CFB2"/>
      <c r="CFC2"/>
      <c r="CFD2"/>
      <c r="CFE2"/>
      <c r="CFF2"/>
      <c r="CFG2"/>
      <c r="CFH2"/>
      <c r="CFI2"/>
      <c r="CFJ2"/>
      <c r="CFK2"/>
      <c r="CFL2"/>
      <c r="CFM2"/>
      <c r="CFN2"/>
      <c r="CFO2"/>
      <c r="CFP2"/>
      <c r="CFQ2"/>
      <c r="CFR2"/>
      <c r="CFS2"/>
      <c r="CFT2"/>
      <c r="CFU2"/>
      <c r="CFV2"/>
      <c r="CFW2"/>
      <c r="CFX2"/>
      <c r="CFY2"/>
      <c r="CFZ2"/>
      <c r="CGA2"/>
      <c r="CGB2"/>
      <c r="CGC2"/>
      <c r="CGD2"/>
      <c r="CGE2"/>
      <c r="CGF2"/>
      <c r="CGG2"/>
      <c r="CGH2"/>
      <c r="CGI2"/>
      <c r="CGJ2"/>
      <c r="CGK2"/>
      <c r="CGL2"/>
      <c r="CGM2"/>
      <c r="CGN2"/>
      <c r="CGO2"/>
      <c r="CGP2"/>
      <c r="CGQ2"/>
      <c r="CGR2"/>
      <c r="CGS2"/>
      <c r="CGT2"/>
      <c r="CGU2"/>
      <c r="CGV2"/>
      <c r="CGW2"/>
      <c r="CGX2"/>
      <c r="CGY2"/>
      <c r="CGZ2"/>
      <c r="CHA2"/>
      <c r="CHB2"/>
      <c r="CHC2"/>
      <c r="CHD2"/>
      <c r="CHE2"/>
      <c r="CHF2"/>
      <c r="CHG2"/>
      <c r="CHH2"/>
      <c r="CHI2"/>
      <c r="CHJ2"/>
      <c r="CHK2"/>
      <c r="CHL2"/>
      <c r="CHM2"/>
      <c r="CHN2"/>
      <c r="CHO2"/>
      <c r="CHP2"/>
      <c r="CHQ2"/>
      <c r="CHR2"/>
      <c r="CHS2"/>
      <c r="CHT2"/>
      <c r="CHU2"/>
      <c r="CHV2"/>
      <c r="CHW2"/>
      <c r="CHX2"/>
      <c r="CHY2"/>
      <c r="CHZ2"/>
      <c r="CIA2"/>
      <c r="CIB2"/>
      <c r="CIC2"/>
      <c r="CID2"/>
      <c r="CIE2"/>
      <c r="CIF2"/>
      <c r="CIG2"/>
      <c r="CIH2"/>
      <c r="CII2"/>
      <c r="CIJ2"/>
      <c r="CIK2"/>
      <c r="CIL2"/>
      <c r="CIM2"/>
      <c r="CIN2"/>
      <c r="CIO2"/>
      <c r="CIP2"/>
      <c r="CIQ2"/>
      <c r="CIR2"/>
      <c r="CIS2"/>
      <c r="CIT2"/>
      <c r="CIU2"/>
      <c r="CIV2"/>
      <c r="CIW2"/>
      <c r="CIX2"/>
      <c r="CIY2"/>
      <c r="CIZ2"/>
      <c r="CJA2"/>
      <c r="CJB2"/>
      <c r="CJC2"/>
      <c r="CJD2"/>
      <c r="CJE2"/>
      <c r="CJF2"/>
      <c r="CJG2"/>
      <c r="CJH2"/>
      <c r="CJI2"/>
      <c r="CJJ2"/>
      <c r="CJK2"/>
      <c r="CJL2"/>
      <c r="CJM2"/>
      <c r="CJN2"/>
      <c r="CJO2"/>
      <c r="CJP2"/>
      <c r="CJQ2"/>
      <c r="CJR2"/>
      <c r="CJS2"/>
      <c r="CJT2"/>
      <c r="CJU2"/>
      <c r="CJV2"/>
      <c r="CJW2"/>
      <c r="CJX2"/>
      <c r="CJY2"/>
      <c r="CJZ2"/>
      <c r="CKA2"/>
      <c r="CKB2"/>
      <c r="CKC2"/>
      <c r="CKD2"/>
      <c r="CKE2"/>
      <c r="CKF2"/>
      <c r="CKG2"/>
      <c r="CKH2"/>
      <c r="CKI2"/>
      <c r="CKJ2"/>
      <c r="CKK2"/>
      <c r="CKL2"/>
      <c r="CKM2"/>
      <c r="CKN2"/>
      <c r="CKO2"/>
      <c r="CKP2"/>
      <c r="CKQ2"/>
      <c r="CKR2"/>
      <c r="CKS2"/>
      <c r="CKT2"/>
      <c r="CKU2"/>
      <c r="CKV2"/>
      <c r="CKW2"/>
      <c r="CKX2"/>
      <c r="CKY2"/>
      <c r="CKZ2"/>
      <c r="CLA2"/>
      <c r="CLB2"/>
      <c r="CLC2"/>
      <c r="CLD2"/>
      <c r="CLE2"/>
      <c r="CLF2"/>
      <c r="CLG2"/>
      <c r="CLH2"/>
      <c r="CLI2"/>
      <c r="CLJ2"/>
      <c r="CLK2"/>
      <c r="CLL2"/>
      <c r="CLM2"/>
      <c r="CLN2"/>
      <c r="CLO2"/>
      <c r="CLP2"/>
      <c r="CLQ2"/>
      <c r="CLR2"/>
      <c r="CLS2"/>
      <c r="CLT2"/>
      <c r="CLU2"/>
      <c r="CLV2"/>
      <c r="CLW2"/>
      <c r="CLX2"/>
      <c r="CLY2"/>
      <c r="CLZ2"/>
      <c r="CMA2"/>
      <c r="CMB2"/>
      <c r="CMC2"/>
      <c r="CMD2"/>
      <c r="CME2"/>
      <c r="CMF2"/>
      <c r="CMG2"/>
      <c r="CMH2"/>
      <c r="CMI2"/>
      <c r="CMJ2"/>
      <c r="CMK2"/>
      <c r="CML2"/>
      <c r="CMM2"/>
      <c r="CMN2"/>
      <c r="CMO2"/>
      <c r="CMP2"/>
      <c r="CMQ2"/>
      <c r="CMR2"/>
      <c r="CMS2"/>
      <c r="CMT2"/>
      <c r="CMU2"/>
      <c r="CMV2"/>
      <c r="CMW2"/>
      <c r="CMX2"/>
      <c r="CMY2"/>
      <c r="CMZ2"/>
      <c r="CNA2"/>
      <c r="CNB2"/>
      <c r="CNC2"/>
      <c r="CND2"/>
      <c r="CNE2"/>
      <c r="CNF2"/>
      <c r="CNG2"/>
      <c r="CNH2"/>
      <c r="CNI2"/>
      <c r="CNJ2"/>
      <c r="CNK2"/>
      <c r="CNL2"/>
      <c r="CNM2"/>
      <c r="CNN2"/>
      <c r="CNO2"/>
      <c r="CNP2"/>
      <c r="CNQ2"/>
      <c r="CNR2"/>
      <c r="CNS2"/>
      <c r="CNT2"/>
      <c r="CNU2"/>
      <c r="CNV2"/>
      <c r="CNW2"/>
      <c r="CNX2"/>
      <c r="CNY2"/>
      <c r="CNZ2"/>
      <c r="COA2"/>
      <c r="COB2"/>
      <c r="COC2"/>
      <c r="COD2"/>
      <c r="COE2"/>
      <c r="COF2"/>
      <c r="COG2"/>
      <c r="COH2"/>
      <c r="COI2"/>
      <c r="COJ2"/>
      <c r="COK2"/>
      <c r="COL2"/>
      <c r="COM2"/>
      <c r="CON2"/>
      <c r="COO2"/>
      <c r="COP2"/>
      <c r="COQ2"/>
      <c r="COR2"/>
      <c r="COS2"/>
      <c r="COT2"/>
      <c r="COU2"/>
      <c r="COV2"/>
      <c r="COW2"/>
      <c r="COX2"/>
      <c r="COY2"/>
      <c r="COZ2"/>
      <c r="CPA2"/>
      <c r="CPB2"/>
      <c r="CPC2"/>
      <c r="CPD2"/>
      <c r="CPE2"/>
      <c r="CPF2"/>
      <c r="CPG2"/>
      <c r="CPH2"/>
      <c r="CPI2"/>
      <c r="CPJ2"/>
      <c r="CPK2"/>
      <c r="CPL2"/>
      <c r="CPM2"/>
      <c r="CPN2"/>
      <c r="CPO2"/>
      <c r="CPP2"/>
      <c r="CPQ2"/>
      <c r="CPR2"/>
      <c r="CPS2"/>
      <c r="CPT2"/>
      <c r="CPU2"/>
      <c r="CPV2"/>
      <c r="CPW2"/>
      <c r="CPX2"/>
      <c r="CPY2"/>
      <c r="CPZ2"/>
      <c r="CQA2"/>
      <c r="CQB2"/>
      <c r="CQC2"/>
      <c r="CQD2"/>
      <c r="CQE2"/>
      <c r="CQF2"/>
      <c r="CQG2"/>
      <c r="CQH2"/>
      <c r="CQI2"/>
      <c r="CQJ2"/>
      <c r="CQK2"/>
      <c r="CQL2"/>
      <c r="CQM2"/>
      <c r="CQN2"/>
      <c r="CQO2"/>
      <c r="CQP2"/>
      <c r="CQQ2"/>
      <c r="CQR2"/>
      <c r="CQS2"/>
      <c r="CQT2"/>
      <c r="CQU2"/>
      <c r="CQV2"/>
      <c r="CQW2"/>
      <c r="CQX2"/>
      <c r="CQY2"/>
      <c r="CQZ2"/>
      <c r="CRA2"/>
      <c r="CRB2"/>
      <c r="CRC2"/>
      <c r="CRD2"/>
      <c r="CRE2"/>
      <c r="CRF2"/>
      <c r="CRG2"/>
      <c r="CRH2"/>
      <c r="CRI2"/>
      <c r="CRJ2"/>
      <c r="CRK2"/>
      <c r="CRL2"/>
      <c r="CRM2"/>
      <c r="CRN2"/>
      <c r="CRO2"/>
      <c r="CRP2"/>
      <c r="CRQ2"/>
      <c r="CRR2"/>
      <c r="CRS2"/>
      <c r="CRT2"/>
      <c r="CRU2"/>
      <c r="CRV2"/>
      <c r="CRW2"/>
      <c r="CRX2"/>
      <c r="CRY2"/>
      <c r="CRZ2"/>
      <c r="CSA2"/>
      <c r="CSB2"/>
      <c r="CSC2"/>
      <c r="CSD2"/>
      <c r="CSE2"/>
      <c r="CSF2"/>
      <c r="CSG2"/>
      <c r="CSH2"/>
      <c r="CSI2"/>
      <c r="CSJ2"/>
      <c r="CSK2"/>
      <c r="CSL2"/>
      <c r="CSM2"/>
      <c r="CSN2"/>
      <c r="CSO2"/>
      <c r="CSP2"/>
      <c r="CSQ2"/>
      <c r="CSR2"/>
      <c r="CSS2"/>
      <c r="CST2"/>
      <c r="CSU2"/>
      <c r="CSV2"/>
      <c r="CSW2"/>
      <c r="CSX2"/>
      <c r="CSY2"/>
      <c r="CSZ2"/>
      <c r="CTA2"/>
      <c r="CTB2"/>
      <c r="CTC2"/>
      <c r="CTD2"/>
      <c r="CTE2"/>
      <c r="CTF2"/>
      <c r="CTG2"/>
      <c r="CTH2"/>
      <c r="CTI2"/>
      <c r="CTJ2"/>
      <c r="CTK2"/>
      <c r="CTL2"/>
      <c r="CTM2"/>
      <c r="CTN2"/>
      <c r="CTO2"/>
      <c r="CTP2"/>
      <c r="CTQ2"/>
      <c r="CTR2"/>
      <c r="CTS2"/>
      <c r="CTT2"/>
      <c r="CTU2"/>
      <c r="CTV2"/>
      <c r="CTW2"/>
      <c r="CTX2"/>
      <c r="CTY2"/>
      <c r="CTZ2"/>
      <c r="CUA2"/>
      <c r="CUB2"/>
      <c r="CUC2"/>
      <c r="CUD2"/>
      <c r="CUE2"/>
      <c r="CUF2"/>
      <c r="CUG2"/>
      <c r="CUH2"/>
      <c r="CUI2"/>
      <c r="CUJ2"/>
      <c r="CUK2"/>
      <c r="CUL2"/>
      <c r="CUM2"/>
      <c r="CUN2"/>
      <c r="CUO2"/>
      <c r="CUP2"/>
      <c r="CUQ2"/>
      <c r="CUR2"/>
      <c r="CUS2"/>
      <c r="CUT2"/>
      <c r="CUU2"/>
      <c r="CUV2"/>
      <c r="CUW2"/>
      <c r="CUX2"/>
      <c r="CUY2"/>
      <c r="CUZ2"/>
      <c r="CVA2"/>
      <c r="CVB2"/>
      <c r="CVC2"/>
      <c r="CVD2"/>
      <c r="CVE2"/>
      <c r="CVF2"/>
      <c r="CVG2"/>
      <c r="CVH2"/>
      <c r="CVI2"/>
      <c r="CVJ2"/>
      <c r="CVK2"/>
      <c r="CVL2"/>
      <c r="CVM2"/>
      <c r="CVN2"/>
      <c r="CVO2"/>
      <c r="CVP2"/>
      <c r="CVQ2"/>
      <c r="CVR2"/>
      <c r="CVS2"/>
      <c r="CVT2"/>
      <c r="CVU2"/>
      <c r="CVV2"/>
      <c r="CVW2"/>
      <c r="CVX2"/>
      <c r="CVY2"/>
      <c r="CVZ2"/>
      <c r="CWA2"/>
      <c r="CWB2"/>
      <c r="CWC2"/>
      <c r="CWD2"/>
      <c r="CWE2"/>
      <c r="CWF2"/>
      <c r="CWG2"/>
      <c r="CWH2"/>
      <c r="CWI2"/>
      <c r="CWJ2"/>
      <c r="CWK2"/>
      <c r="CWL2"/>
      <c r="CWM2"/>
      <c r="CWN2"/>
      <c r="CWO2"/>
      <c r="CWP2"/>
      <c r="CWQ2"/>
      <c r="CWR2"/>
      <c r="CWS2"/>
      <c r="CWT2"/>
      <c r="CWU2"/>
      <c r="CWV2"/>
      <c r="CWW2"/>
      <c r="CWX2"/>
      <c r="CWY2"/>
      <c r="CWZ2"/>
      <c r="CXA2"/>
      <c r="CXB2"/>
      <c r="CXC2"/>
      <c r="CXD2"/>
      <c r="CXE2"/>
      <c r="CXF2"/>
      <c r="CXG2"/>
      <c r="CXH2"/>
      <c r="CXI2"/>
      <c r="CXJ2"/>
      <c r="CXK2"/>
      <c r="CXL2"/>
      <c r="CXM2"/>
      <c r="CXN2"/>
      <c r="CXO2"/>
      <c r="CXP2"/>
      <c r="CXQ2"/>
      <c r="CXR2"/>
      <c r="CXS2"/>
      <c r="CXT2"/>
      <c r="CXU2"/>
      <c r="CXV2"/>
      <c r="CXW2"/>
      <c r="CXX2"/>
      <c r="CXY2"/>
      <c r="CXZ2"/>
      <c r="CYA2"/>
      <c r="CYB2"/>
      <c r="CYC2"/>
      <c r="CYD2"/>
      <c r="CYE2"/>
      <c r="CYF2"/>
      <c r="CYG2"/>
      <c r="CYH2"/>
      <c r="CYI2"/>
      <c r="CYJ2"/>
      <c r="CYK2"/>
      <c r="CYL2"/>
      <c r="CYM2"/>
      <c r="CYN2"/>
      <c r="CYO2"/>
      <c r="CYP2"/>
      <c r="CYQ2"/>
      <c r="CYR2"/>
      <c r="CYS2"/>
      <c r="CYT2"/>
      <c r="CYU2"/>
      <c r="CYV2"/>
      <c r="CYW2"/>
      <c r="CYX2"/>
      <c r="CYY2"/>
      <c r="CYZ2"/>
      <c r="CZA2"/>
      <c r="CZB2"/>
      <c r="CZC2"/>
      <c r="CZD2"/>
      <c r="CZE2"/>
      <c r="CZF2"/>
      <c r="CZG2"/>
      <c r="CZH2"/>
      <c r="CZI2"/>
      <c r="CZJ2"/>
      <c r="CZK2"/>
      <c r="CZL2"/>
      <c r="CZM2"/>
      <c r="CZN2"/>
      <c r="CZO2"/>
      <c r="CZP2"/>
      <c r="CZQ2"/>
      <c r="CZR2"/>
      <c r="CZS2"/>
      <c r="CZT2"/>
      <c r="CZU2"/>
      <c r="CZV2"/>
      <c r="CZW2"/>
      <c r="CZX2"/>
      <c r="CZY2"/>
      <c r="CZZ2"/>
      <c r="DAA2"/>
      <c r="DAB2"/>
      <c r="DAC2"/>
      <c r="DAD2"/>
      <c r="DAE2"/>
      <c r="DAF2"/>
      <c r="DAG2"/>
      <c r="DAH2"/>
      <c r="DAI2"/>
      <c r="DAJ2"/>
      <c r="DAK2"/>
      <c r="DAL2"/>
      <c r="DAM2"/>
      <c r="DAN2"/>
      <c r="DAO2"/>
      <c r="DAP2"/>
      <c r="DAQ2"/>
      <c r="DAR2"/>
      <c r="DAS2"/>
      <c r="DAT2"/>
      <c r="DAU2"/>
      <c r="DAV2"/>
      <c r="DAW2"/>
      <c r="DAX2"/>
      <c r="DAY2"/>
      <c r="DAZ2"/>
      <c r="DBA2"/>
      <c r="DBB2"/>
      <c r="DBC2"/>
      <c r="DBD2"/>
      <c r="DBE2"/>
      <c r="DBF2"/>
      <c r="DBG2"/>
      <c r="DBH2"/>
      <c r="DBI2"/>
      <c r="DBJ2"/>
      <c r="DBK2"/>
      <c r="DBL2"/>
      <c r="DBM2"/>
      <c r="DBN2"/>
      <c r="DBO2"/>
      <c r="DBP2"/>
      <c r="DBQ2"/>
      <c r="DBR2"/>
      <c r="DBS2"/>
      <c r="DBT2"/>
      <c r="DBU2"/>
      <c r="DBV2"/>
      <c r="DBW2"/>
      <c r="DBX2"/>
      <c r="DBY2"/>
      <c r="DBZ2"/>
      <c r="DCA2"/>
      <c r="DCB2"/>
      <c r="DCC2"/>
      <c r="DCD2"/>
      <c r="DCE2"/>
      <c r="DCF2"/>
      <c r="DCG2"/>
      <c r="DCH2"/>
      <c r="DCI2"/>
      <c r="DCJ2"/>
      <c r="DCK2"/>
      <c r="DCL2"/>
      <c r="DCM2"/>
      <c r="DCN2"/>
      <c r="DCO2"/>
      <c r="DCP2"/>
      <c r="DCQ2"/>
      <c r="DCR2"/>
      <c r="DCS2"/>
      <c r="DCT2"/>
      <c r="DCU2"/>
      <c r="DCV2"/>
      <c r="DCW2"/>
      <c r="DCX2"/>
      <c r="DCY2"/>
      <c r="DCZ2"/>
      <c r="DDA2"/>
      <c r="DDB2"/>
      <c r="DDC2"/>
      <c r="DDD2"/>
      <c r="DDE2"/>
      <c r="DDF2"/>
      <c r="DDG2"/>
      <c r="DDH2"/>
      <c r="DDI2"/>
      <c r="DDJ2"/>
    </row>
    <row r="3" spans="1:2818">
      <c r="A3">
        <v>114741537321</v>
      </c>
      <c r="B3" t="s">
        <v>17900</v>
      </c>
      <c r="C3">
        <v>45616.697800925926</v>
      </c>
      <c r="D3">
        <v>45642.701319444444</v>
      </c>
      <c r="E3" t="s">
        <v>11379</v>
      </c>
      <c r="F3" t="s">
        <v>11281</v>
      </c>
      <c r="G3" t="s">
        <v>11282</v>
      </c>
      <c r="H3" t="s">
        <v>11283</v>
      </c>
      <c r="I3" t="s">
        <v>11283</v>
      </c>
      <c r="J3" t="s">
        <v>11233</v>
      </c>
      <c r="K3" t="s">
        <v>11089</v>
      </c>
      <c r="M3" t="s">
        <v>17764</v>
      </c>
      <c r="N3" t="s">
        <v>17781</v>
      </c>
      <c r="O3" t="s">
        <v>19</v>
      </c>
      <c r="P3">
        <v>2</v>
      </c>
      <c r="Q3">
        <v>3</v>
      </c>
      <c r="R3">
        <v>1</v>
      </c>
      <c r="W3" s="221">
        <f>IF(AA3=1, VLOOKUP(CONCATENATE(Home!$B$3,-1),Comp_Time!$A:$B,2,FALSE),IF(Z3&gt; VLOOKUP(CONCATENATE(Home!$B$3,-1),Comp_Time!$A:$B,2,FALSE),VLOOKUP(CONCATENATE(Home!$B$3,-1),Comp_Time!$A:$B,2,FALSE),Z3))</f>
        <v>2.9398148148148148E-3</v>
      </c>
      <c r="X3" s="222">
        <f t="shared" ref="X3:X34" si="0">TIME(HOUR(D3),MINUTE(D3),SECOND(D3))</f>
        <v>0.7013194444444445</v>
      </c>
      <c r="Y3" s="222">
        <f t="shared" ref="Y3:Y34" si="1">TIME(HOUR(C3),MINUTE(C3),SECOND(C3))</f>
        <v>0.69780092592592591</v>
      </c>
      <c r="Z3" s="221">
        <f>IF(X3&gt;Y3,X3 - Y3,VLOOKUP(CONCATENATE(Home!$B$3,-1),Comp_Time!$A:$B,2,FALSE))</f>
        <v>3.5185185185185874E-3</v>
      </c>
      <c r="AA3" s="223">
        <f t="shared" ref="AA3:AA66" si="2">IF(DATE(YEAR(C3),MONTH(C3),DAY(C3))=DATE(YEAR(D3),MONTH(D3),DAY(D3)),0,1)</f>
        <v>1</v>
      </c>
    </row>
    <row r="4" spans="1:2818">
      <c r="A4">
        <v>114754421325</v>
      </c>
      <c r="B4" t="s">
        <v>17900</v>
      </c>
      <c r="C4">
        <v>45634.809791666667</v>
      </c>
      <c r="D4">
        <v>45634.829293981478</v>
      </c>
      <c r="E4" t="s">
        <v>17763</v>
      </c>
      <c r="F4" t="s">
        <v>11244</v>
      </c>
      <c r="G4" t="s">
        <v>11245</v>
      </c>
      <c r="H4" t="s">
        <v>11246</v>
      </c>
      <c r="I4" t="s">
        <v>11246</v>
      </c>
      <c r="J4" t="s">
        <v>11120</v>
      </c>
      <c r="K4" t="s">
        <v>11089</v>
      </c>
      <c r="M4" t="s">
        <v>17764</v>
      </c>
      <c r="N4" t="s">
        <v>17765</v>
      </c>
      <c r="O4" t="s">
        <v>19</v>
      </c>
      <c r="P4">
        <v>2</v>
      </c>
      <c r="Q4">
        <v>3</v>
      </c>
      <c r="R4">
        <v>1</v>
      </c>
      <c r="W4" s="221">
        <f>IF(AA4=1, VLOOKUP(CONCATENATE(Home!$B$3,-1),Comp_Time!$A:$B,2,FALSE),IF(Z4&gt; VLOOKUP(CONCATENATE(Home!$B$3,-1),Comp_Time!$A:$B,2,FALSE),VLOOKUP(CONCATENATE(Home!$B$3,-1),Comp_Time!$A:$B,2,FALSE),Z4))</f>
        <v>2.9398148148148148E-3</v>
      </c>
      <c r="X4" s="222">
        <f t="shared" si="0"/>
        <v>0.82929398148148148</v>
      </c>
      <c r="Y4" s="222">
        <f t="shared" si="1"/>
        <v>0.80979166666666669</v>
      </c>
      <c r="Z4" s="221">
        <f>IF(X4&gt;Y4,X4 - Y4,VLOOKUP(CONCATENATE(Home!$B$3,-1),Comp_Time!$A:$B,2,FALSE))</f>
        <v>1.9502314814814792E-2</v>
      </c>
      <c r="AA4" s="223">
        <f t="shared" si="2"/>
        <v>0</v>
      </c>
    </row>
    <row r="5" spans="1:2818">
      <c r="A5">
        <v>114752410983</v>
      </c>
      <c r="B5" t="s">
        <v>17900</v>
      </c>
      <c r="C5">
        <v>45631.526122685187</v>
      </c>
      <c r="D5">
        <v>45631.527106481481</v>
      </c>
      <c r="E5" t="s">
        <v>17901</v>
      </c>
      <c r="F5" t="s">
        <v>11334</v>
      </c>
      <c r="G5" t="s">
        <v>10904</v>
      </c>
      <c r="H5" t="s">
        <v>11335</v>
      </c>
      <c r="I5" t="s">
        <v>11335</v>
      </c>
      <c r="J5" t="s">
        <v>11110</v>
      </c>
      <c r="K5" t="s">
        <v>11089</v>
      </c>
      <c r="M5" t="s">
        <v>17764</v>
      </c>
      <c r="N5" t="s">
        <v>17902</v>
      </c>
      <c r="O5" t="s">
        <v>19</v>
      </c>
      <c r="P5">
        <v>1</v>
      </c>
      <c r="Q5">
        <v>1</v>
      </c>
      <c r="R5">
        <v>1</v>
      </c>
      <c r="W5" s="221">
        <f>IF(AA5=1, VLOOKUP(CONCATENATE(Home!$B$3,-1),Comp_Time!$A:$B,2,FALSE),IF(Z5&gt; VLOOKUP(CONCATENATE(Home!$B$3,-1),Comp_Time!$A:$B,2,FALSE),VLOOKUP(CONCATENATE(Home!$B$3,-1),Comp_Time!$A:$B,2,FALSE),Z5))</f>
        <v>9.8379629629630205E-4</v>
      </c>
      <c r="X5" s="222">
        <f t="shared" si="0"/>
        <v>0.52710648148148154</v>
      </c>
      <c r="Y5" s="222">
        <f t="shared" si="1"/>
        <v>0.52612268518518523</v>
      </c>
      <c r="Z5" s="221">
        <f>IF(X5&gt;Y5,X5 - Y5,VLOOKUP(CONCATENATE(Home!$B$3,-1),Comp_Time!$A:$B,2,FALSE))</f>
        <v>9.8379629629630205E-4</v>
      </c>
      <c r="AA5" s="223">
        <f t="shared" si="2"/>
        <v>0</v>
      </c>
    </row>
    <row r="6" spans="1:2818">
      <c r="A6">
        <v>114750551046</v>
      </c>
      <c r="B6" t="s">
        <v>17900</v>
      </c>
      <c r="C6">
        <v>45629.496793981481</v>
      </c>
      <c r="D6">
        <v>45629.500590277778</v>
      </c>
      <c r="E6" t="s">
        <v>11419</v>
      </c>
      <c r="F6" t="s">
        <v>11361</v>
      </c>
      <c r="G6" t="s">
        <v>11362</v>
      </c>
      <c r="H6" t="s">
        <v>11363</v>
      </c>
      <c r="I6" t="s">
        <v>11363</v>
      </c>
      <c r="J6" t="s">
        <v>11106</v>
      </c>
      <c r="K6" t="s">
        <v>11089</v>
      </c>
      <c r="M6" t="s">
        <v>17764</v>
      </c>
      <c r="N6" t="s">
        <v>17766</v>
      </c>
      <c r="O6" t="s">
        <v>19</v>
      </c>
      <c r="P6">
        <v>2</v>
      </c>
      <c r="Q6">
        <v>1</v>
      </c>
      <c r="R6">
        <v>1</v>
      </c>
      <c r="W6" s="221">
        <f>IF(AA6=1, VLOOKUP(CONCATENATE(Home!$B$3,-1),Comp_Time!$A:$B,2,FALSE),IF(Z6&gt; VLOOKUP(CONCATENATE(Home!$B$3,-1),Comp_Time!$A:$B,2,FALSE),VLOOKUP(CONCATENATE(Home!$B$3,-1),Comp_Time!$A:$B,2,FALSE),Z6))</f>
        <v>2.9398148148148148E-3</v>
      </c>
      <c r="X6" s="222">
        <f t="shared" si="0"/>
        <v>0.50059027777777776</v>
      </c>
      <c r="Y6" s="222">
        <f t="shared" si="1"/>
        <v>0.49679398148148146</v>
      </c>
      <c r="Z6" s="221">
        <f>IF(X6&gt;Y6,X6 - Y6,VLOOKUP(CONCATENATE(Home!$B$3,-1),Comp_Time!$A:$B,2,FALSE))</f>
        <v>3.7962962962962976E-3</v>
      </c>
      <c r="AA6" s="223">
        <f t="shared" si="2"/>
        <v>0</v>
      </c>
    </row>
    <row r="7" spans="1:2818">
      <c r="A7">
        <v>114749901243</v>
      </c>
      <c r="B7" t="s">
        <v>17900</v>
      </c>
      <c r="C7">
        <v>45628.705787037034</v>
      </c>
      <c r="D7">
        <v>45628.714270833334</v>
      </c>
      <c r="E7" t="s">
        <v>11394</v>
      </c>
      <c r="F7" t="s">
        <v>11346</v>
      </c>
      <c r="G7" t="s">
        <v>11347</v>
      </c>
      <c r="H7" t="s">
        <v>11348</v>
      </c>
      <c r="I7" t="s">
        <v>11348</v>
      </c>
      <c r="J7" t="s">
        <v>11395</v>
      </c>
      <c r="K7" t="s">
        <v>11128</v>
      </c>
      <c r="M7" t="s">
        <v>17764</v>
      </c>
      <c r="N7" t="s">
        <v>17767</v>
      </c>
      <c r="O7" t="s">
        <v>19</v>
      </c>
      <c r="P7">
        <v>2</v>
      </c>
      <c r="Q7">
        <v>1</v>
      </c>
      <c r="R7">
        <v>1</v>
      </c>
      <c r="W7" s="221">
        <f>IF(AA7=1, VLOOKUP(CONCATENATE(Home!$B$3,-1),Comp_Time!$A:$B,2,FALSE),IF(Z7&gt; VLOOKUP(CONCATENATE(Home!$B$3,-1),Comp_Time!$A:$B,2,FALSE),VLOOKUP(CONCATENATE(Home!$B$3,-1),Comp_Time!$A:$B,2,FALSE),Z7))</f>
        <v>2.9398148148148148E-3</v>
      </c>
      <c r="X7" s="222">
        <f t="shared" si="0"/>
        <v>0.7142708333333333</v>
      </c>
      <c r="Y7" s="222">
        <f t="shared" si="1"/>
        <v>0.70578703703703705</v>
      </c>
      <c r="Z7" s="221">
        <f>IF(X7&gt;Y7,X7 - Y7,VLOOKUP(CONCATENATE(Home!$B$3,-1),Comp_Time!$A:$B,2,FALSE))</f>
        <v>8.4837962962962532E-3</v>
      </c>
      <c r="AA7" s="223">
        <f t="shared" si="2"/>
        <v>0</v>
      </c>
    </row>
    <row r="8" spans="1:2818">
      <c r="A8">
        <v>114749709910</v>
      </c>
      <c r="B8" t="s">
        <v>17900</v>
      </c>
      <c r="C8">
        <v>45628.544641203705</v>
      </c>
      <c r="D8">
        <v>45628.548414351855</v>
      </c>
      <c r="E8" t="s">
        <v>17733</v>
      </c>
      <c r="F8" t="s">
        <v>11254</v>
      </c>
      <c r="G8" t="s">
        <v>11255</v>
      </c>
      <c r="H8" t="s">
        <v>11256</v>
      </c>
      <c r="I8" t="s">
        <v>11256</v>
      </c>
      <c r="J8" t="s">
        <v>11257</v>
      </c>
      <c r="K8" t="s">
        <v>11089</v>
      </c>
      <c r="M8" t="s">
        <v>17764</v>
      </c>
      <c r="N8" t="s">
        <v>17772</v>
      </c>
      <c r="O8" t="s">
        <v>19</v>
      </c>
      <c r="P8">
        <v>3</v>
      </c>
      <c r="Q8">
        <v>1</v>
      </c>
      <c r="R8">
        <v>1</v>
      </c>
      <c r="W8" s="221">
        <f>IF(AA8=1, VLOOKUP(CONCATENATE(Home!$B$3,-1),Comp_Time!$A:$B,2,FALSE),IF(Z8&gt; VLOOKUP(CONCATENATE(Home!$B$3,-1),Comp_Time!$A:$B,2,FALSE),VLOOKUP(CONCATENATE(Home!$B$3,-1),Comp_Time!$A:$B,2,FALSE),Z8))</f>
        <v>2.9398148148148148E-3</v>
      </c>
      <c r="X8" s="222">
        <f t="shared" si="0"/>
        <v>0.54841435185185183</v>
      </c>
      <c r="Y8" s="222">
        <f t="shared" si="1"/>
        <v>0.54464120370370372</v>
      </c>
      <c r="Z8" s="221">
        <f>IF(X8&gt;Y8,X8 - Y8,VLOOKUP(CONCATENATE(Home!$B$3,-1),Comp_Time!$A:$B,2,FALSE))</f>
        <v>3.7731481481481088E-3</v>
      </c>
      <c r="AA8" s="223">
        <f t="shared" si="2"/>
        <v>0</v>
      </c>
    </row>
    <row r="9" spans="1:2818">
      <c r="A9">
        <v>114749317587</v>
      </c>
      <c r="B9" t="s">
        <v>17900</v>
      </c>
      <c r="C9">
        <v>45627.821782407409</v>
      </c>
      <c r="D9">
        <v>45627.824780092589</v>
      </c>
      <c r="E9" t="s">
        <v>17891</v>
      </c>
      <c r="F9" t="s">
        <v>11313</v>
      </c>
      <c r="G9" t="s">
        <v>11314</v>
      </c>
      <c r="H9" t="s">
        <v>11315</v>
      </c>
      <c r="I9" t="s">
        <v>11315</v>
      </c>
      <c r="J9" t="s">
        <v>11269</v>
      </c>
      <c r="K9" t="s">
        <v>11089</v>
      </c>
      <c r="M9" t="s">
        <v>17764</v>
      </c>
      <c r="N9" t="s">
        <v>17768</v>
      </c>
      <c r="O9" t="s">
        <v>19</v>
      </c>
      <c r="P9">
        <v>1</v>
      </c>
      <c r="Q9">
        <v>3</v>
      </c>
      <c r="R9">
        <v>1</v>
      </c>
      <c r="W9" s="221">
        <f>IF(AA9=1, VLOOKUP(CONCATENATE(Home!$B$3,-1),Comp_Time!$A:$B,2,FALSE),IF(Z9&gt; VLOOKUP(CONCATENATE(Home!$B$3,-1),Comp_Time!$A:$B,2,FALSE),VLOOKUP(CONCATENATE(Home!$B$3,-1),Comp_Time!$A:$B,2,FALSE),Z9))</f>
        <v>2.9398148148148148E-3</v>
      </c>
      <c r="X9" s="222">
        <f t="shared" si="0"/>
        <v>0.82478009259259255</v>
      </c>
      <c r="Y9" s="222">
        <f t="shared" si="1"/>
        <v>0.82178240740740738</v>
      </c>
      <c r="Z9" s="221">
        <f>IF(X9&gt;Y9,X9 - Y9,VLOOKUP(CONCATENATE(Home!$B$3,-1),Comp_Time!$A:$B,2,FALSE))</f>
        <v>2.9976851851851727E-3</v>
      </c>
      <c r="AA9" s="223">
        <f t="shared" si="2"/>
        <v>0</v>
      </c>
    </row>
    <row r="10" spans="1:2818">
      <c r="A10">
        <v>114748888361</v>
      </c>
      <c r="B10" t="s">
        <v>17900</v>
      </c>
      <c r="C10">
        <v>45626.75681712963</v>
      </c>
      <c r="D10">
        <v>45626.757210648146</v>
      </c>
      <c r="E10" t="s">
        <v>17769</v>
      </c>
      <c r="F10" t="s">
        <v>17729</v>
      </c>
      <c r="G10" t="s">
        <v>17730</v>
      </c>
      <c r="H10" t="s">
        <v>17731</v>
      </c>
      <c r="I10" t="s">
        <v>17731</v>
      </c>
      <c r="J10" t="s">
        <v>11304</v>
      </c>
      <c r="K10" t="s">
        <v>11089</v>
      </c>
      <c r="M10" t="s">
        <v>17764</v>
      </c>
      <c r="N10" t="s">
        <v>17770</v>
      </c>
      <c r="O10" t="s">
        <v>19</v>
      </c>
      <c r="P10">
        <v>2</v>
      </c>
      <c r="Q10">
        <v>1</v>
      </c>
      <c r="R10">
        <v>3</v>
      </c>
      <c r="W10" s="221">
        <f>IF(AA10=1, VLOOKUP(CONCATENATE(Home!$B$3,-1),Comp_Time!$A:$B,2,FALSE),IF(Z10&gt; VLOOKUP(CONCATENATE(Home!$B$3,-1),Comp_Time!$A:$B,2,FALSE),VLOOKUP(CONCATENATE(Home!$B$3,-1),Comp_Time!$A:$B,2,FALSE),Z10))</f>
        <v>3.9351851851854303E-4</v>
      </c>
      <c r="X10" s="222">
        <f t="shared" si="0"/>
        <v>0.7572106481481482</v>
      </c>
      <c r="Y10" s="222">
        <f t="shared" si="1"/>
        <v>0.75681712962962966</v>
      </c>
      <c r="Z10" s="221">
        <f>IF(X10&gt;Y10,X10 - Y10,VLOOKUP(CONCATENATE(Home!$B$3,-1),Comp_Time!$A:$B,2,FALSE))</f>
        <v>3.9351851851854303E-4</v>
      </c>
      <c r="AA10" s="223">
        <f t="shared" si="2"/>
        <v>0</v>
      </c>
    </row>
    <row r="11" spans="1:2818">
      <c r="A11">
        <v>114748250840</v>
      </c>
      <c r="B11" t="s">
        <v>17900</v>
      </c>
      <c r="C11">
        <v>45625.608749999999</v>
      </c>
      <c r="D11">
        <v>45625.613576388889</v>
      </c>
      <c r="E11" t="s">
        <v>17892</v>
      </c>
      <c r="F11" t="s">
        <v>11349</v>
      </c>
      <c r="G11" t="s">
        <v>11350</v>
      </c>
      <c r="H11" t="s">
        <v>11351</v>
      </c>
      <c r="I11" t="s">
        <v>11351</v>
      </c>
      <c r="J11" t="s">
        <v>11117</v>
      </c>
      <c r="K11" t="s">
        <v>11089</v>
      </c>
      <c r="M11" t="s">
        <v>17764</v>
      </c>
      <c r="N11" t="s">
        <v>17893</v>
      </c>
      <c r="O11" t="s">
        <v>19</v>
      </c>
      <c r="P11">
        <v>2</v>
      </c>
      <c r="Q11">
        <v>1</v>
      </c>
      <c r="R11">
        <v>1</v>
      </c>
      <c r="W11" s="221">
        <f>IF(AA11=1, VLOOKUP(CONCATENATE(Home!$B$3,-1),Comp_Time!$A:$B,2,FALSE),IF(Z11&gt; VLOOKUP(CONCATENATE(Home!$B$3,-1),Comp_Time!$A:$B,2,FALSE),VLOOKUP(CONCATENATE(Home!$B$3,-1),Comp_Time!$A:$B,2,FALSE),Z11))</f>
        <v>2.9398148148148148E-3</v>
      </c>
      <c r="X11" s="222">
        <f t="shared" si="0"/>
        <v>0.61357638888888888</v>
      </c>
      <c r="Y11" s="222">
        <f t="shared" si="1"/>
        <v>0.60875000000000001</v>
      </c>
      <c r="Z11" s="221">
        <f>IF(X11&gt;Y11,X11 - Y11,VLOOKUP(CONCATENATE(Home!$B$3,-1),Comp_Time!$A:$B,2,FALSE))</f>
        <v>4.8263888888888662E-3</v>
      </c>
      <c r="AA11" s="223">
        <f t="shared" si="2"/>
        <v>0</v>
      </c>
    </row>
    <row r="12" spans="1:2818">
      <c r="A12">
        <v>114745719713</v>
      </c>
      <c r="B12" t="s">
        <v>17900</v>
      </c>
      <c r="C12">
        <v>45622.334629629629</v>
      </c>
      <c r="D12">
        <v>45622.339895833335</v>
      </c>
      <c r="E12" t="s">
        <v>17883</v>
      </c>
      <c r="F12" t="s">
        <v>11249</v>
      </c>
      <c r="G12" t="s">
        <v>11250</v>
      </c>
      <c r="H12" t="s">
        <v>11251</v>
      </c>
      <c r="I12" t="s">
        <v>11251</v>
      </c>
      <c r="J12" t="s">
        <v>11188</v>
      </c>
      <c r="K12" t="s">
        <v>11089</v>
      </c>
      <c r="M12" t="s">
        <v>17764</v>
      </c>
      <c r="N12" t="s">
        <v>17797</v>
      </c>
      <c r="O12" t="s">
        <v>19</v>
      </c>
      <c r="P12">
        <v>2</v>
      </c>
      <c r="Q12">
        <v>1</v>
      </c>
      <c r="R12">
        <v>3</v>
      </c>
      <c r="W12" s="221">
        <f>IF(AA12=1, VLOOKUP(CONCATENATE(Home!$B$3,-1),Comp_Time!$A:$B,2,FALSE),IF(Z12&gt; VLOOKUP(CONCATENATE(Home!$B$3,-1),Comp_Time!$A:$B,2,FALSE),VLOOKUP(CONCATENATE(Home!$B$3,-1),Comp_Time!$A:$B,2,FALSE),Z12))</f>
        <v>2.9398148148148148E-3</v>
      </c>
      <c r="X12" s="222">
        <f t="shared" si="0"/>
        <v>0.33989583333333334</v>
      </c>
      <c r="Y12" s="222">
        <f t="shared" si="1"/>
        <v>0.33462962962962961</v>
      </c>
      <c r="Z12" s="221">
        <f>IF(X12&gt;Y12,X12 - Y12,VLOOKUP(CONCATENATE(Home!$B$3,-1),Comp_Time!$A:$B,2,FALSE))</f>
        <v>5.2662037037037313E-3</v>
      </c>
      <c r="AA12" s="223">
        <f t="shared" si="2"/>
        <v>0</v>
      </c>
    </row>
    <row r="13" spans="1:2818">
      <c r="A13">
        <v>114745032768</v>
      </c>
      <c r="B13" t="s">
        <v>17900</v>
      </c>
      <c r="C13">
        <v>45621.588750000003</v>
      </c>
      <c r="D13">
        <v>45621.592453703706</v>
      </c>
      <c r="E13" t="s">
        <v>11420</v>
      </c>
      <c r="F13" t="s">
        <v>11225</v>
      </c>
      <c r="G13" t="s">
        <v>11217</v>
      </c>
      <c r="H13" t="s">
        <v>11226</v>
      </c>
      <c r="I13" t="s">
        <v>11226</v>
      </c>
      <c r="J13" t="s">
        <v>11184</v>
      </c>
      <c r="K13" t="s">
        <v>11089</v>
      </c>
      <c r="M13" t="s">
        <v>17764</v>
      </c>
      <c r="N13" t="s">
        <v>17855</v>
      </c>
      <c r="O13" t="s">
        <v>19</v>
      </c>
      <c r="P13">
        <v>1</v>
      </c>
      <c r="Q13">
        <v>1</v>
      </c>
      <c r="R13">
        <v>2</v>
      </c>
      <c r="W13" s="221">
        <f>IF(AA13=1, VLOOKUP(CONCATENATE(Home!$B$3,-1),Comp_Time!$A:$B,2,FALSE),IF(Z13&gt; VLOOKUP(CONCATENATE(Home!$B$3,-1),Comp_Time!$A:$B,2,FALSE),VLOOKUP(CONCATENATE(Home!$B$3,-1),Comp_Time!$A:$B,2,FALSE),Z13))</f>
        <v>2.9398148148148148E-3</v>
      </c>
      <c r="X13" s="222">
        <f t="shared" si="0"/>
        <v>0.59245370370370365</v>
      </c>
      <c r="Y13" s="222">
        <f t="shared" si="1"/>
        <v>0.58875</v>
      </c>
      <c r="Z13" s="221">
        <f>IF(X13&gt;Y13,X13 - Y13,VLOOKUP(CONCATENATE(Home!$B$3,-1),Comp_Time!$A:$B,2,FALSE))</f>
        <v>3.7037037037036535E-3</v>
      </c>
      <c r="AA13" s="223">
        <f t="shared" si="2"/>
        <v>0</v>
      </c>
    </row>
    <row r="14" spans="1:2818">
      <c r="A14">
        <v>114743504897</v>
      </c>
      <c r="B14" t="s">
        <v>17900</v>
      </c>
      <c r="C14">
        <v>45618.722222222219</v>
      </c>
      <c r="D14">
        <v>45618.729768518519</v>
      </c>
      <c r="E14" t="s">
        <v>17903</v>
      </c>
      <c r="F14" t="s">
        <v>11299</v>
      </c>
      <c r="G14" t="s">
        <v>11138</v>
      </c>
      <c r="H14" t="s">
        <v>11300</v>
      </c>
      <c r="I14" t="s">
        <v>11300</v>
      </c>
      <c r="J14" t="s">
        <v>11184</v>
      </c>
      <c r="K14" t="s">
        <v>11089</v>
      </c>
      <c r="M14" t="s">
        <v>17764</v>
      </c>
      <c r="N14" t="s">
        <v>17787</v>
      </c>
      <c r="O14" t="s">
        <v>19</v>
      </c>
      <c r="P14">
        <v>3</v>
      </c>
      <c r="Q14">
        <v>1</v>
      </c>
      <c r="R14">
        <v>1</v>
      </c>
      <c r="W14" s="221">
        <f>IF(AA14=1, VLOOKUP(CONCATENATE(Home!$B$3,-1),Comp_Time!$A:$B,2,FALSE),IF(Z14&gt; VLOOKUP(CONCATENATE(Home!$B$3,-1),Comp_Time!$A:$B,2,FALSE),VLOOKUP(CONCATENATE(Home!$B$3,-1),Comp_Time!$A:$B,2,FALSE),Z14))</f>
        <v>2.9398148148148148E-3</v>
      </c>
      <c r="X14" s="222">
        <f t="shared" si="0"/>
        <v>0.72976851851851854</v>
      </c>
      <c r="Y14" s="222">
        <f t="shared" si="1"/>
        <v>0.72222222222222221</v>
      </c>
      <c r="Z14" s="221">
        <f>IF(X14&gt;Y14,X14 - Y14,VLOOKUP(CONCATENATE(Home!$B$3,-1),Comp_Time!$A:$B,2,FALSE))</f>
        <v>7.5462962962963287E-3</v>
      </c>
      <c r="AA14" s="223">
        <f t="shared" si="2"/>
        <v>0</v>
      </c>
    </row>
    <row r="15" spans="1:2818">
      <c r="A15">
        <v>114743434132</v>
      </c>
      <c r="B15" t="s">
        <v>17900</v>
      </c>
      <c r="C15">
        <v>45618.680289351854</v>
      </c>
      <c r="D15">
        <v>45618.680798611109</v>
      </c>
      <c r="E15" t="s">
        <v>17773</v>
      </c>
      <c r="F15" t="s">
        <v>11150</v>
      </c>
      <c r="G15" t="s">
        <v>11151</v>
      </c>
      <c r="H15" t="s">
        <v>11152</v>
      </c>
      <c r="I15" t="s">
        <v>11152</v>
      </c>
      <c r="J15" t="s">
        <v>11117</v>
      </c>
      <c r="K15" t="s">
        <v>11089</v>
      </c>
      <c r="M15" t="s">
        <v>17764</v>
      </c>
      <c r="N15" t="s">
        <v>17774</v>
      </c>
      <c r="O15" t="s">
        <v>19</v>
      </c>
      <c r="P15">
        <v>2</v>
      </c>
      <c r="Q15">
        <v>1</v>
      </c>
      <c r="R15">
        <v>1</v>
      </c>
      <c r="W15" s="221">
        <f>IF(AA15=1, VLOOKUP(CONCATENATE(Home!$B$3,-1),Comp_Time!$A:$B,2,FALSE),IF(Z15&gt; VLOOKUP(CONCATENATE(Home!$B$3,-1),Comp_Time!$A:$B,2,FALSE),VLOOKUP(CONCATENATE(Home!$B$3,-1),Comp_Time!$A:$B,2,FALSE),Z15))</f>
        <v>5.0925925925926485E-4</v>
      </c>
      <c r="X15" s="222">
        <f t="shared" si="0"/>
        <v>0.68079861111111106</v>
      </c>
      <c r="Y15" s="222">
        <f t="shared" si="1"/>
        <v>0.6802893518518518</v>
      </c>
      <c r="Z15" s="221">
        <f>IF(X15&gt;Y15,X15 - Y15,VLOOKUP(CONCATENATE(Home!$B$3,-1),Comp_Time!$A:$B,2,FALSE))</f>
        <v>5.0925925925926485E-4</v>
      </c>
      <c r="AA15" s="223">
        <f t="shared" si="2"/>
        <v>0</v>
      </c>
    </row>
    <row r="16" spans="1:2818">
      <c r="A16">
        <v>114742674979</v>
      </c>
      <c r="B16" t="s">
        <v>17900</v>
      </c>
      <c r="C16">
        <v>45617.815312500003</v>
      </c>
      <c r="D16">
        <v>45617.815601851849</v>
      </c>
      <c r="E16" t="s">
        <v>17775</v>
      </c>
      <c r="F16" t="s">
        <v>11201</v>
      </c>
      <c r="G16" t="s">
        <v>11202</v>
      </c>
      <c r="H16" t="s">
        <v>11203</v>
      </c>
      <c r="I16" t="s">
        <v>11203</v>
      </c>
      <c r="J16" t="s">
        <v>11139</v>
      </c>
      <c r="K16" t="s">
        <v>11089</v>
      </c>
      <c r="M16" t="s">
        <v>17764</v>
      </c>
      <c r="N16" t="s">
        <v>17776</v>
      </c>
      <c r="O16" t="s">
        <v>19</v>
      </c>
      <c r="P16">
        <v>1</v>
      </c>
      <c r="Q16">
        <v>2</v>
      </c>
      <c r="R16">
        <v>1</v>
      </c>
      <c r="W16" s="221">
        <f>IF(AA16=1, VLOOKUP(CONCATENATE(Home!$B$3,-1),Comp_Time!$A:$B,2,FALSE),IF(Z16&gt; VLOOKUP(CONCATENATE(Home!$B$3,-1),Comp_Time!$A:$B,2,FALSE),VLOOKUP(CONCATENATE(Home!$B$3,-1),Comp_Time!$A:$B,2,FALSE),Z16))</f>
        <v>2.8935185185186008E-4</v>
      </c>
      <c r="X16" s="222">
        <f t="shared" si="0"/>
        <v>0.81560185185185186</v>
      </c>
      <c r="Y16" s="222">
        <f t="shared" si="1"/>
        <v>0.8153125</v>
      </c>
      <c r="Z16" s="221">
        <f>IF(X16&gt;Y16,X16 - Y16,VLOOKUP(CONCATENATE(Home!$B$3,-1),Comp_Time!$A:$B,2,FALSE))</f>
        <v>2.8935185185186008E-4</v>
      </c>
      <c r="AA16" s="223">
        <f t="shared" si="2"/>
        <v>0</v>
      </c>
    </row>
    <row r="17" spans="1:27">
      <c r="A17">
        <v>114742244455</v>
      </c>
      <c r="B17" t="s">
        <v>17900</v>
      </c>
      <c r="C17">
        <v>45617.435046296298</v>
      </c>
      <c r="D17">
        <v>45617.435729166667</v>
      </c>
      <c r="E17" t="s">
        <v>11385</v>
      </c>
      <c r="F17" t="s">
        <v>11114</v>
      </c>
      <c r="G17" t="s">
        <v>11115</v>
      </c>
      <c r="H17" t="s">
        <v>11116</v>
      </c>
      <c r="I17" t="s">
        <v>11116</v>
      </c>
      <c r="J17" t="s">
        <v>11117</v>
      </c>
      <c r="K17" t="s">
        <v>11089</v>
      </c>
      <c r="M17" t="s">
        <v>17764</v>
      </c>
      <c r="N17" t="s">
        <v>17777</v>
      </c>
      <c r="O17" t="s">
        <v>19</v>
      </c>
      <c r="P17">
        <v>1</v>
      </c>
      <c r="Q17">
        <v>3</v>
      </c>
      <c r="R17">
        <v>3</v>
      </c>
      <c r="W17" s="221">
        <f>IF(AA17=1, VLOOKUP(CONCATENATE(Home!$B$3,-1),Comp_Time!$A:$B,2,FALSE),IF(Z17&gt; VLOOKUP(CONCATENATE(Home!$B$3,-1),Comp_Time!$A:$B,2,FALSE),VLOOKUP(CONCATENATE(Home!$B$3,-1),Comp_Time!$A:$B,2,FALSE),Z17))</f>
        <v>6.8287037037034759E-4</v>
      </c>
      <c r="X17" s="222">
        <f t="shared" si="0"/>
        <v>0.43572916666666667</v>
      </c>
      <c r="Y17" s="222">
        <f t="shared" si="1"/>
        <v>0.43504629629629632</v>
      </c>
      <c r="Z17" s="221">
        <f>IF(X17&gt;Y17,X17 - Y17,VLOOKUP(CONCATENATE(Home!$B$3,-1),Comp_Time!$A:$B,2,FALSE))</f>
        <v>6.8287037037034759E-4</v>
      </c>
      <c r="AA17" s="223">
        <f t="shared" si="2"/>
        <v>0</v>
      </c>
    </row>
    <row r="18" spans="1:27">
      <c r="A18">
        <v>114742173377</v>
      </c>
      <c r="B18" t="s">
        <v>17900</v>
      </c>
      <c r="C18">
        <v>45617.340543981481</v>
      </c>
      <c r="D18">
        <v>45617.344490740739</v>
      </c>
      <c r="E18" t="s">
        <v>17886</v>
      </c>
      <c r="F18" t="s">
        <v>11276</v>
      </c>
      <c r="G18" t="s">
        <v>11196</v>
      </c>
      <c r="H18" t="s">
        <v>11277</v>
      </c>
      <c r="I18" t="s">
        <v>11277</v>
      </c>
      <c r="J18" t="s">
        <v>11120</v>
      </c>
      <c r="K18" t="s">
        <v>11089</v>
      </c>
      <c r="M18" t="s">
        <v>17764</v>
      </c>
      <c r="N18" t="s">
        <v>17887</v>
      </c>
      <c r="O18" t="s">
        <v>19</v>
      </c>
      <c r="P18">
        <v>3</v>
      </c>
      <c r="Q18">
        <v>3</v>
      </c>
      <c r="R18">
        <v>3</v>
      </c>
      <c r="W18" s="221">
        <f>IF(AA18=1, VLOOKUP(CONCATENATE(Home!$B$3,-1),Comp_Time!$A:$B,2,FALSE),IF(Z18&gt; VLOOKUP(CONCATENATE(Home!$B$3,-1),Comp_Time!$A:$B,2,FALSE),VLOOKUP(CONCATENATE(Home!$B$3,-1),Comp_Time!$A:$B,2,FALSE),Z18))</f>
        <v>2.9398148148148148E-3</v>
      </c>
      <c r="X18" s="222">
        <f t="shared" si="0"/>
        <v>0.34449074074074076</v>
      </c>
      <c r="Y18" s="222">
        <f t="shared" si="1"/>
        <v>0.34054398148148146</v>
      </c>
      <c r="Z18" s="221">
        <f>IF(X18&gt;Y18,X18 - Y18,VLOOKUP(CONCATENATE(Home!$B$3,-1),Comp_Time!$A:$B,2,FALSE))</f>
        <v>3.9467592592593026E-3</v>
      </c>
      <c r="AA18" s="223">
        <f t="shared" si="2"/>
        <v>0</v>
      </c>
    </row>
    <row r="19" spans="1:27">
      <c r="A19">
        <v>114741313734</v>
      </c>
      <c r="B19" t="s">
        <v>17904</v>
      </c>
      <c r="C19">
        <v>45616.516319444447</v>
      </c>
      <c r="D19">
        <v>45616.518865740742</v>
      </c>
      <c r="E19" t="s">
        <v>11400</v>
      </c>
      <c r="F19" t="s">
        <v>11247</v>
      </c>
      <c r="G19" t="s">
        <v>11221</v>
      </c>
      <c r="H19" t="s">
        <v>11248</v>
      </c>
      <c r="I19" t="s">
        <v>11248</v>
      </c>
      <c r="J19" t="s">
        <v>11170</v>
      </c>
      <c r="K19" t="s">
        <v>11089</v>
      </c>
      <c r="M19" t="s">
        <v>17764</v>
      </c>
      <c r="N19" t="s">
        <v>17779</v>
      </c>
      <c r="O19" t="s">
        <v>19</v>
      </c>
      <c r="P19">
        <v>2</v>
      </c>
      <c r="Q19">
        <v>1</v>
      </c>
      <c r="R19">
        <v>1</v>
      </c>
      <c r="W19" s="221">
        <f>IF(AA19=1, VLOOKUP(CONCATENATE(Home!$B$3,-1),Comp_Time!$A:$B,2,FALSE),IF(Z19&gt; VLOOKUP(CONCATENATE(Home!$B$3,-1),Comp_Time!$A:$B,2,FALSE),VLOOKUP(CONCATENATE(Home!$B$3,-1),Comp_Time!$A:$B,2,FALSE),Z19))</f>
        <v>2.5462962962963243E-3</v>
      </c>
      <c r="X19" s="222">
        <f t="shared" si="0"/>
        <v>0.51886574074074077</v>
      </c>
      <c r="Y19" s="222">
        <f t="shared" si="1"/>
        <v>0.51631944444444444</v>
      </c>
      <c r="Z19" s="221">
        <f>IF(X19&gt;Y19,X19 - Y19,VLOOKUP(CONCATENATE(Home!$B$3,-1),Comp_Time!$A:$B,2,FALSE))</f>
        <v>2.5462962962963243E-3</v>
      </c>
      <c r="AA19" s="223">
        <f t="shared" si="2"/>
        <v>0</v>
      </c>
    </row>
    <row r="20" spans="1:27">
      <c r="A20">
        <v>114741305519</v>
      </c>
      <c r="B20" t="s">
        <v>17900</v>
      </c>
      <c r="C20">
        <v>45616.505462962959</v>
      </c>
      <c r="D20">
        <v>45616.508240740739</v>
      </c>
      <c r="E20" t="s">
        <v>11406</v>
      </c>
      <c r="F20" t="s">
        <v>11311</v>
      </c>
      <c r="G20" t="s">
        <v>11333</v>
      </c>
      <c r="H20" t="s">
        <v>11312</v>
      </c>
      <c r="I20" t="s">
        <v>11312</v>
      </c>
      <c r="J20" t="s">
        <v>11128</v>
      </c>
      <c r="K20" t="s">
        <v>11128</v>
      </c>
      <c r="M20" t="s">
        <v>17764</v>
      </c>
      <c r="N20" t="s">
        <v>17833</v>
      </c>
      <c r="O20" t="s">
        <v>19</v>
      </c>
      <c r="P20">
        <v>3</v>
      </c>
      <c r="Q20">
        <v>2</v>
      </c>
      <c r="R20">
        <v>1</v>
      </c>
      <c r="W20" s="221">
        <f>IF(AA20=1, VLOOKUP(CONCATENATE(Home!$B$3,-1),Comp_Time!$A:$B,2,FALSE),IF(Z20&gt; VLOOKUP(CONCATENATE(Home!$B$3,-1),Comp_Time!$A:$B,2,FALSE),VLOOKUP(CONCATENATE(Home!$B$3,-1),Comp_Time!$A:$B,2,FALSE),Z20))</f>
        <v>2.7777777777777679E-3</v>
      </c>
      <c r="X20" s="222">
        <f t="shared" si="0"/>
        <v>0.50824074074074077</v>
      </c>
      <c r="Y20" s="222">
        <f t="shared" si="1"/>
        <v>0.505462962962963</v>
      </c>
      <c r="Z20" s="221">
        <f>IF(X20&gt;Y20,X20 - Y20,VLOOKUP(CONCATENATE(Home!$B$3,-1),Comp_Time!$A:$B,2,FALSE))</f>
        <v>2.7777777777777679E-3</v>
      </c>
      <c r="AA20" s="223">
        <f t="shared" si="2"/>
        <v>0</v>
      </c>
    </row>
    <row r="21" spans="1:27">
      <c r="A21">
        <v>114741244560</v>
      </c>
      <c r="B21" t="s">
        <v>17900</v>
      </c>
      <c r="C21">
        <v>45616.427928240744</v>
      </c>
      <c r="D21">
        <v>45616.432708333334</v>
      </c>
      <c r="E21" t="s">
        <v>11387</v>
      </c>
      <c r="F21" t="s">
        <v>11153</v>
      </c>
      <c r="G21" t="s">
        <v>11154</v>
      </c>
      <c r="H21" t="s">
        <v>11155</v>
      </c>
      <c r="I21" t="s">
        <v>11155</v>
      </c>
      <c r="J21" t="s">
        <v>11156</v>
      </c>
      <c r="K21" t="s">
        <v>11089</v>
      </c>
      <c r="M21" t="s">
        <v>17764</v>
      </c>
      <c r="N21" t="s">
        <v>17793</v>
      </c>
      <c r="O21" t="s">
        <v>19</v>
      </c>
      <c r="P21">
        <v>1</v>
      </c>
      <c r="Q21">
        <v>2</v>
      </c>
      <c r="R21">
        <v>1</v>
      </c>
      <c r="W21" s="221">
        <f>IF(AA21=1, VLOOKUP(CONCATENATE(Home!$B$3,-1),Comp_Time!$A:$B,2,FALSE),IF(Z21&gt; VLOOKUP(CONCATENATE(Home!$B$3,-1),Comp_Time!$A:$B,2,FALSE),VLOOKUP(CONCATENATE(Home!$B$3,-1),Comp_Time!$A:$B,2,FALSE),Z21))</f>
        <v>2.9398148148148148E-3</v>
      </c>
      <c r="X21" s="222">
        <f t="shared" si="0"/>
        <v>0.43270833333333331</v>
      </c>
      <c r="Y21" s="222">
        <f t="shared" si="1"/>
        <v>0.42792824074074076</v>
      </c>
      <c r="Z21" s="221">
        <f>IF(X21&gt;Y21,X21 - Y21,VLOOKUP(CONCATENATE(Home!$B$3,-1),Comp_Time!$A:$B,2,FALSE))</f>
        <v>4.7800925925925442E-3</v>
      </c>
      <c r="AA21" s="223">
        <f t="shared" si="2"/>
        <v>0</v>
      </c>
    </row>
    <row r="22" spans="1:27">
      <c r="A22">
        <v>114741228490</v>
      </c>
      <c r="B22" t="s">
        <v>17900</v>
      </c>
      <c r="C22">
        <v>45616.410567129627</v>
      </c>
      <c r="D22">
        <v>45616.413182870368</v>
      </c>
      <c r="E22" t="s">
        <v>13894</v>
      </c>
      <c r="F22" t="s">
        <v>11134</v>
      </c>
      <c r="G22" t="s">
        <v>11135</v>
      </c>
      <c r="H22" t="s">
        <v>11136</v>
      </c>
      <c r="I22" t="s">
        <v>11136</v>
      </c>
      <c r="J22" t="s">
        <v>11137</v>
      </c>
      <c r="K22" t="s">
        <v>11089</v>
      </c>
      <c r="M22" t="s">
        <v>17764</v>
      </c>
      <c r="N22" t="s">
        <v>17800</v>
      </c>
      <c r="O22" t="s">
        <v>19</v>
      </c>
      <c r="P22">
        <v>2</v>
      </c>
      <c r="Q22">
        <v>1</v>
      </c>
      <c r="R22">
        <v>1</v>
      </c>
      <c r="W22" s="221">
        <f>IF(AA22=1, VLOOKUP(CONCATENATE(Home!$B$3,-1),Comp_Time!$A:$B,2,FALSE),IF(Z22&gt; VLOOKUP(CONCATENATE(Home!$B$3,-1),Comp_Time!$A:$B,2,FALSE),VLOOKUP(CONCATENATE(Home!$B$3,-1),Comp_Time!$A:$B,2,FALSE),Z22))</f>
        <v>2.615740740740724E-3</v>
      </c>
      <c r="X22" s="222">
        <f t="shared" si="0"/>
        <v>0.41318287037037038</v>
      </c>
      <c r="Y22" s="222">
        <f t="shared" si="1"/>
        <v>0.41056712962962966</v>
      </c>
      <c r="Z22" s="221">
        <f>IF(X22&gt;Y22,X22 - Y22,VLOOKUP(CONCATENATE(Home!$B$3,-1),Comp_Time!$A:$B,2,FALSE))</f>
        <v>2.615740740740724E-3</v>
      </c>
      <c r="AA22" s="223">
        <f t="shared" si="2"/>
        <v>0</v>
      </c>
    </row>
    <row r="23" spans="1:27">
      <c r="A23">
        <v>114741212024</v>
      </c>
      <c r="B23" t="s">
        <v>17900</v>
      </c>
      <c r="C23">
        <v>45616.388518518521</v>
      </c>
      <c r="D23">
        <v>45616.392777777779</v>
      </c>
      <c r="E23" t="s">
        <v>11386</v>
      </c>
      <c r="F23" t="s">
        <v>11352</v>
      </c>
      <c r="G23" t="s">
        <v>11353</v>
      </c>
      <c r="H23" t="s">
        <v>11354</v>
      </c>
      <c r="I23" t="s">
        <v>11354</v>
      </c>
      <c r="J23" t="s">
        <v>11345</v>
      </c>
      <c r="K23" t="s">
        <v>11089</v>
      </c>
      <c r="M23" t="s">
        <v>17764</v>
      </c>
      <c r="N23" t="s">
        <v>17836</v>
      </c>
      <c r="O23" t="s">
        <v>19</v>
      </c>
      <c r="P23">
        <v>2</v>
      </c>
      <c r="Q23">
        <v>1</v>
      </c>
      <c r="R23">
        <v>1</v>
      </c>
      <c r="W23" s="221">
        <f>IF(AA23=1, VLOOKUP(CONCATENATE(Home!$B$3,-1),Comp_Time!$A:$B,2,FALSE),IF(Z23&gt; VLOOKUP(CONCATENATE(Home!$B$3,-1),Comp_Time!$A:$B,2,FALSE),VLOOKUP(CONCATENATE(Home!$B$3,-1),Comp_Time!$A:$B,2,FALSE),Z23))</f>
        <v>2.9398148148148148E-3</v>
      </c>
      <c r="X23" s="222">
        <f t="shared" si="0"/>
        <v>0.39277777777777778</v>
      </c>
      <c r="Y23" s="222">
        <f t="shared" si="1"/>
        <v>0.38851851851851854</v>
      </c>
      <c r="Z23" s="221">
        <f>IF(X23&gt;Y23,X23 - Y23,VLOOKUP(CONCATENATE(Home!$B$3,-1),Comp_Time!$A:$B,2,FALSE))</f>
        <v>4.2592592592592404E-3</v>
      </c>
      <c r="AA23" s="223">
        <f t="shared" si="2"/>
        <v>0</v>
      </c>
    </row>
    <row r="24" spans="1:27">
      <c r="A24">
        <v>114741210705</v>
      </c>
      <c r="B24" t="s">
        <v>17900</v>
      </c>
      <c r="C24">
        <v>45616.387129629627</v>
      </c>
      <c r="D24">
        <v>45616.389988425923</v>
      </c>
      <c r="E24" t="s">
        <v>11417</v>
      </c>
      <c r="F24" t="s">
        <v>17742</v>
      </c>
      <c r="G24" t="s">
        <v>17743</v>
      </c>
      <c r="H24" t="s">
        <v>17744</v>
      </c>
      <c r="I24" t="s">
        <v>17744</v>
      </c>
      <c r="J24" t="s">
        <v>11269</v>
      </c>
      <c r="K24" t="s">
        <v>11089</v>
      </c>
      <c r="M24" t="s">
        <v>17764</v>
      </c>
      <c r="N24" t="s">
        <v>17806</v>
      </c>
      <c r="O24" t="s">
        <v>19</v>
      </c>
      <c r="P24">
        <v>3</v>
      </c>
      <c r="Q24">
        <v>2</v>
      </c>
      <c r="R24">
        <v>3</v>
      </c>
      <c r="W24" s="221">
        <f>IF(AA24=1, VLOOKUP(CONCATENATE(Home!$B$3,-1),Comp_Time!$A:$B,2,FALSE),IF(Z24&gt; VLOOKUP(CONCATENATE(Home!$B$3,-1),Comp_Time!$A:$B,2,FALSE),VLOOKUP(CONCATENATE(Home!$B$3,-1),Comp_Time!$A:$B,2,FALSE),Z24))</f>
        <v>2.8587962962962621E-3</v>
      </c>
      <c r="X24" s="222">
        <f t="shared" si="0"/>
        <v>0.38998842592592592</v>
      </c>
      <c r="Y24" s="222">
        <f t="shared" si="1"/>
        <v>0.38712962962962966</v>
      </c>
      <c r="Z24" s="221">
        <f>IF(X24&gt;Y24,X24 - Y24,VLOOKUP(CONCATENATE(Home!$B$3,-1),Comp_Time!$A:$B,2,FALSE))</f>
        <v>2.8587962962962621E-3</v>
      </c>
      <c r="AA24" s="223">
        <f t="shared" si="2"/>
        <v>0</v>
      </c>
    </row>
    <row r="25" spans="1:27">
      <c r="A25">
        <v>114741197799</v>
      </c>
      <c r="B25" t="s">
        <v>17900</v>
      </c>
      <c r="C25">
        <v>45616.368657407409</v>
      </c>
      <c r="D25">
        <v>45616.372777777775</v>
      </c>
      <c r="E25" t="s">
        <v>11410</v>
      </c>
      <c r="F25" t="s">
        <v>11330</v>
      </c>
      <c r="G25" t="s">
        <v>11104</v>
      </c>
      <c r="H25" t="s">
        <v>11331</v>
      </c>
      <c r="I25" t="s">
        <v>11331</v>
      </c>
      <c r="J25" t="s">
        <v>11184</v>
      </c>
      <c r="K25" t="s">
        <v>11089</v>
      </c>
      <c r="M25" t="s">
        <v>17764</v>
      </c>
      <c r="N25" t="s">
        <v>17813</v>
      </c>
      <c r="O25" t="s">
        <v>19</v>
      </c>
      <c r="P25">
        <v>1</v>
      </c>
      <c r="Q25">
        <v>2</v>
      </c>
      <c r="R25">
        <v>1</v>
      </c>
      <c r="W25" s="221">
        <f>IF(AA25=1, VLOOKUP(CONCATENATE(Home!$B$3,-1),Comp_Time!$A:$B,2,FALSE),IF(Z25&gt; VLOOKUP(CONCATENATE(Home!$B$3,-1),Comp_Time!$A:$B,2,FALSE),VLOOKUP(CONCATENATE(Home!$B$3,-1),Comp_Time!$A:$B,2,FALSE),Z25))</f>
        <v>2.9398148148148148E-3</v>
      </c>
      <c r="X25" s="222">
        <f t="shared" si="0"/>
        <v>0.37277777777777776</v>
      </c>
      <c r="Y25" s="222">
        <f t="shared" si="1"/>
        <v>0.36865740740740743</v>
      </c>
      <c r="Z25" s="221">
        <f>IF(X25&gt;Y25,X25 - Y25,VLOOKUP(CONCATENATE(Home!$B$3,-1),Comp_Time!$A:$B,2,FALSE))</f>
        <v>4.1203703703703298E-3</v>
      </c>
      <c r="AA25" s="223">
        <f t="shared" si="2"/>
        <v>0</v>
      </c>
    </row>
    <row r="26" spans="1:27">
      <c r="A26">
        <v>114740661583</v>
      </c>
      <c r="B26" t="s">
        <v>17900</v>
      </c>
      <c r="C26">
        <v>45615.820787037039</v>
      </c>
      <c r="D26">
        <v>45615.826018518521</v>
      </c>
      <c r="E26" t="s">
        <v>17905</v>
      </c>
      <c r="F26" t="s">
        <v>17757</v>
      </c>
      <c r="G26" t="s">
        <v>17758</v>
      </c>
      <c r="H26" t="s">
        <v>17759</v>
      </c>
      <c r="I26" t="s">
        <v>17759</v>
      </c>
      <c r="J26" t="s">
        <v>11374</v>
      </c>
      <c r="K26" t="s">
        <v>11089</v>
      </c>
      <c r="M26" t="s">
        <v>17764</v>
      </c>
      <c r="N26" t="s">
        <v>17783</v>
      </c>
      <c r="O26" t="s">
        <v>19</v>
      </c>
      <c r="P26">
        <v>1</v>
      </c>
      <c r="Q26">
        <v>1</v>
      </c>
      <c r="R26">
        <v>1</v>
      </c>
      <c r="W26" s="221">
        <f>IF(AA26=1, VLOOKUP(CONCATENATE(Home!$B$3,-1),Comp_Time!$A:$B,2,FALSE),IF(Z26&gt; VLOOKUP(CONCATENATE(Home!$B$3,-1),Comp_Time!$A:$B,2,FALSE),VLOOKUP(CONCATENATE(Home!$B$3,-1),Comp_Time!$A:$B,2,FALSE),Z26))</f>
        <v>2.9398148148148148E-3</v>
      </c>
      <c r="X26" s="222">
        <f t="shared" si="0"/>
        <v>0.82601851851851849</v>
      </c>
      <c r="Y26" s="222">
        <f t="shared" si="1"/>
        <v>0.82078703703703704</v>
      </c>
      <c r="Z26" s="221">
        <f>IF(X26&gt;Y26,X26 - Y26,VLOOKUP(CONCATENATE(Home!$B$3,-1),Comp_Time!$A:$B,2,FALSE))</f>
        <v>5.2314814814814481E-3</v>
      </c>
      <c r="AA26" s="223">
        <f t="shared" si="2"/>
        <v>0</v>
      </c>
    </row>
    <row r="27" spans="1:27">
      <c r="A27">
        <v>114740517991</v>
      </c>
      <c r="B27" t="s">
        <v>17900</v>
      </c>
      <c r="C27">
        <v>45615.737187500003</v>
      </c>
      <c r="D27">
        <v>45615.739976851852</v>
      </c>
      <c r="E27" t="s">
        <v>11381</v>
      </c>
      <c r="F27" t="s">
        <v>11186</v>
      </c>
      <c r="G27" t="s">
        <v>11151</v>
      </c>
      <c r="H27" t="s">
        <v>11187</v>
      </c>
      <c r="I27" t="s">
        <v>11187</v>
      </c>
      <c r="J27" t="s">
        <v>11110</v>
      </c>
      <c r="K27" t="s">
        <v>11089</v>
      </c>
      <c r="M27" t="s">
        <v>17764</v>
      </c>
      <c r="N27" t="s">
        <v>17859</v>
      </c>
      <c r="O27" t="s">
        <v>19</v>
      </c>
      <c r="P27">
        <v>1</v>
      </c>
      <c r="Q27">
        <v>1</v>
      </c>
      <c r="R27">
        <v>1</v>
      </c>
      <c r="W27" s="221">
        <f>IF(AA27=1, VLOOKUP(CONCATENATE(Home!$B$3,-1),Comp_Time!$A:$B,2,FALSE),IF(Z27&gt; VLOOKUP(CONCATENATE(Home!$B$3,-1),Comp_Time!$A:$B,2,FALSE),VLOOKUP(CONCATENATE(Home!$B$3,-1),Comp_Time!$A:$B,2,FALSE),Z27))</f>
        <v>2.7893518518518068E-3</v>
      </c>
      <c r="X27" s="222">
        <f t="shared" si="0"/>
        <v>0.7399768518518518</v>
      </c>
      <c r="Y27" s="222">
        <f t="shared" si="1"/>
        <v>0.7371875</v>
      </c>
      <c r="Z27" s="221">
        <f>IF(X27&gt;Y27,X27 - Y27,VLOOKUP(CONCATENATE(Home!$B$3,-1),Comp_Time!$A:$B,2,FALSE))</f>
        <v>2.7893518518518068E-3</v>
      </c>
      <c r="AA27" s="223">
        <f t="shared" si="2"/>
        <v>0</v>
      </c>
    </row>
    <row r="28" spans="1:27">
      <c r="A28">
        <v>114740492665</v>
      </c>
      <c r="B28" t="s">
        <v>17900</v>
      </c>
      <c r="C28">
        <v>45615.723043981481</v>
      </c>
      <c r="D28">
        <v>45615.725856481484</v>
      </c>
      <c r="E28" t="s">
        <v>11383</v>
      </c>
      <c r="F28" t="s">
        <v>11370</v>
      </c>
      <c r="G28" t="s">
        <v>11260</v>
      </c>
      <c r="H28" t="s">
        <v>11371</v>
      </c>
      <c r="I28" t="s">
        <v>11371</v>
      </c>
      <c r="J28" t="s">
        <v>11102</v>
      </c>
      <c r="K28" t="s">
        <v>11089</v>
      </c>
      <c r="M28" t="s">
        <v>17764</v>
      </c>
      <c r="N28" t="s">
        <v>17829</v>
      </c>
      <c r="O28" t="s">
        <v>19</v>
      </c>
      <c r="P28">
        <v>2</v>
      </c>
      <c r="Q28">
        <v>2</v>
      </c>
      <c r="R28">
        <v>1</v>
      </c>
      <c r="W28" s="221">
        <f>IF(AA28=1, VLOOKUP(CONCATENATE(Home!$B$3,-1),Comp_Time!$A:$B,2,FALSE),IF(Z28&gt; VLOOKUP(CONCATENATE(Home!$B$3,-1),Comp_Time!$A:$B,2,FALSE),VLOOKUP(CONCATENATE(Home!$B$3,-1),Comp_Time!$A:$B,2,FALSE),Z28))</f>
        <v>2.8124999999999956E-3</v>
      </c>
      <c r="X28" s="222">
        <f t="shared" si="0"/>
        <v>0.72585648148148152</v>
      </c>
      <c r="Y28" s="222">
        <f t="shared" si="1"/>
        <v>0.72304398148148152</v>
      </c>
      <c r="Z28" s="221">
        <f>IF(X28&gt;Y28,X28 - Y28,VLOOKUP(CONCATENATE(Home!$B$3,-1),Comp_Time!$A:$B,2,FALSE))</f>
        <v>2.8124999999999956E-3</v>
      </c>
      <c r="AA28" s="223">
        <f t="shared" si="2"/>
        <v>0</v>
      </c>
    </row>
    <row r="29" spans="1:27">
      <c r="A29">
        <v>114740491272</v>
      </c>
      <c r="B29" t="s">
        <v>17900</v>
      </c>
      <c r="C29">
        <v>45615.720914351848</v>
      </c>
      <c r="D29">
        <v>45615.725115740737</v>
      </c>
      <c r="E29" t="s">
        <v>11383</v>
      </c>
      <c r="F29" t="s">
        <v>11099</v>
      </c>
      <c r="G29" t="s">
        <v>11100</v>
      </c>
      <c r="H29" t="s">
        <v>11101</v>
      </c>
      <c r="I29" t="s">
        <v>11101</v>
      </c>
      <c r="J29" t="s">
        <v>11102</v>
      </c>
      <c r="K29" t="s">
        <v>11089</v>
      </c>
      <c r="M29" t="s">
        <v>17764</v>
      </c>
      <c r="N29" t="s">
        <v>17809</v>
      </c>
      <c r="O29" t="s">
        <v>19</v>
      </c>
      <c r="P29">
        <v>1</v>
      </c>
      <c r="Q29">
        <v>1</v>
      </c>
      <c r="R29">
        <v>1</v>
      </c>
      <c r="W29" s="221">
        <f>IF(AA29=1, VLOOKUP(CONCATENATE(Home!$B$3,-1),Comp_Time!$A:$B,2,FALSE),IF(Z29&gt; VLOOKUP(CONCATENATE(Home!$B$3,-1),Comp_Time!$A:$B,2,FALSE),VLOOKUP(CONCATENATE(Home!$B$3,-1),Comp_Time!$A:$B,2,FALSE),Z29))</f>
        <v>2.9398148148148148E-3</v>
      </c>
      <c r="X29" s="222">
        <f t="shared" si="0"/>
        <v>0.7251157407407407</v>
      </c>
      <c r="Y29" s="222">
        <f t="shared" si="1"/>
        <v>0.72091435185185182</v>
      </c>
      <c r="Z29" s="221">
        <f>IF(X29&gt;Y29,X29 - Y29,VLOOKUP(CONCATENATE(Home!$B$3,-1),Comp_Time!$A:$B,2,FALSE))</f>
        <v>4.2013888888888795E-3</v>
      </c>
      <c r="AA29" s="223">
        <f t="shared" si="2"/>
        <v>0</v>
      </c>
    </row>
    <row r="30" spans="1:27">
      <c r="A30">
        <v>114740467942</v>
      </c>
      <c r="B30" t="s">
        <v>17900</v>
      </c>
      <c r="C30">
        <v>45615.698946759258</v>
      </c>
      <c r="D30">
        <v>45615.712418981479</v>
      </c>
      <c r="E30" t="s">
        <v>11406</v>
      </c>
      <c r="F30" t="s">
        <v>11179</v>
      </c>
      <c r="G30" t="s">
        <v>11245</v>
      </c>
      <c r="H30" t="s">
        <v>11180</v>
      </c>
      <c r="I30" t="s">
        <v>11180</v>
      </c>
      <c r="J30" t="s">
        <v>11128</v>
      </c>
      <c r="K30" t="s">
        <v>11128</v>
      </c>
      <c r="M30" t="s">
        <v>17764</v>
      </c>
      <c r="N30" t="s">
        <v>17819</v>
      </c>
      <c r="O30" t="s">
        <v>19</v>
      </c>
      <c r="P30">
        <v>2</v>
      </c>
      <c r="Q30">
        <v>1</v>
      </c>
      <c r="R30">
        <v>1</v>
      </c>
      <c r="W30" s="221">
        <f>IF(AA30=1, VLOOKUP(CONCATENATE(Home!$B$3,-1),Comp_Time!$A:$B,2,FALSE),IF(Z30&gt; VLOOKUP(CONCATENATE(Home!$B$3,-1),Comp_Time!$A:$B,2,FALSE),VLOOKUP(CONCATENATE(Home!$B$3,-1),Comp_Time!$A:$B,2,FALSE),Z30))</f>
        <v>2.9398148148148148E-3</v>
      </c>
      <c r="X30" s="222">
        <f t="shared" si="0"/>
        <v>0.71241898148148153</v>
      </c>
      <c r="Y30" s="222">
        <f t="shared" si="1"/>
        <v>0.69894675925925931</v>
      </c>
      <c r="Z30" s="221">
        <f>IF(X30&gt;Y30,X30 - Y30,VLOOKUP(CONCATENATE(Home!$B$3,-1),Comp_Time!$A:$B,2,FALSE))</f>
        <v>1.3472222222222219E-2</v>
      </c>
      <c r="AA30" s="223">
        <f t="shared" si="2"/>
        <v>0</v>
      </c>
    </row>
    <row r="31" spans="1:27">
      <c r="A31">
        <v>114740453050</v>
      </c>
      <c r="B31" t="s">
        <v>17900</v>
      </c>
      <c r="C31">
        <v>45615.698344907411</v>
      </c>
      <c r="D31">
        <v>45615.704305555555</v>
      </c>
      <c r="E31" t="s">
        <v>11382</v>
      </c>
      <c r="F31" t="s">
        <v>11237</v>
      </c>
      <c r="G31" t="s">
        <v>11238</v>
      </c>
      <c r="H31" t="s">
        <v>11239</v>
      </c>
      <c r="I31" t="s">
        <v>11239</v>
      </c>
      <c r="J31" t="s">
        <v>11088</v>
      </c>
      <c r="K31" t="s">
        <v>11089</v>
      </c>
      <c r="M31" t="s">
        <v>17764</v>
      </c>
      <c r="N31" t="s">
        <v>17834</v>
      </c>
      <c r="O31" t="s">
        <v>19</v>
      </c>
      <c r="P31">
        <v>1</v>
      </c>
      <c r="Q31">
        <v>1</v>
      </c>
      <c r="R31">
        <v>2</v>
      </c>
      <c r="W31" s="221">
        <f>IF(AA31=1, VLOOKUP(CONCATENATE(Home!$B$3,-1),Comp_Time!$A:$B,2,FALSE),IF(Z31&gt; VLOOKUP(CONCATENATE(Home!$B$3,-1),Comp_Time!$A:$B,2,FALSE),VLOOKUP(CONCATENATE(Home!$B$3,-1),Comp_Time!$A:$B,2,FALSE),Z31))</f>
        <v>2.9398148148148148E-3</v>
      </c>
      <c r="X31" s="222">
        <f t="shared" si="0"/>
        <v>0.70430555555555552</v>
      </c>
      <c r="Y31" s="222">
        <f t="shared" si="1"/>
        <v>0.6983449074074074</v>
      </c>
      <c r="Z31" s="221">
        <f>IF(X31&gt;Y31,X31 - Y31,VLOOKUP(CONCATENATE(Home!$B$3,-1),Comp_Time!$A:$B,2,FALSE))</f>
        <v>5.9606481481481177E-3</v>
      </c>
      <c r="AA31" s="223">
        <f t="shared" si="2"/>
        <v>0</v>
      </c>
    </row>
    <row r="32" spans="1:27">
      <c r="A32">
        <v>114740450106</v>
      </c>
      <c r="B32" t="s">
        <v>17900</v>
      </c>
      <c r="C32">
        <v>45615.696620370371</v>
      </c>
      <c r="D32">
        <v>45615.702627314815</v>
      </c>
      <c r="E32" t="s">
        <v>11415</v>
      </c>
      <c r="F32" t="s">
        <v>11367</v>
      </c>
      <c r="G32" t="s">
        <v>11368</v>
      </c>
      <c r="H32" t="s">
        <v>11369</v>
      </c>
      <c r="I32" t="s">
        <v>11369</v>
      </c>
      <c r="J32" t="s">
        <v>11275</v>
      </c>
      <c r="K32" t="s">
        <v>11089</v>
      </c>
      <c r="M32" t="s">
        <v>17764</v>
      </c>
      <c r="N32" t="s">
        <v>17807</v>
      </c>
      <c r="O32" t="s">
        <v>19</v>
      </c>
      <c r="P32">
        <v>2</v>
      </c>
      <c r="Q32">
        <v>2</v>
      </c>
      <c r="R32">
        <v>1</v>
      </c>
      <c r="W32" s="221">
        <f>IF(AA32=1, VLOOKUP(CONCATENATE(Home!$B$3,-1),Comp_Time!$A:$B,2,FALSE),IF(Z32&gt; VLOOKUP(CONCATENATE(Home!$B$3,-1),Comp_Time!$A:$B,2,FALSE),VLOOKUP(CONCATENATE(Home!$B$3,-1),Comp_Time!$A:$B,2,FALSE),Z32))</f>
        <v>2.9398148148148148E-3</v>
      </c>
      <c r="X32" s="222">
        <f t="shared" si="0"/>
        <v>0.70262731481481477</v>
      </c>
      <c r="Y32" s="222">
        <f t="shared" si="1"/>
        <v>0.69662037037037039</v>
      </c>
      <c r="Z32" s="221">
        <f>IF(X32&gt;Y32,X32 - Y32,VLOOKUP(CONCATENATE(Home!$B$3,-1),Comp_Time!$A:$B,2,FALSE))</f>
        <v>6.0069444444443842E-3</v>
      </c>
      <c r="AA32" s="223">
        <f t="shared" si="2"/>
        <v>0</v>
      </c>
    </row>
    <row r="33" spans="1:27">
      <c r="A33">
        <v>114740443690</v>
      </c>
      <c r="B33" t="s">
        <v>17900</v>
      </c>
      <c r="C33">
        <v>45615.696099537039</v>
      </c>
      <c r="D33">
        <v>45615.699074074073</v>
      </c>
      <c r="E33" t="s">
        <v>11386</v>
      </c>
      <c r="F33" t="s">
        <v>11343</v>
      </c>
      <c r="G33" t="s">
        <v>11172</v>
      </c>
      <c r="H33" t="s">
        <v>11344</v>
      </c>
      <c r="I33" t="s">
        <v>11344</v>
      </c>
      <c r="J33" t="s">
        <v>11345</v>
      </c>
      <c r="K33" t="s">
        <v>11089</v>
      </c>
      <c r="M33" t="s">
        <v>17764</v>
      </c>
      <c r="N33" t="s">
        <v>17865</v>
      </c>
      <c r="O33" t="s">
        <v>19</v>
      </c>
      <c r="P33">
        <v>1</v>
      </c>
      <c r="Q33">
        <v>3</v>
      </c>
      <c r="R33">
        <v>1</v>
      </c>
      <c r="W33" s="221">
        <f>IF(AA33=1, VLOOKUP(CONCATENATE(Home!$B$3,-1),Comp_Time!$A:$B,2,FALSE),IF(Z33&gt; VLOOKUP(CONCATENATE(Home!$B$3,-1),Comp_Time!$A:$B,2,FALSE),VLOOKUP(CONCATENATE(Home!$B$3,-1),Comp_Time!$A:$B,2,FALSE),Z33))</f>
        <v>2.9398148148148148E-3</v>
      </c>
      <c r="X33" s="222">
        <f t="shared" si="0"/>
        <v>0.69907407407407407</v>
      </c>
      <c r="Y33" s="222">
        <f t="shared" si="1"/>
        <v>0.69609953703703709</v>
      </c>
      <c r="Z33" s="221">
        <f>IF(X33&gt;Y33,X33 - Y33,VLOOKUP(CONCATENATE(Home!$B$3,-1),Comp_Time!$A:$B,2,FALSE))</f>
        <v>2.9745370370369839E-3</v>
      </c>
      <c r="AA33" s="223">
        <f t="shared" si="2"/>
        <v>0</v>
      </c>
    </row>
    <row r="34" spans="1:27">
      <c r="A34">
        <v>114740415864</v>
      </c>
      <c r="B34" t="s">
        <v>17900</v>
      </c>
      <c r="C34">
        <v>45615.679895833331</v>
      </c>
      <c r="D34">
        <v>45615.683900462966</v>
      </c>
      <c r="E34" t="s">
        <v>17733</v>
      </c>
      <c r="F34" t="s">
        <v>11355</v>
      </c>
      <c r="G34" t="s">
        <v>15296</v>
      </c>
      <c r="H34" t="s">
        <v>15297</v>
      </c>
      <c r="I34" t="s">
        <v>17756</v>
      </c>
      <c r="J34" t="s">
        <v>11257</v>
      </c>
      <c r="K34" t="s">
        <v>11089</v>
      </c>
      <c r="M34" t="s">
        <v>17764</v>
      </c>
      <c r="N34" t="s">
        <v>17864</v>
      </c>
      <c r="O34" t="s">
        <v>19</v>
      </c>
      <c r="P34">
        <v>2</v>
      </c>
      <c r="Q34">
        <v>1</v>
      </c>
      <c r="R34">
        <v>1</v>
      </c>
      <c r="W34" s="221">
        <f>IF(AA34=1, VLOOKUP(CONCATENATE(Home!$B$3,-1),Comp_Time!$A:$B,2,FALSE),IF(Z34&gt; VLOOKUP(CONCATENATE(Home!$B$3,-1),Comp_Time!$A:$B,2,FALSE),VLOOKUP(CONCATENATE(Home!$B$3,-1),Comp_Time!$A:$B,2,FALSE),Z34))</f>
        <v>2.9398148148148148E-3</v>
      </c>
      <c r="X34" s="222">
        <f t="shared" si="0"/>
        <v>0.68390046296296292</v>
      </c>
      <c r="Y34" s="222">
        <f t="shared" si="1"/>
        <v>0.67989583333333337</v>
      </c>
      <c r="Z34" s="221">
        <f>IF(X34&gt;Y34,X34 - Y34,VLOOKUP(CONCATENATE(Home!$B$3,-1),Comp_Time!$A:$B,2,FALSE))</f>
        <v>4.0046296296295525E-3</v>
      </c>
      <c r="AA34" s="223">
        <f t="shared" si="2"/>
        <v>0</v>
      </c>
    </row>
    <row r="35" spans="1:27">
      <c r="A35">
        <v>114740372106</v>
      </c>
      <c r="B35" t="s">
        <v>17900</v>
      </c>
      <c r="C35">
        <v>45615.65997685185</v>
      </c>
      <c r="D35">
        <v>45615.660613425927</v>
      </c>
      <c r="E35" t="s">
        <v>17794</v>
      </c>
      <c r="F35" t="s">
        <v>11372</v>
      </c>
      <c r="G35" t="s">
        <v>11282</v>
      </c>
      <c r="H35" t="s">
        <v>11373</v>
      </c>
      <c r="I35" t="s">
        <v>11373</v>
      </c>
      <c r="J35" t="s">
        <v>11374</v>
      </c>
      <c r="K35" t="s">
        <v>11089</v>
      </c>
      <c r="M35" t="s">
        <v>17764</v>
      </c>
      <c r="N35" t="s">
        <v>17795</v>
      </c>
      <c r="O35" t="s">
        <v>19</v>
      </c>
      <c r="P35">
        <v>1</v>
      </c>
      <c r="Q35">
        <v>2</v>
      </c>
      <c r="R35">
        <v>1</v>
      </c>
      <c r="W35" s="221">
        <f>IF(AA35=1, VLOOKUP(CONCATENATE(Home!$B$3,-1),Comp_Time!$A:$B,2,FALSE),IF(Z35&gt; VLOOKUP(CONCATENATE(Home!$B$3,-1),Comp_Time!$A:$B,2,FALSE),VLOOKUP(CONCATENATE(Home!$B$3,-1),Comp_Time!$A:$B,2,FALSE),Z35))</f>
        <v>6.3657407407413658E-4</v>
      </c>
      <c r="X35" s="222">
        <f t="shared" ref="X35:X66" si="3">TIME(HOUR(D35),MINUTE(D35),SECOND(D35))</f>
        <v>0.66061342592592598</v>
      </c>
      <c r="Y35" s="222">
        <f t="shared" ref="Y35:Y66" si="4">TIME(HOUR(C35),MINUTE(C35),SECOND(C35))</f>
        <v>0.65997685185185184</v>
      </c>
      <c r="Z35" s="221">
        <f>IF(X35&gt;Y35,X35 - Y35,VLOOKUP(CONCATENATE(Home!$B$3,-1),Comp_Time!$A:$B,2,FALSE))</f>
        <v>6.3657407407413658E-4</v>
      </c>
      <c r="AA35" s="223">
        <f t="shared" si="2"/>
        <v>0</v>
      </c>
    </row>
    <row r="36" spans="1:27">
      <c r="A36">
        <v>114740322222</v>
      </c>
      <c r="B36" t="s">
        <v>17900</v>
      </c>
      <c r="C36">
        <v>45615.621747685182</v>
      </c>
      <c r="D36">
        <v>45615.624861111108</v>
      </c>
      <c r="E36" t="s">
        <v>11419</v>
      </c>
      <c r="F36" t="s">
        <v>11103</v>
      </c>
      <c r="G36" t="s">
        <v>11104</v>
      </c>
      <c r="H36" t="s">
        <v>11105</v>
      </c>
      <c r="I36" t="s">
        <v>11105</v>
      </c>
      <c r="J36" t="s">
        <v>11106</v>
      </c>
      <c r="K36" t="s">
        <v>11089</v>
      </c>
      <c r="M36" t="s">
        <v>17764</v>
      </c>
      <c r="N36" t="s">
        <v>17801</v>
      </c>
      <c r="O36" t="s">
        <v>19</v>
      </c>
      <c r="P36">
        <v>2</v>
      </c>
      <c r="Q36">
        <v>2</v>
      </c>
      <c r="R36">
        <v>1</v>
      </c>
      <c r="W36" s="221">
        <f>IF(AA36=1, VLOOKUP(CONCATENATE(Home!$B$3,-1),Comp_Time!$A:$B,2,FALSE),IF(Z36&gt; VLOOKUP(CONCATENATE(Home!$B$3,-1),Comp_Time!$A:$B,2,FALSE),VLOOKUP(CONCATENATE(Home!$B$3,-1),Comp_Time!$A:$B,2,FALSE),Z36))</f>
        <v>2.9398148148148148E-3</v>
      </c>
      <c r="X36" s="222">
        <f t="shared" si="3"/>
        <v>0.62486111111111109</v>
      </c>
      <c r="Y36" s="222">
        <f t="shared" si="4"/>
        <v>0.62174768518518519</v>
      </c>
      <c r="Z36" s="221">
        <f>IF(X36&gt;Y36,X36 - Y36,VLOOKUP(CONCATENATE(Home!$B$3,-1),Comp_Time!$A:$B,2,FALSE))</f>
        <v>3.1134259259258945E-3</v>
      </c>
      <c r="AA36" s="223">
        <f t="shared" si="2"/>
        <v>0</v>
      </c>
    </row>
    <row r="37" spans="1:27">
      <c r="A37">
        <v>114740290193</v>
      </c>
      <c r="B37" t="s">
        <v>17900</v>
      </c>
      <c r="C37">
        <v>45615.591064814813</v>
      </c>
      <c r="D37">
        <v>45615.598506944443</v>
      </c>
      <c r="E37" t="s">
        <v>11409</v>
      </c>
      <c r="F37" t="s">
        <v>11167</v>
      </c>
      <c r="G37" t="s">
        <v>11168</v>
      </c>
      <c r="H37" t="s">
        <v>11169</v>
      </c>
      <c r="I37" t="s">
        <v>11169</v>
      </c>
      <c r="J37" t="s">
        <v>11170</v>
      </c>
      <c r="K37" t="s">
        <v>11089</v>
      </c>
      <c r="M37" t="s">
        <v>17764</v>
      </c>
      <c r="N37" t="s">
        <v>17814</v>
      </c>
      <c r="O37" t="s">
        <v>19</v>
      </c>
      <c r="P37">
        <v>2</v>
      </c>
      <c r="Q37">
        <v>1</v>
      </c>
      <c r="R37">
        <v>1</v>
      </c>
      <c r="W37" s="221">
        <f>IF(AA37=1, VLOOKUP(CONCATENATE(Home!$B$3,-1),Comp_Time!$A:$B,2,FALSE),IF(Z37&gt; VLOOKUP(CONCATENATE(Home!$B$3,-1),Comp_Time!$A:$B,2,FALSE),VLOOKUP(CONCATENATE(Home!$B$3,-1),Comp_Time!$A:$B,2,FALSE),Z37))</f>
        <v>2.9398148148148148E-3</v>
      </c>
      <c r="X37" s="222">
        <f t="shared" si="3"/>
        <v>0.59850694444444441</v>
      </c>
      <c r="Y37" s="222">
        <f t="shared" si="4"/>
        <v>0.59106481481481477</v>
      </c>
      <c r="Z37" s="221">
        <f>IF(X37&gt;Y37,X37 - Y37,VLOOKUP(CONCATENATE(Home!$B$3,-1),Comp_Time!$A:$B,2,FALSE))</f>
        <v>7.4421296296296457E-3</v>
      </c>
      <c r="AA37" s="223">
        <f t="shared" si="2"/>
        <v>0</v>
      </c>
    </row>
    <row r="38" spans="1:27">
      <c r="A38">
        <v>114740287560</v>
      </c>
      <c r="B38" t="s">
        <v>17900</v>
      </c>
      <c r="C38">
        <v>45615.592164351852</v>
      </c>
      <c r="D38">
        <v>45615.596099537041</v>
      </c>
      <c r="E38" t="s">
        <v>17798</v>
      </c>
      <c r="F38" t="s">
        <v>11286</v>
      </c>
      <c r="G38" t="s">
        <v>10901</v>
      </c>
      <c r="H38" t="s">
        <v>11287</v>
      </c>
      <c r="I38" t="s">
        <v>11287</v>
      </c>
      <c r="J38" t="s">
        <v>11219</v>
      </c>
      <c r="K38" t="s">
        <v>11089</v>
      </c>
      <c r="M38" t="s">
        <v>17764</v>
      </c>
      <c r="N38" t="s">
        <v>17799</v>
      </c>
      <c r="O38" t="s">
        <v>19</v>
      </c>
      <c r="P38">
        <v>2</v>
      </c>
      <c r="Q38">
        <v>1</v>
      </c>
      <c r="R38">
        <v>1</v>
      </c>
      <c r="W38" s="221">
        <f>IF(AA38=1, VLOOKUP(CONCATENATE(Home!$B$3,-1),Comp_Time!$A:$B,2,FALSE),IF(Z38&gt; VLOOKUP(CONCATENATE(Home!$B$3,-1),Comp_Time!$A:$B,2,FALSE),VLOOKUP(CONCATENATE(Home!$B$3,-1),Comp_Time!$A:$B,2,FALSE),Z38))</f>
        <v>2.9398148148148148E-3</v>
      </c>
      <c r="X38" s="222">
        <f t="shared" si="3"/>
        <v>0.596099537037037</v>
      </c>
      <c r="Y38" s="222">
        <f t="shared" si="4"/>
        <v>0.5921643518518519</v>
      </c>
      <c r="Z38" s="221">
        <f>IF(X38&gt;Y38,X38 - Y38,VLOOKUP(CONCATENATE(Home!$B$3,-1),Comp_Time!$A:$B,2,FALSE))</f>
        <v>3.9351851851850972E-3</v>
      </c>
      <c r="AA38" s="223">
        <f t="shared" si="2"/>
        <v>0</v>
      </c>
    </row>
    <row r="39" spans="1:27">
      <c r="A39">
        <v>114739408477</v>
      </c>
      <c r="B39" t="s">
        <v>17900</v>
      </c>
      <c r="C39">
        <v>45614.680104166669</v>
      </c>
      <c r="D39">
        <v>45615.545902777776</v>
      </c>
      <c r="E39" t="s">
        <v>17745</v>
      </c>
      <c r="F39" t="s">
        <v>17746</v>
      </c>
      <c r="G39" t="s">
        <v>17747</v>
      </c>
      <c r="H39" t="s">
        <v>11329</v>
      </c>
      <c r="I39" t="s">
        <v>11329</v>
      </c>
      <c r="J39" t="s">
        <v>17748</v>
      </c>
      <c r="K39" t="s">
        <v>11089</v>
      </c>
      <c r="M39" t="s">
        <v>17764</v>
      </c>
      <c r="N39" t="s">
        <v>17835</v>
      </c>
      <c r="O39" t="s">
        <v>19</v>
      </c>
      <c r="P39">
        <v>2</v>
      </c>
      <c r="Q39">
        <v>1</v>
      </c>
      <c r="R39">
        <v>1</v>
      </c>
      <c r="W39" s="221">
        <f>IF(AA39=1, VLOOKUP(CONCATENATE(Home!$B$3,-1),Comp_Time!$A:$B,2,FALSE),IF(Z39&gt; VLOOKUP(CONCATENATE(Home!$B$3,-1),Comp_Time!$A:$B,2,FALSE),VLOOKUP(CONCATENATE(Home!$B$3,-1),Comp_Time!$A:$B,2,FALSE),Z39))</f>
        <v>2.9398148148148148E-3</v>
      </c>
      <c r="X39" s="222">
        <f t="shared" si="3"/>
        <v>0.54590277777777774</v>
      </c>
      <c r="Y39" s="222">
        <f t="shared" si="4"/>
        <v>0.68010416666666662</v>
      </c>
      <c r="Z39" s="221">
        <f>IF(X39&gt;Y39,X39 - Y39,VLOOKUP(CONCATENATE(Home!$B$3,-1),Comp_Time!$A:$B,2,FALSE))</f>
        <v>2.9398148148148148E-3</v>
      </c>
      <c r="AA39" s="223">
        <f t="shared" si="2"/>
        <v>1</v>
      </c>
    </row>
    <row r="40" spans="1:27">
      <c r="A40">
        <v>114740237778</v>
      </c>
      <c r="B40" t="s">
        <v>17900</v>
      </c>
      <c r="C40">
        <v>45615.538553240738</v>
      </c>
      <c r="D40">
        <v>45615.542233796295</v>
      </c>
      <c r="E40" t="s">
        <v>11384</v>
      </c>
      <c r="F40" t="s">
        <v>11288</v>
      </c>
      <c r="G40" t="s">
        <v>11289</v>
      </c>
      <c r="H40" t="s">
        <v>11290</v>
      </c>
      <c r="I40" t="s">
        <v>11290</v>
      </c>
      <c r="J40" t="s">
        <v>11280</v>
      </c>
      <c r="K40" t="s">
        <v>11089</v>
      </c>
      <c r="M40" t="s">
        <v>17764</v>
      </c>
      <c r="N40" t="s">
        <v>17828</v>
      </c>
      <c r="O40" t="s">
        <v>19</v>
      </c>
      <c r="P40">
        <v>2</v>
      </c>
      <c r="Q40">
        <v>1</v>
      </c>
      <c r="R40">
        <v>1</v>
      </c>
      <c r="W40" s="221">
        <f>IF(AA40=1, VLOOKUP(CONCATENATE(Home!$B$3,-1),Comp_Time!$A:$B,2,FALSE),IF(Z40&gt; VLOOKUP(CONCATENATE(Home!$B$3,-1),Comp_Time!$A:$B,2,FALSE),VLOOKUP(CONCATENATE(Home!$B$3,-1),Comp_Time!$A:$B,2,FALSE),Z40))</f>
        <v>2.9398148148148148E-3</v>
      </c>
      <c r="X40" s="222">
        <f t="shared" si="3"/>
        <v>0.54223379629629631</v>
      </c>
      <c r="Y40" s="222">
        <f t="shared" si="4"/>
        <v>0.53855324074074074</v>
      </c>
      <c r="Z40" s="221">
        <f>IF(X40&gt;Y40,X40 - Y40,VLOOKUP(CONCATENATE(Home!$B$3,-1),Comp_Time!$A:$B,2,FALSE))</f>
        <v>3.6805555555555758E-3</v>
      </c>
      <c r="AA40" s="223">
        <f t="shared" si="2"/>
        <v>0</v>
      </c>
    </row>
    <row r="41" spans="1:27">
      <c r="A41">
        <v>114740234658</v>
      </c>
      <c r="B41" t="s">
        <v>17900</v>
      </c>
      <c r="C41">
        <v>45615.537569444445</v>
      </c>
      <c r="D41">
        <v>45615.538229166668</v>
      </c>
      <c r="E41" t="s">
        <v>11381</v>
      </c>
      <c r="F41" t="s">
        <v>11216</v>
      </c>
      <c r="G41" t="s">
        <v>11217</v>
      </c>
      <c r="H41" t="s">
        <v>11218</v>
      </c>
      <c r="I41" t="s">
        <v>11218</v>
      </c>
      <c r="J41" t="s">
        <v>11110</v>
      </c>
      <c r="K41" t="s">
        <v>11089</v>
      </c>
      <c r="M41" t="s">
        <v>17764</v>
      </c>
      <c r="N41" t="s">
        <v>17788</v>
      </c>
      <c r="O41" t="s">
        <v>19</v>
      </c>
      <c r="P41">
        <v>1</v>
      </c>
      <c r="Q41">
        <v>1</v>
      </c>
      <c r="R41">
        <v>1</v>
      </c>
      <c r="W41" s="221">
        <f>IF(AA41=1, VLOOKUP(CONCATENATE(Home!$B$3,-1),Comp_Time!$A:$B,2,FALSE),IF(Z41&gt; VLOOKUP(CONCATENATE(Home!$B$3,-1),Comp_Time!$A:$B,2,FALSE),VLOOKUP(CONCATENATE(Home!$B$3,-1),Comp_Time!$A:$B,2,FALSE),Z41))</f>
        <v>6.5972222222221433E-4</v>
      </c>
      <c r="X41" s="222">
        <f t="shared" si="3"/>
        <v>0.53822916666666665</v>
      </c>
      <c r="Y41" s="222">
        <f t="shared" si="4"/>
        <v>0.53756944444444443</v>
      </c>
      <c r="Z41" s="221">
        <f>IF(X41&gt;Y41,X41 - Y41,VLOOKUP(CONCATENATE(Home!$B$3,-1),Comp_Time!$A:$B,2,FALSE))</f>
        <v>6.5972222222221433E-4</v>
      </c>
      <c r="AA41" s="223">
        <f t="shared" si="2"/>
        <v>0</v>
      </c>
    </row>
    <row r="42" spans="1:27">
      <c r="A42">
        <v>114740226687</v>
      </c>
      <c r="B42" t="s">
        <v>17900</v>
      </c>
      <c r="C42">
        <v>45615.521793981483</v>
      </c>
      <c r="D42">
        <v>45615.527743055558</v>
      </c>
      <c r="E42" t="s">
        <v>11403</v>
      </c>
      <c r="F42" t="s">
        <v>11291</v>
      </c>
      <c r="G42" t="s">
        <v>11212</v>
      </c>
      <c r="H42" t="s">
        <v>11292</v>
      </c>
      <c r="I42" t="s">
        <v>17847</v>
      </c>
      <c r="M42" t="s">
        <v>17764</v>
      </c>
      <c r="N42" t="s">
        <v>17848</v>
      </c>
      <c r="O42" t="s">
        <v>19</v>
      </c>
      <c r="P42">
        <v>1</v>
      </c>
      <c r="Q42">
        <v>1</v>
      </c>
      <c r="R42">
        <v>1</v>
      </c>
      <c r="W42" s="221">
        <f>IF(AA42=1, VLOOKUP(CONCATENATE(Home!$B$3,-1),Comp_Time!$A:$B,2,FALSE),IF(Z42&gt; VLOOKUP(CONCATENATE(Home!$B$3,-1),Comp_Time!$A:$B,2,FALSE),VLOOKUP(CONCATENATE(Home!$B$3,-1),Comp_Time!$A:$B,2,FALSE),Z42))</f>
        <v>2.9398148148148148E-3</v>
      </c>
      <c r="X42" s="222">
        <f t="shared" si="3"/>
        <v>0.52774305555555556</v>
      </c>
      <c r="Y42" s="222">
        <f t="shared" si="4"/>
        <v>0.52179398148148148</v>
      </c>
      <c r="Z42" s="221">
        <f>IF(X42&gt;Y42,X42 - Y42,VLOOKUP(CONCATENATE(Home!$B$3,-1),Comp_Time!$A:$B,2,FALSE))</f>
        <v>5.9490740740740788E-3</v>
      </c>
      <c r="AA42" s="223">
        <f t="shared" si="2"/>
        <v>0</v>
      </c>
    </row>
    <row r="43" spans="1:27">
      <c r="A43">
        <v>114740214725</v>
      </c>
      <c r="B43" t="s">
        <v>17900</v>
      </c>
      <c r="C43">
        <v>45615.501967592594</v>
      </c>
      <c r="D43">
        <v>45615.511863425927</v>
      </c>
      <c r="E43" t="s">
        <v>11410</v>
      </c>
      <c r="F43" t="s">
        <v>11181</v>
      </c>
      <c r="G43" t="s">
        <v>11182</v>
      </c>
      <c r="H43" t="s">
        <v>11183</v>
      </c>
      <c r="I43" t="s">
        <v>11183</v>
      </c>
      <c r="J43" t="s">
        <v>11184</v>
      </c>
      <c r="K43" t="s">
        <v>11089</v>
      </c>
      <c r="M43" t="s">
        <v>17764</v>
      </c>
      <c r="N43" t="s">
        <v>17815</v>
      </c>
      <c r="O43" t="s">
        <v>19</v>
      </c>
      <c r="P43">
        <v>3</v>
      </c>
      <c r="Q43">
        <v>1</v>
      </c>
      <c r="R43">
        <v>1</v>
      </c>
      <c r="W43" s="221">
        <f>IF(AA43=1, VLOOKUP(CONCATENATE(Home!$B$3,-1),Comp_Time!$A:$B,2,FALSE),IF(Z43&gt; VLOOKUP(CONCATENATE(Home!$B$3,-1),Comp_Time!$A:$B,2,FALSE),VLOOKUP(CONCATENATE(Home!$B$3,-1),Comp_Time!$A:$B,2,FALSE),Z43))</f>
        <v>2.9398148148148148E-3</v>
      </c>
      <c r="X43" s="222">
        <f t="shared" si="3"/>
        <v>0.51186342592592593</v>
      </c>
      <c r="Y43" s="222">
        <f t="shared" si="4"/>
        <v>0.5019675925925926</v>
      </c>
      <c r="Z43" s="221">
        <f>IF(X43&gt;Y43,X43 - Y43,VLOOKUP(CONCATENATE(Home!$B$3,-1),Comp_Time!$A:$B,2,FALSE))</f>
        <v>9.8958333333333259E-3</v>
      </c>
      <c r="AA43" s="223">
        <f t="shared" si="2"/>
        <v>0</v>
      </c>
    </row>
    <row r="44" spans="1:27">
      <c r="A44">
        <v>114740206550</v>
      </c>
      <c r="B44" t="s">
        <v>17900</v>
      </c>
      <c r="C44">
        <v>45615.498368055552</v>
      </c>
      <c r="D44">
        <v>45615.501307870371</v>
      </c>
      <c r="E44" t="s">
        <v>11423</v>
      </c>
      <c r="F44" t="s">
        <v>11234</v>
      </c>
      <c r="G44" t="s">
        <v>11190</v>
      </c>
      <c r="H44" t="s">
        <v>11235</v>
      </c>
      <c r="I44" t="s">
        <v>11235</v>
      </c>
      <c r="J44" t="s">
        <v>11236</v>
      </c>
      <c r="K44" t="s">
        <v>11089</v>
      </c>
      <c r="M44" t="s">
        <v>17764</v>
      </c>
      <c r="N44" t="s">
        <v>17812</v>
      </c>
      <c r="O44" t="s">
        <v>19</v>
      </c>
      <c r="P44">
        <v>1</v>
      </c>
      <c r="Q44">
        <v>2</v>
      </c>
      <c r="R44">
        <v>1</v>
      </c>
      <c r="W44" s="221">
        <f>IF(AA44=1, VLOOKUP(CONCATENATE(Home!$B$3,-1),Comp_Time!$A:$B,2,FALSE),IF(Z44&gt; VLOOKUP(CONCATENATE(Home!$B$3,-1),Comp_Time!$A:$B,2,FALSE),VLOOKUP(CONCATENATE(Home!$B$3,-1),Comp_Time!$A:$B,2,FALSE),Z44))</f>
        <v>2.9398148148148118E-3</v>
      </c>
      <c r="X44" s="222">
        <f t="shared" si="3"/>
        <v>0.50130787037037039</v>
      </c>
      <c r="Y44" s="222">
        <f t="shared" si="4"/>
        <v>0.49836805555555558</v>
      </c>
      <c r="Z44" s="221">
        <f>IF(X44&gt;Y44,X44 - Y44,VLOOKUP(CONCATENATE(Home!$B$3,-1),Comp_Time!$A:$B,2,FALSE))</f>
        <v>2.9398148148148118E-3</v>
      </c>
      <c r="AA44" s="223">
        <f t="shared" si="2"/>
        <v>0</v>
      </c>
    </row>
    <row r="45" spans="1:27">
      <c r="A45">
        <v>114740186730</v>
      </c>
      <c r="B45" t="s">
        <v>17900</v>
      </c>
      <c r="C45">
        <v>45615.469988425924</v>
      </c>
      <c r="D45">
        <v>45615.473912037036</v>
      </c>
      <c r="E45" t="s">
        <v>11422</v>
      </c>
      <c r="F45" t="s">
        <v>11240</v>
      </c>
      <c r="G45" t="s">
        <v>11241</v>
      </c>
      <c r="H45" t="s">
        <v>11242</v>
      </c>
      <c r="I45" t="s">
        <v>11242</v>
      </c>
      <c r="J45" t="s">
        <v>11243</v>
      </c>
      <c r="K45" t="s">
        <v>11089</v>
      </c>
      <c r="M45" t="s">
        <v>17764</v>
      </c>
      <c r="N45" t="s">
        <v>17868</v>
      </c>
      <c r="O45" t="s">
        <v>19</v>
      </c>
      <c r="P45">
        <v>2</v>
      </c>
      <c r="Q45">
        <v>1</v>
      </c>
      <c r="R45">
        <v>3</v>
      </c>
      <c r="W45" s="221">
        <f>IF(AA45=1, VLOOKUP(CONCATENATE(Home!$B$3,-1),Comp_Time!$A:$B,2,FALSE),IF(Z45&gt; VLOOKUP(CONCATENATE(Home!$B$3,-1),Comp_Time!$A:$B,2,FALSE),VLOOKUP(CONCATENATE(Home!$B$3,-1),Comp_Time!$A:$B,2,FALSE),Z45))</f>
        <v>2.9398148148148148E-3</v>
      </c>
      <c r="X45" s="222">
        <f t="shared" si="3"/>
        <v>0.47391203703703705</v>
      </c>
      <c r="Y45" s="222">
        <f t="shared" si="4"/>
        <v>0.46998842592592593</v>
      </c>
      <c r="Z45" s="221">
        <f>IF(X45&gt;Y45,X45 - Y45,VLOOKUP(CONCATENATE(Home!$B$3,-1),Comp_Time!$A:$B,2,FALSE))</f>
        <v>3.9236111111111138E-3</v>
      </c>
      <c r="AA45" s="223">
        <f t="shared" si="2"/>
        <v>0</v>
      </c>
    </row>
    <row r="46" spans="1:27">
      <c r="A46">
        <v>114740174281</v>
      </c>
      <c r="B46" t="s">
        <v>17900</v>
      </c>
      <c r="C46">
        <v>45615.452384259261</v>
      </c>
      <c r="D46">
        <v>45615.455625000002</v>
      </c>
      <c r="E46" t="s">
        <v>17732</v>
      </c>
      <c r="F46" t="s">
        <v>11336</v>
      </c>
      <c r="G46" t="s">
        <v>11333</v>
      </c>
      <c r="H46" t="s">
        <v>11337</v>
      </c>
      <c r="I46" t="s">
        <v>11337</v>
      </c>
      <c r="J46" t="s">
        <v>11338</v>
      </c>
      <c r="K46" t="s">
        <v>11089</v>
      </c>
      <c r="M46" t="s">
        <v>17764</v>
      </c>
      <c r="N46" t="s">
        <v>17804</v>
      </c>
      <c r="O46" t="s">
        <v>19</v>
      </c>
      <c r="P46">
        <v>3</v>
      </c>
      <c r="Q46">
        <v>1</v>
      </c>
      <c r="R46">
        <v>1</v>
      </c>
      <c r="W46" s="221">
        <f>IF(AA46=1, VLOOKUP(CONCATENATE(Home!$B$3,-1),Comp_Time!$A:$B,2,FALSE),IF(Z46&gt; VLOOKUP(CONCATENATE(Home!$B$3,-1),Comp_Time!$A:$B,2,FALSE),VLOOKUP(CONCATENATE(Home!$B$3,-1),Comp_Time!$A:$B,2,FALSE),Z46))</f>
        <v>2.9398148148148148E-3</v>
      </c>
      <c r="X46" s="222">
        <f t="shared" si="3"/>
        <v>0.455625</v>
      </c>
      <c r="Y46" s="222">
        <f t="shared" si="4"/>
        <v>0.45238425925925924</v>
      </c>
      <c r="Z46" s="221">
        <f>IF(X46&gt;Y46,X46 - Y46,VLOOKUP(CONCATENATE(Home!$B$3,-1),Comp_Time!$A:$B,2,FALSE))</f>
        <v>3.2407407407407662E-3</v>
      </c>
      <c r="AA46" s="223">
        <f t="shared" si="2"/>
        <v>0</v>
      </c>
    </row>
    <row r="47" spans="1:27">
      <c r="A47">
        <v>114740167048</v>
      </c>
      <c r="B47" t="s">
        <v>17900</v>
      </c>
      <c r="C47">
        <v>45615.43582175926</v>
      </c>
      <c r="D47">
        <v>45615.445405092592</v>
      </c>
      <c r="E47" t="s">
        <v>11381</v>
      </c>
      <c r="F47" t="s">
        <v>11107</v>
      </c>
      <c r="G47" t="s">
        <v>11108</v>
      </c>
      <c r="H47" t="s">
        <v>11109</v>
      </c>
      <c r="I47" t="s">
        <v>11109</v>
      </c>
      <c r="J47" t="s">
        <v>11110</v>
      </c>
      <c r="K47" t="s">
        <v>11089</v>
      </c>
      <c r="M47" t="s">
        <v>17764</v>
      </c>
      <c r="N47" t="s">
        <v>17832</v>
      </c>
      <c r="O47" t="s">
        <v>19</v>
      </c>
      <c r="P47">
        <v>2</v>
      </c>
      <c r="Q47">
        <v>1</v>
      </c>
      <c r="R47">
        <v>1</v>
      </c>
      <c r="W47" s="221">
        <f>IF(AA47=1, VLOOKUP(CONCATENATE(Home!$B$3,-1),Comp_Time!$A:$B,2,FALSE),IF(Z47&gt; VLOOKUP(CONCATENATE(Home!$B$3,-1),Comp_Time!$A:$B,2,FALSE),VLOOKUP(CONCATENATE(Home!$B$3,-1),Comp_Time!$A:$B,2,FALSE),Z47))</f>
        <v>2.9398148148148148E-3</v>
      </c>
      <c r="X47" s="222">
        <f t="shared" si="3"/>
        <v>0.44540509259259259</v>
      </c>
      <c r="Y47" s="222">
        <f t="shared" si="4"/>
        <v>0.43582175925925926</v>
      </c>
      <c r="Z47" s="221">
        <f>IF(X47&gt;Y47,X47 - Y47,VLOOKUP(CONCATENATE(Home!$B$3,-1),Comp_Time!$A:$B,2,FALSE))</f>
        <v>9.5833333333333326E-3</v>
      </c>
      <c r="AA47" s="223">
        <f t="shared" si="2"/>
        <v>0</v>
      </c>
    </row>
    <row r="48" spans="1:27">
      <c r="A48">
        <v>114740157116</v>
      </c>
      <c r="B48" t="s">
        <v>17900</v>
      </c>
      <c r="C48">
        <v>45615.402430555558</v>
      </c>
      <c r="D48">
        <v>45615.431145833332</v>
      </c>
      <c r="E48" t="s">
        <v>11418</v>
      </c>
      <c r="F48" t="s">
        <v>11327</v>
      </c>
      <c r="G48" t="s">
        <v>11217</v>
      </c>
      <c r="H48" t="s">
        <v>11328</v>
      </c>
      <c r="I48" t="s">
        <v>11328</v>
      </c>
      <c r="J48" t="s">
        <v>11329</v>
      </c>
      <c r="K48" t="s">
        <v>11089</v>
      </c>
      <c r="M48" t="s">
        <v>17764</v>
      </c>
      <c r="N48" t="s">
        <v>17821</v>
      </c>
      <c r="O48" t="s">
        <v>19</v>
      </c>
      <c r="P48">
        <v>3</v>
      </c>
      <c r="Q48">
        <v>1</v>
      </c>
      <c r="R48">
        <v>1</v>
      </c>
      <c r="W48" s="221">
        <f>IF(AA48=1, VLOOKUP(CONCATENATE(Home!$B$3,-1),Comp_Time!$A:$B,2,FALSE),IF(Z48&gt; VLOOKUP(CONCATENATE(Home!$B$3,-1),Comp_Time!$A:$B,2,FALSE),VLOOKUP(CONCATENATE(Home!$B$3,-1),Comp_Time!$A:$B,2,FALSE),Z48))</f>
        <v>2.9398148148148148E-3</v>
      </c>
      <c r="X48" s="222">
        <f t="shared" si="3"/>
        <v>0.43114583333333334</v>
      </c>
      <c r="Y48" s="222">
        <f t="shared" si="4"/>
        <v>0.40243055555555557</v>
      </c>
      <c r="Z48" s="221">
        <f>IF(X48&gt;Y48,X48 - Y48,VLOOKUP(CONCATENATE(Home!$B$3,-1),Comp_Time!$A:$B,2,FALSE))</f>
        <v>2.871527777777777E-2</v>
      </c>
      <c r="AA48" s="223">
        <f t="shared" si="2"/>
        <v>0</v>
      </c>
    </row>
    <row r="49" spans="1:27">
      <c r="A49">
        <v>114740151557</v>
      </c>
      <c r="B49" t="s">
        <v>17900</v>
      </c>
      <c r="C49">
        <v>45615.423310185186</v>
      </c>
      <c r="D49">
        <v>45615.423738425925</v>
      </c>
      <c r="E49" t="s">
        <v>11380</v>
      </c>
      <c r="F49" t="s">
        <v>11356</v>
      </c>
      <c r="G49" t="s">
        <v>11357</v>
      </c>
      <c r="H49" t="s">
        <v>11358</v>
      </c>
      <c r="I49" t="s">
        <v>11358</v>
      </c>
      <c r="J49" t="s">
        <v>11120</v>
      </c>
      <c r="K49" t="s">
        <v>11089</v>
      </c>
      <c r="M49" t="s">
        <v>17764</v>
      </c>
      <c r="N49" t="s">
        <v>17780</v>
      </c>
      <c r="O49" t="s">
        <v>19</v>
      </c>
      <c r="P49">
        <v>1</v>
      </c>
      <c r="Q49">
        <v>1</v>
      </c>
      <c r="R49">
        <v>3</v>
      </c>
      <c r="W49" s="221">
        <f>IF(AA49=1, VLOOKUP(CONCATENATE(Home!$B$3,-1),Comp_Time!$A:$B,2,FALSE),IF(Z49&gt; VLOOKUP(CONCATENATE(Home!$B$3,-1),Comp_Time!$A:$B,2,FALSE),VLOOKUP(CONCATENATE(Home!$B$3,-1),Comp_Time!$A:$B,2,FALSE),Z49))</f>
        <v>4.2824074074071516E-4</v>
      </c>
      <c r="X49" s="222">
        <f t="shared" si="3"/>
        <v>0.42373842592592592</v>
      </c>
      <c r="Y49" s="222">
        <f t="shared" si="4"/>
        <v>0.42331018518518521</v>
      </c>
      <c r="Z49" s="221">
        <f>IF(X49&gt;Y49,X49 - Y49,VLOOKUP(CONCATENATE(Home!$B$3,-1),Comp_Time!$A:$B,2,FALSE))</f>
        <v>4.2824074074071516E-4</v>
      </c>
      <c r="AA49" s="223">
        <f t="shared" si="2"/>
        <v>0</v>
      </c>
    </row>
    <row r="50" spans="1:27">
      <c r="A50">
        <v>114740138719</v>
      </c>
      <c r="B50" t="s">
        <v>17900</v>
      </c>
      <c r="C50">
        <v>45615.402708333335</v>
      </c>
      <c r="D50">
        <v>45615.406284722223</v>
      </c>
      <c r="E50" t="s">
        <v>11411</v>
      </c>
      <c r="F50" t="s">
        <v>11227</v>
      </c>
      <c r="G50" t="s">
        <v>11228</v>
      </c>
      <c r="H50" t="s">
        <v>11229</v>
      </c>
      <c r="I50" t="s">
        <v>11229</v>
      </c>
      <c r="J50" t="s">
        <v>11230</v>
      </c>
      <c r="K50" t="s">
        <v>11089</v>
      </c>
      <c r="M50" t="s">
        <v>17764</v>
      </c>
      <c r="N50" t="s">
        <v>17881</v>
      </c>
      <c r="O50" t="s">
        <v>19</v>
      </c>
      <c r="P50">
        <v>1</v>
      </c>
      <c r="Q50">
        <v>3</v>
      </c>
      <c r="R50">
        <v>1</v>
      </c>
      <c r="W50" s="221">
        <f>IF(AA50=1, VLOOKUP(CONCATENATE(Home!$B$3,-1),Comp_Time!$A:$B,2,FALSE),IF(Z50&gt; VLOOKUP(CONCATENATE(Home!$B$3,-1),Comp_Time!$A:$B,2,FALSE),VLOOKUP(CONCATENATE(Home!$B$3,-1),Comp_Time!$A:$B,2,FALSE),Z50))</f>
        <v>2.9398148148148148E-3</v>
      </c>
      <c r="X50" s="222">
        <f t="shared" si="3"/>
        <v>0.40628472222222223</v>
      </c>
      <c r="Y50" s="222">
        <f t="shared" si="4"/>
        <v>0.40270833333333333</v>
      </c>
      <c r="Z50" s="221">
        <f>IF(X50&gt;Y50,X50 - Y50,VLOOKUP(CONCATENATE(Home!$B$3,-1),Comp_Time!$A:$B,2,FALSE))</f>
        <v>3.5763888888888928E-3</v>
      </c>
      <c r="AA50" s="223">
        <f t="shared" si="2"/>
        <v>0</v>
      </c>
    </row>
    <row r="51" spans="1:27">
      <c r="A51">
        <v>114740138272</v>
      </c>
      <c r="B51" t="s">
        <v>17900</v>
      </c>
      <c r="C51">
        <v>45615.401689814818</v>
      </c>
      <c r="D51">
        <v>45615.40552083333</v>
      </c>
      <c r="E51" t="s">
        <v>11384</v>
      </c>
      <c r="F51" t="s">
        <v>11278</v>
      </c>
      <c r="G51" t="s">
        <v>10901</v>
      </c>
      <c r="H51" t="s">
        <v>11279</v>
      </c>
      <c r="I51" t="s">
        <v>11279</v>
      </c>
      <c r="J51" t="s">
        <v>11280</v>
      </c>
      <c r="K51" t="s">
        <v>11089</v>
      </c>
      <c r="M51" t="s">
        <v>17764</v>
      </c>
      <c r="N51" t="s">
        <v>17852</v>
      </c>
      <c r="O51" t="s">
        <v>19</v>
      </c>
      <c r="P51">
        <v>2</v>
      </c>
      <c r="Q51">
        <v>1</v>
      </c>
      <c r="R51">
        <v>1</v>
      </c>
      <c r="W51" s="221">
        <f>IF(AA51=1, VLOOKUP(CONCATENATE(Home!$B$3,-1),Comp_Time!$A:$B,2,FALSE),IF(Z51&gt; VLOOKUP(CONCATENATE(Home!$B$3,-1),Comp_Time!$A:$B,2,FALSE),VLOOKUP(CONCATENATE(Home!$B$3,-1),Comp_Time!$A:$B,2,FALSE),Z51))</f>
        <v>2.9398148148148148E-3</v>
      </c>
      <c r="X51" s="222">
        <f t="shared" si="3"/>
        <v>0.40552083333333333</v>
      </c>
      <c r="Y51" s="222">
        <f t="shared" si="4"/>
        <v>0.40168981481481481</v>
      </c>
      <c r="Z51" s="221">
        <f>IF(X51&gt;Y51,X51 - Y51,VLOOKUP(CONCATENATE(Home!$B$3,-1),Comp_Time!$A:$B,2,FALSE))</f>
        <v>3.8310185185185253E-3</v>
      </c>
      <c r="AA51" s="223">
        <f t="shared" si="2"/>
        <v>0</v>
      </c>
    </row>
    <row r="52" spans="1:27">
      <c r="A52">
        <v>114740137770</v>
      </c>
      <c r="B52" t="s">
        <v>17900</v>
      </c>
      <c r="C52">
        <v>45615.381840277776</v>
      </c>
      <c r="D52">
        <v>45615.404780092591</v>
      </c>
      <c r="E52" t="s">
        <v>11412</v>
      </c>
      <c r="F52" t="s">
        <v>11207</v>
      </c>
      <c r="G52" t="s">
        <v>11208</v>
      </c>
      <c r="H52" t="s">
        <v>11209</v>
      </c>
      <c r="I52" t="s">
        <v>11209</v>
      </c>
      <c r="J52" t="s">
        <v>11210</v>
      </c>
      <c r="K52" t="s">
        <v>11089</v>
      </c>
      <c r="M52" t="s">
        <v>17764</v>
      </c>
      <c r="N52" t="s">
        <v>17820</v>
      </c>
      <c r="O52" t="s">
        <v>19</v>
      </c>
      <c r="P52">
        <v>1</v>
      </c>
      <c r="Q52">
        <v>1</v>
      </c>
      <c r="R52">
        <v>1</v>
      </c>
      <c r="W52" s="221">
        <f>IF(AA52=1, VLOOKUP(CONCATENATE(Home!$B$3,-1),Comp_Time!$A:$B,2,FALSE),IF(Z52&gt; VLOOKUP(CONCATENATE(Home!$B$3,-1),Comp_Time!$A:$B,2,FALSE),VLOOKUP(CONCATENATE(Home!$B$3,-1),Comp_Time!$A:$B,2,FALSE),Z52))</f>
        <v>2.9398148148148148E-3</v>
      </c>
      <c r="X52" s="222">
        <f t="shared" si="3"/>
        <v>0.40478009259259257</v>
      </c>
      <c r="Y52" s="222">
        <f t="shared" si="4"/>
        <v>0.38184027777777779</v>
      </c>
      <c r="Z52" s="221">
        <f>IF(X52&gt;Y52,X52 - Y52,VLOOKUP(CONCATENATE(Home!$B$3,-1),Comp_Time!$A:$B,2,FALSE))</f>
        <v>2.2939814814814774E-2</v>
      </c>
      <c r="AA52" s="223">
        <f t="shared" si="2"/>
        <v>0</v>
      </c>
    </row>
    <row r="53" spans="1:27">
      <c r="A53">
        <v>114740121909</v>
      </c>
      <c r="B53" t="s">
        <v>17900</v>
      </c>
      <c r="C53">
        <v>45615.377881944441</v>
      </c>
      <c r="D53">
        <v>45615.381331018521</v>
      </c>
      <c r="E53" t="s">
        <v>11419</v>
      </c>
      <c r="F53" t="s">
        <v>11176</v>
      </c>
      <c r="G53" t="s">
        <v>11177</v>
      </c>
      <c r="H53" t="s">
        <v>11178</v>
      </c>
      <c r="I53" t="s">
        <v>11178</v>
      </c>
      <c r="J53" t="s">
        <v>11106</v>
      </c>
      <c r="K53" t="s">
        <v>11089</v>
      </c>
      <c r="M53" t="s">
        <v>17764</v>
      </c>
      <c r="N53" t="s">
        <v>17838</v>
      </c>
      <c r="O53" t="s">
        <v>19</v>
      </c>
      <c r="P53">
        <v>1</v>
      </c>
      <c r="Q53">
        <v>1</v>
      </c>
      <c r="R53">
        <v>1</v>
      </c>
      <c r="W53" s="221">
        <f>IF(AA53=1, VLOOKUP(CONCATENATE(Home!$B$3,-1),Comp_Time!$A:$B,2,FALSE),IF(Z53&gt; VLOOKUP(CONCATENATE(Home!$B$3,-1),Comp_Time!$A:$B,2,FALSE),VLOOKUP(CONCATENATE(Home!$B$3,-1),Comp_Time!$A:$B,2,FALSE),Z53))</f>
        <v>2.9398148148148148E-3</v>
      </c>
      <c r="X53" s="222">
        <f t="shared" si="3"/>
        <v>0.38133101851851853</v>
      </c>
      <c r="Y53" s="222">
        <f t="shared" si="4"/>
        <v>0.37788194444444445</v>
      </c>
      <c r="Z53" s="221">
        <f>IF(X53&gt;Y53,X53 - Y53,VLOOKUP(CONCATENATE(Home!$B$3,-1),Comp_Time!$A:$B,2,FALSE))</f>
        <v>3.4490740740740766E-3</v>
      </c>
      <c r="AA53" s="223">
        <f t="shared" si="2"/>
        <v>0</v>
      </c>
    </row>
    <row r="54" spans="1:27">
      <c r="A54">
        <v>114740121272</v>
      </c>
      <c r="B54" t="s">
        <v>17900</v>
      </c>
      <c r="C54">
        <v>45615.377152777779</v>
      </c>
      <c r="D54">
        <v>45615.380335648151</v>
      </c>
      <c r="E54" t="s">
        <v>11406</v>
      </c>
      <c r="F54" t="s">
        <v>11125</v>
      </c>
      <c r="G54" t="s">
        <v>11126</v>
      </c>
      <c r="H54" t="s">
        <v>11127</v>
      </c>
      <c r="I54" t="s">
        <v>11127</v>
      </c>
      <c r="J54" t="s">
        <v>11128</v>
      </c>
      <c r="K54" t="s">
        <v>11128</v>
      </c>
      <c r="M54" t="s">
        <v>17764</v>
      </c>
      <c r="N54" t="s">
        <v>17790</v>
      </c>
      <c r="O54" t="s">
        <v>19</v>
      </c>
      <c r="P54">
        <v>2</v>
      </c>
      <c r="Q54">
        <v>2</v>
      </c>
      <c r="R54">
        <v>1</v>
      </c>
      <c r="W54" s="221">
        <f>IF(AA54=1, VLOOKUP(CONCATENATE(Home!$B$3,-1),Comp_Time!$A:$B,2,FALSE),IF(Z54&gt; VLOOKUP(CONCATENATE(Home!$B$3,-1),Comp_Time!$A:$B,2,FALSE),VLOOKUP(CONCATENATE(Home!$B$3,-1),Comp_Time!$A:$B,2,FALSE),Z54))</f>
        <v>2.9398148148148148E-3</v>
      </c>
      <c r="X54" s="222">
        <f t="shared" si="3"/>
        <v>0.38033564814814813</v>
      </c>
      <c r="Y54" s="222">
        <f t="shared" si="4"/>
        <v>0.37715277777777778</v>
      </c>
      <c r="Z54" s="221">
        <f>IF(X54&gt;Y54,X54 - Y54,VLOOKUP(CONCATENATE(Home!$B$3,-1),Comp_Time!$A:$B,2,FALSE))</f>
        <v>3.1828703703703498E-3</v>
      </c>
      <c r="AA54" s="223">
        <f t="shared" si="2"/>
        <v>0</v>
      </c>
    </row>
    <row r="55" spans="1:27">
      <c r="A55">
        <v>114740113708</v>
      </c>
      <c r="B55" t="s">
        <v>17900</v>
      </c>
      <c r="C55">
        <v>45615.366516203707</v>
      </c>
      <c r="D55">
        <v>45615.367800925924</v>
      </c>
      <c r="E55" t="s">
        <v>11418</v>
      </c>
      <c r="F55" t="s">
        <v>17736</v>
      </c>
      <c r="G55" t="s">
        <v>11389</v>
      </c>
      <c r="H55" t="s">
        <v>17737</v>
      </c>
      <c r="I55" t="s">
        <v>17737</v>
      </c>
      <c r="J55" t="s">
        <v>11329</v>
      </c>
      <c r="K55" t="s">
        <v>11089</v>
      </c>
      <c r="M55" t="s">
        <v>17764</v>
      </c>
      <c r="N55" t="s">
        <v>17849</v>
      </c>
      <c r="O55" t="s">
        <v>19</v>
      </c>
      <c r="P55">
        <v>2</v>
      </c>
      <c r="Q55">
        <v>2</v>
      </c>
      <c r="R55">
        <v>2</v>
      </c>
      <c r="W55" s="221">
        <f>IF(AA55=1, VLOOKUP(CONCATENATE(Home!$B$3,-1),Comp_Time!$A:$B,2,FALSE),IF(Z55&gt; VLOOKUP(CONCATENATE(Home!$B$3,-1),Comp_Time!$A:$B,2,FALSE),VLOOKUP(CONCATENATE(Home!$B$3,-1),Comp_Time!$A:$B,2,FALSE),Z55))</f>
        <v>1.2847222222222565E-3</v>
      </c>
      <c r="X55" s="222">
        <f t="shared" si="3"/>
        <v>0.36780092592592595</v>
      </c>
      <c r="Y55" s="222">
        <f t="shared" si="4"/>
        <v>0.36651620370370369</v>
      </c>
      <c r="Z55" s="221">
        <f>IF(X55&gt;Y55,X55 - Y55,VLOOKUP(CONCATENATE(Home!$B$3,-1),Comp_Time!$A:$B,2,FALSE))</f>
        <v>1.2847222222222565E-3</v>
      </c>
      <c r="AA55" s="223">
        <f t="shared" si="2"/>
        <v>0</v>
      </c>
    </row>
    <row r="56" spans="1:27">
      <c r="A56">
        <v>114740093538</v>
      </c>
      <c r="B56" t="s">
        <v>17900</v>
      </c>
      <c r="C56">
        <v>45615.329293981478</v>
      </c>
      <c r="D56">
        <v>45615.332511574074</v>
      </c>
      <c r="E56" t="s">
        <v>11419</v>
      </c>
      <c r="F56" t="s">
        <v>11404</v>
      </c>
      <c r="G56" t="s">
        <v>11297</v>
      </c>
      <c r="H56" t="s">
        <v>11298</v>
      </c>
      <c r="I56" t="s">
        <v>11298</v>
      </c>
      <c r="J56" t="s">
        <v>11106</v>
      </c>
      <c r="K56" t="s">
        <v>11089</v>
      </c>
      <c r="M56" t="s">
        <v>17764</v>
      </c>
      <c r="N56" t="s">
        <v>17822</v>
      </c>
      <c r="O56" t="s">
        <v>19</v>
      </c>
      <c r="P56">
        <v>1</v>
      </c>
      <c r="Q56">
        <v>1</v>
      </c>
      <c r="R56">
        <v>1</v>
      </c>
      <c r="W56" s="221">
        <f>IF(AA56=1, VLOOKUP(CONCATENATE(Home!$B$3,-1),Comp_Time!$A:$B,2,FALSE),IF(Z56&gt; VLOOKUP(CONCATENATE(Home!$B$3,-1),Comp_Time!$A:$B,2,FALSE),VLOOKUP(CONCATENATE(Home!$B$3,-1),Comp_Time!$A:$B,2,FALSE),Z56))</f>
        <v>2.9398148148148148E-3</v>
      </c>
      <c r="X56" s="222">
        <f t="shared" si="3"/>
        <v>0.33251157407407406</v>
      </c>
      <c r="Y56" s="222">
        <f t="shared" si="4"/>
        <v>0.32929398148148148</v>
      </c>
      <c r="Z56" s="221">
        <f>IF(X56&gt;Y56,X56 - Y56,VLOOKUP(CONCATENATE(Home!$B$3,-1),Comp_Time!$A:$B,2,FALSE))</f>
        <v>3.2175925925925775E-3</v>
      </c>
      <c r="AA56" s="223">
        <f t="shared" si="2"/>
        <v>0</v>
      </c>
    </row>
    <row r="57" spans="1:27">
      <c r="A57">
        <v>114739645986</v>
      </c>
      <c r="B57" t="s">
        <v>17900</v>
      </c>
      <c r="C57">
        <v>45614.837835648148</v>
      </c>
      <c r="D57">
        <v>45614.841747685183</v>
      </c>
      <c r="E57" t="s">
        <v>11391</v>
      </c>
      <c r="F57" t="s">
        <v>11392</v>
      </c>
      <c r="G57" t="s">
        <v>10903</v>
      </c>
      <c r="H57" t="s">
        <v>11122</v>
      </c>
      <c r="I57" t="s">
        <v>11122</v>
      </c>
      <c r="J57" t="s">
        <v>11123</v>
      </c>
      <c r="K57" t="s">
        <v>11089</v>
      </c>
      <c r="M57" t="s">
        <v>17764</v>
      </c>
      <c r="N57" t="s">
        <v>17823</v>
      </c>
      <c r="O57" t="s">
        <v>19</v>
      </c>
      <c r="P57">
        <v>2</v>
      </c>
      <c r="Q57">
        <v>2</v>
      </c>
      <c r="R57">
        <v>1</v>
      </c>
      <c r="W57" s="221">
        <f>IF(AA57=1, VLOOKUP(CONCATENATE(Home!$B$3,-1),Comp_Time!$A:$B,2,FALSE),IF(Z57&gt; VLOOKUP(CONCATENATE(Home!$B$3,-1),Comp_Time!$A:$B,2,FALSE),VLOOKUP(CONCATENATE(Home!$B$3,-1),Comp_Time!$A:$B,2,FALSE),Z57))</f>
        <v>2.9398148148148148E-3</v>
      </c>
      <c r="X57" s="222">
        <f t="shared" si="3"/>
        <v>0.84174768518518517</v>
      </c>
      <c r="Y57" s="222">
        <f t="shared" si="4"/>
        <v>0.83783564814814815</v>
      </c>
      <c r="Z57" s="221">
        <f>IF(X57&gt;Y57,X57 - Y57,VLOOKUP(CONCATENATE(Home!$B$3,-1),Comp_Time!$A:$B,2,FALSE))</f>
        <v>3.9120370370370194E-3</v>
      </c>
      <c r="AA57" s="223">
        <f t="shared" si="2"/>
        <v>0</v>
      </c>
    </row>
    <row r="58" spans="1:27">
      <c r="A58">
        <v>114739586837</v>
      </c>
      <c r="B58" t="s">
        <v>17900</v>
      </c>
      <c r="C58">
        <v>45614.797511574077</v>
      </c>
      <c r="D58">
        <v>45614.800173611111</v>
      </c>
      <c r="E58" t="s">
        <v>11405</v>
      </c>
      <c r="F58" t="s">
        <v>11375</v>
      </c>
      <c r="G58" t="s">
        <v>11376</v>
      </c>
      <c r="H58" t="s">
        <v>11377</v>
      </c>
      <c r="I58" t="s">
        <v>11377</v>
      </c>
      <c r="J58" t="s">
        <v>11378</v>
      </c>
      <c r="K58" t="s">
        <v>11089</v>
      </c>
      <c r="M58" t="s">
        <v>17764</v>
      </c>
      <c r="N58" t="s">
        <v>17816</v>
      </c>
      <c r="O58" t="s">
        <v>19</v>
      </c>
      <c r="P58">
        <v>2</v>
      </c>
      <c r="Q58">
        <v>1</v>
      </c>
      <c r="R58">
        <v>1</v>
      </c>
      <c r="W58" s="221">
        <f>IF(AA58=1, VLOOKUP(CONCATENATE(Home!$B$3,-1),Comp_Time!$A:$B,2,FALSE),IF(Z58&gt; VLOOKUP(CONCATENATE(Home!$B$3,-1),Comp_Time!$A:$B,2,FALSE),VLOOKUP(CONCATENATE(Home!$B$3,-1),Comp_Time!$A:$B,2,FALSE),Z58))</f>
        <v>2.6620370370370461E-3</v>
      </c>
      <c r="X58" s="222">
        <f t="shared" si="3"/>
        <v>0.80017361111111107</v>
      </c>
      <c r="Y58" s="222">
        <f t="shared" si="4"/>
        <v>0.79751157407407403</v>
      </c>
      <c r="Z58" s="221">
        <f>IF(X58&gt;Y58,X58 - Y58,VLOOKUP(CONCATENATE(Home!$B$3,-1),Comp_Time!$A:$B,2,FALSE))</f>
        <v>2.6620370370370461E-3</v>
      </c>
      <c r="AA58" s="223">
        <f t="shared" si="2"/>
        <v>0</v>
      </c>
    </row>
    <row r="59" spans="1:27">
      <c r="A59">
        <v>114739556653</v>
      </c>
      <c r="B59" t="s">
        <v>17900</v>
      </c>
      <c r="C59">
        <v>45614.77921296296</v>
      </c>
      <c r="D59">
        <v>45614.77952546296</v>
      </c>
      <c r="E59" t="s">
        <v>17750</v>
      </c>
      <c r="F59" t="s">
        <v>11284</v>
      </c>
      <c r="G59" t="s">
        <v>11365</v>
      </c>
      <c r="H59" t="s">
        <v>11285</v>
      </c>
      <c r="I59" t="s">
        <v>11285</v>
      </c>
      <c r="J59" t="s">
        <v>11137</v>
      </c>
      <c r="K59" t="s">
        <v>11089</v>
      </c>
      <c r="M59" t="s">
        <v>17764</v>
      </c>
      <c r="N59" t="s">
        <v>17854</v>
      </c>
      <c r="O59" t="s">
        <v>19</v>
      </c>
      <c r="P59">
        <v>2</v>
      </c>
      <c r="Q59">
        <v>3</v>
      </c>
      <c r="R59">
        <v>1</v>
      </c>
      <c r="W59" s="221">
        <f>IF(AA59=1, VLOOKUP(CONCATENATE(Home!$B$3,-1),Comp_Time!$A:$B,2,FALSE),IF(Z59&gt; VLOOKUP(CONCATENATE(Home!$B$3,-1),Comp_Time!$A:$B,2,FALSE),VLOOKUP(CONCATENATE(Home!$B$3,-1),Comp_Time!$A:$B,2,FALSE),Z59))</f>
        <v>3.1250000000004885E-4</v>
      </c>
      <c r="X59" s="222">
        <f t="shared" si="3"/>
        <v>0.77952546296296299</v>
      </c>
      <c r="Y59" s="222">
        <f t="shared" si="4"/>
        <v>0.77921296296296294</v>
      </c>
      <c r="Z59" s="221">
        <f>IF(X59&gt;Y59,X59 - Y59,VLOOKUP(CONCATENATE(Home!$B$3,-1),Comp_Time!$A:$B,2,FALSE))</f>
        <v>3.1250000000004885E-4</v>
      </c>
      <c r="AA59" s="223">
        <f t="shared" si="2"/>
        <v>0</v>
      </c>
    </row>
    <row r="60" spans="1:27">
      <c r="A60">
        <v>114739518708</v>
      </c>
      <c r="B60" t="s">
        <v>17900</v>
      </c>
      <c r="C60">
        <v>45614.747256944444</v>
      </c>
      <c r="D60">
        <v>45614.753611111111</v>
      </c>
      <c r="E60" t="s">
        <v>17906</v>
      </c>
      <c r="F60" t="s">
        <v>11213</v>
      </c>
      <c r="G60" t="s">
        <v>11164</v>
      </c>
      <c r="H60" t="s">
        <v>11214</v>
      </c>
      <c r="I60" t="s">
        <v>11214</v>
      </c>
      <c r="J60" t="s">
        <v>11215</v>
      </c>
      <c r="K60" t="s">
        <v>11089</v>
      </c>
      <c r="M60" t="s">
        <v>17764</v>
      </c>
      <c r="N60" t="s">
        <v>17825</v>
      </c>
      <c r="O60" t="s">
        <v>19</v>
      </c>
      <c r="P60">
        <v>2</v>
      </c>
      <c r="Q60">
        <v>2</v>
      </c>
      <c r="R60">
        <v>1</v>
      </c>
      <c r="W60" s="221">
        <f>IF(AA60=1, VLOOKUP(CONCATENATE(Home!$B$3,-1),Comp_Time!$A:$B,2,FALSE),IF(Z60&gt; VLOOKUP(CONCATENATE(Home!$B$3,-1),Comp_Time!$A:$B,2,FALSE),VLOOKUP(CONCATENATE(Home!$B$3,-1),Comp_Time!$A:$B,2,FALSE),Z60))</f>
        <v>2.9398148148148148E-3</v>
      </c>
      <c r="X60" s="222">
        <f t="shared" si="3"/>
        <v>0.75361111111111112</v>
      </c>
      <c r="Y60" s="222">
        <f t="shared" si="4"/>
        <v>0.74725694444444446</v>
      </c>
      <c r="Z60" s="221">
        <f>IF(X60&gt;Y60,X60 - Y60,VLOOKUP(CONCATENATE(Home!$B$3,-1),Comp_Time!$A:$B,2,FALSE))</f>
        <v>6.3541666666666607E-3</v>
      </c>
      <c r="AA60" s="223">
        <f t="shared" si="2"/>
        <v>0</v>
      </c>
    </row>
    <row r="61" spans="1:27">
      <c r="A61">
        <v>114739490820</v>
      </c>
      <c r="B61" t="s">
        <v>17900</v>
      </c>
      <c r="C61">
        <v>45614.731261574074</v>
      </c>
      <c r="D61">
        <v>45614.73505787037</v>
      </c>
      <c r="E61" t="s">
        <v>11407</v>
      </c>
      <c r="F61" t="s">
        <v>11111</v>
      </c>
      <c r="G61" t="s">
        <v>10901</v>
      </c>
      <c r="H61" t="s">
        <v>11112</v>
      </c>
      <c r="I61" t="s">
        <v>11112</v>
      </c>
      <c r="J61" t="s">
        <v>11113</v>
      </c>
      <c r="K61" t="s">
        <v>11089</v>
      </c>
      <c r="M61" t="s">
        <v>17764</v>
      </c>
      <c r="N61" t="s">
        <v>17850</v>
      </c>
      <c r="O61" t="s">
        <v>19</v>
      </c>
      <c r="P61">
        <v>2</v>
      </c>
      <c r="Q61">
        <v>2</v>
      </c>
      <c r="R61">
        <v>2</v>
      </c>
      <c r="W61" s="221">
        <f>IF(AA61=1, VLOOKUP(CONCATENATE(Home!$B$3,-1),Comp_Time!$A:$B,2,FALSE),IF(Z61&gt; VLOOKUP(CONCATENATE(Home!$B$3,-1),Comp_Time!$A:$B,2,FALSE),VLOOKUP(CONCATENATE(Home!$B$3,-1),Comp_Time!$A:$B,2,FALSE),Z61))</f>
        <v>2.9398148148148148E-3</v>
      </c>
      <c r="X61" s="222">
        <f t="shared" si="3"/>
        <v>0.7350578703703704</v>
      </c>
      <c r="Y61" s="222">
        <f t="shared" si="4"/>
        <v>0.73126157407407411</v>
      </c>
      <c r="Z61" s="221">
        <f>IF(X61&gt;Y61,X61 - Y61,VLOOKUP(CONCATENATE(Home!$B$3,-1),Comp_Time!$A:$B,2,FALSE))</f>
        <v>3.7962962962962976E-3</v>
      </c>
      <c r="AA61" s="223">
        <f t="shared" si="2"/>
        <v>0</v>
      </c>
    </row>
    <row r="62" spans="1:27">
      <c r="A62">
        <v>114739490429</v>
      </c>
      <c r="B62" t="s">
        <v>17900</v>
      </c>
      <c r="C62">
        <v>45614.731724537036</v>
      </c>
      <c r="D62">
        <v>45614.734791666669</v>
      </c>
      <c r="E62" t="s">
        <v>17907</v>
      </c>
      <c r="F62" t="s">
        <v>11305</v>
      </c>
      <c r="G62" t="s">
        <v>11306</v>
      </c>
      <c r="H62" t="s">
        <v>11307</v>
      </c>
      <c r="I62" t="s">
        <v>11307</v>
      </c>
      <c r="J62" t="s">
        <v>11098</v>
      </c>
      <c r="K62" t="s">
        <v>11089</v>
      </c>
      <c r="M62" t="s">
        <v>17764</v>
      </c>
      <c r="N62" t="s">
        <v>17845</v>
      </c>
      <c r="O62" t="s">
        <v>19</v>
      </c>
      <c r="P62">
        <v>1</v>
      </c>
      <c r="Q62">
        <v>3</v>
      </c>
      <c r="R62">
        <v>1</v>
      </c>
      <c r="W62" s="221">
        <f>IF(AA62=1, VLOOKUP(CONCATENATE(Home!$B$3,-1),Comp_Time!$A:$B,2,FALSE),IF(Z62&gt; VLOOKUP(CONCATENATE(Home!$B$3,-1),Comp_Time!$A:$B,2,FALSE),VLOOKUP(CONCATENATE(Home!$B$3,-1),Comp_Time!$A:$B,2,FALSE),Z62))</f>
        <v>2.9398148148148148E-3</v>
      </c>
      <c r="X62" s="222">
        <f t="shared" si="3"/>
        <v>0.73479166666666662</v>
      </c>
      <c r="Y62" s="222">
        <f t="shared" si="4"/>
        <v>0.73172453703703699</v>
      </c>
      <c r="Z62" s="221">
        <f>IF(X62&gt;Y62,X62 - Y62,VLOOKUP(CONCATENATE(Home!$B$3,-1),Comp_Time!$A:$B,2,FALSE))</f>
        <v>3.067129629629628E-3</v>
      </c>
      <c r="AA62" s="223">
        <f t="shared" si="2"/>
        <v>0</v>
      </c>
    </row>
    <row r="63" spans="1:27">
      <c r="A63">
        <v>114739485882</v>
      </c>
      <c r="B63" t="s">
        <v>17900</v>
      </c>
      <c r="C63">
        <v>45614.722800925927</v>
      </c>
      <c r="D63">
        <v>45614.731782407405</v>
      </c>
      <c r="E63" t="s">
        <v>11383</v>
      </c>
      <c r="F63" t="s">
        <v>11316</v>
      </c>
      <c r="G63" t="s">
        <v>11317</v>
      </c>
      <c r="H63" t="s">
        <v>11318</v>
      </c>
      <c r="I63" t="s">
        <v>11318</v>
      </c>
      <c r="J63" t="s">
        <v>11102</v>
      </c>
      <c r="K63" t="s">
        <v>11089</v>
      </c>
      <c r="M63" t="s">
        <v>17764</v>
      </c>
      <c r="N63" t="s">
        <v>17830</v>
      </c>
      <c r="O63" t="s">
        <v>19</v>
      </c>
      <c r="P63">
        <v>1</v>
      </c>
      <c r="Q63">
        <v>3</v>
      </c>
      <c r="R63">
        <v>3</v>
      </c>
      <c r="W63" s="221">
        <f>IF(AA63=1, VLOOKUP(CONCATENATE(Home!$B$3,-1),Comp_Time!$A:$B,2,FALSE),IF(Z63&gt; VLOOKUP(CONCATENATE(Home!$B$3,-1),Comp_Time!$A:$B,2,FALSE),VLOOKUP(CONCATENATE(Home!$B$3,-1),Comp_Time!$A:$B,2,FALSE),Z63))</f>
        <v>2.9398148148148148E-3</v>
      </c>
      <c r="X63" s="222">
        <f t="shared" si="3"/>
        <v>0.73178240740740741</v>
      </c>
      <c r="Y63" s="222">
        <f t="shared" si="4"/>
        <v>0.72280092592592593</v>
      </c>
      <c r="Z63" s="221">
        <f>IF(X63&gt;Y63,X63 - Y63,VLOOKUP(CONCATENATE(Home!$B$3,-1),Comp_Time!$A:$B,2,FALSE))</f>
        <v>8.9814814814814792E-3</v>
      </c>
      <c r="AA63" s="223">
        <f t="shared" si="2"/>
        <v>0</v>
      </c>
    </row>
    <row r="64" spans="1:27">
      <c r="A64">
        <v>114739484065</v>
      </c>
      <c r="B64" t="s">
        <v>17900</v>
      </c>
      <c r="C64">
        <v>45614.722708333335</v>
      </c>
      <c r="D64">
        <v>45614.730636574073</v>
      </c>
      <c r="E64" t="s">
        <v>11406</v>
      </c>
      <c r="F64" t="s">
        <v>11161</v>
      </c>
      <c r="G64" t="s">
        <v>11333</v>
      </c>
      <c r="H64" t="s">
        <v>11162</v>
      </c>
      <c r="I64" t="s">
        <v>11162</v>
      </c>
      <c r="J64" t="s">
        <v>11128</v>
      </c>
      <c r="K64" t="s">
        <v>11128</v>
      </c>
      <c r="M64" t="s">
        <v>17764</v>
      </c>
      <c r="N64" t="s">
        <v>17802</v>
      </c>
      <c r="O64" t="s">
        <v>19</v>
      </c>
      <c r="P64">
        <v>1</v>
      </c>
      <c r="Q64">
        <v>1</v>
      </c>
      <c r="R64">
        <v>1</v>
      </c>
      <c r="W64" s="221">
        <f>IF(AA64=1, VLOOKUP(CONCATENATE(Home!$B$3,-1),Comp_Time!$A:$B,2,FALSE),IF(Z64&gt; VLOOKUP(CONCATENATE(Home!$B$3,-1),Comp_Time!$A:$B,2,FALSE),VLOOKUP(CONCATENATE(Home!$B$3,-1),Comp_Time!$A:$B,2,FALSE),Z64))</f>
        <v>2.9398148148148148E-3</v>
      </c>
      <c r="X64" s="222">
        <f t="shared" si="3"/>
        <v>0.73063657407407412</v>
      </c>
      <c r="Y64" s="222">
        <f t="shared" si="4"/>
        <v>0.72270833333333329</v>
      </c>
      <c r="Z64" s="221">
        <f>IF(X64&gt;Y64,X64 - Y64,VLOOKUP(CONCATENATE(Home!$B$3,-1),Comp_Time!$A:$B,2,FALSE))</f>
        <v>7.9282407407408328E-3</v>
      </c>
      <c r="AA64" s="223">
        <f t="shared" si="2"/>
        <v>0</v>
      </c>
    </row>
    <row r="65" spans="1:27">
      <c r="A65">
        <v>114739483935</v>
      </c>
      <c r="B65" t="s">
        <v>17900</v>
      </c>
      <c r="C65">
        <v>45614.726319444446</v>
      </c>
      <c r="D65">
        <v>45614.730555555558</v>
      </c>
      <c r="E65" t="s">
        <v>11390</v>
      </c>
      <c r="F65" t="s">
        <v>11223</v>
      </c>
      <c r="G65" t="s">
        <v>10903</v>
      </c>
      <c r="H65" t="s">
        <v>11224</v>
      </c>
      <c r="I65" t="s">
        <v>11224</v>
      </c>
      <c r="J65" t="s">
        <v>11132</v>
      </c>
      <c r="K65" t="s">
        <v>11089</v>
      </c>
      <c r="M65" t="s">
        <v>17764</v>
      </c>
      <c r="N65" t="s">
        <v>17860</v>
      </c>
      <c r="O65" t="s">
        <v>19</v>
      </c>
      <c r="P65">
        <v>2</v>
      </c>
      <c r="Q65">
        <v>1</v>
      </c>
      <c r="R65">
        <v>1</v>
      </c>
      <c r="W65" s="221">
        <f>IF(AA65=1, VLOOKUP(CONCATENATE(Home!$B$3,-1),Comp_Time!$A:$B,2,FALSE),IF(Z65&gt; VLOOKUP(CONCATENATE(Home!$B$3,-1),Comp_Time!$A:$B,2,FALSE),VLOOKUP(CONCATENATE(Home!$B$3,-1),Comp_Time!$A:$B,2,FALSE),Z65))</f>
        <v>2.9398148148148148E-3</v>
      </c>
      <c r="X65" s="222">
        <f t="shared" si="3"/>
        <v>0.73055555555555551</v>
      </c>
      <c r="Y65" s="222">
        <f t="shared" si="4"/>
        <v>0.72631944444444441</v>
      </c>
      <c r="Z65" s="221">
        <f>IF(X65&gt;Y65,X65 - Y65,VLOOKUP(CONCATENATE(Home!$B$3,-1),Comp_Time!$A:$B,2,FALSE))</f>
        <v>4.2361111111111072E-3</v>
      </c>
      <c r="AA65" s="223">
        <f t="shared" si="2"/>
        <v>0</v>
      </c>
    </row>
    <row r="66" spans="1:27">
      <c r="A66">
        <v>114739476297</v>
      </c>
      <c r="B66" t="s">
        <v>17900</v>
      </c>
      <c r="C66">
        <v>45614.725173611114</v>
      </c>
      <c r="D66">
        <v>45614.725636574076</v>
      </c>
      <c r="E66" t="s">
        <v>17907</v>
      </c>
      <c r="F66" t="s">
        <v>11095</v>
      </c>
      <c r="G66" t="s">
        <v>11096</v>
      </c>
      <c r="H66" t="s">
        <v>11097</v>
      </c>
      <c r="I66" t="s">
        <v>11097</v>
      </c>
      <c r="J66" t="s">
        <v>11098</v>
      </c>
      <c r="K66" t="s">
        <v>11089</v>
      </c>
      <c r="M66" t="s">
        <v>17764</v>
      </c>
      <c r="N66" t="s">
        <v>17863</v>
      </c>
      <c r="O66" t="s">
        <v>19</v>
      </c>
      <c r="P66">
        <v>1</v>
      </c>
      <c r="Q66">
        <v>2</v>
      </c>
      <c r="R66">
        <v>1</v>
      </c>
      <c r="W66" s="221">
        <f>IF(AA66=1, VLOOKUP(CONCATENATE(Home!$B$3,-1),Comp_Time!$A:$B,2,FALSE),IF(Z66&gt; VLOOKUP(CONCATENATE(Home!$B$3,-1),Comp_Time!$A:$B,2,FALSE),VLOOKUP(CONCATENATE(Home!$B$3,-1),Comp_Time!$A:$B,2,FALSE),Z66))</f>
        <v>4.6296296296299833E-4</v>
      </c>
      <c r="X66" s="222">
        <f t="shared" si="3"/>
        <v>0.72563657407407411</v>
      </c>
      <c r="Y66" s="222">
        <f t="shared" si="4"/>
        <v>0.72517361111111112</v>
      </c>
      <c r="Z66" s="221">
        <f>IF(X66&gt;Y66,X66 - Y66,VLOOKUP(CONCATENATE(Home!$B$3,-1),Comp_Time!$A:$B,2,FALSE))</f>
        <v>4.6296296296299833E-4</v>
      </c>
      <c r="AA66" s="223">
        <f t="shared" si="2"/>
        <v>0</v>
      </c>
    </row>
    <row r="67" spans="1:27">
      <c r="A67">
        <v>114739470926</v>
      </c>
      <c r="B67" t="s">
        <v>17900</v>
      </c>
      <c r="C67">
        <v>45614.716666666667</v>
      </c>
      <c r="D67">
        <v>45614.722291666665</v>
      </c>
      <c r="E67" t="s">
        <v>11383</v>
      </c>
      <c r="F67" t="s">
        <v>11252</v>
      </c>
      <c r="G67" t="s">
        <v>11175</v>
      </c>
      <c r="H67" t="s">
        <v>11253</v>
      </c>
      <c r="I67" t="s">
        <v>11253</v>
      </c>
      <c r="J67" t="s">
        <v>11102</v>
      </c>
      <c r="K67" t="s">
        <v>11089</v>
      </c>
      <c r="M67" t="s">
        <v>17764</v>
      </c>
      <c r="N67" t="s">
        <v>17826</v>
      </c>
      <c r="O67" t="s">
        <v>19</v>
      </c>
      <c r="P67">
        <v>1</v>
      </c>
      <c r="Q67">
        <v>3</v>
      </c>
      <c r="R67">
        <v>3</v>
      </c>
      <c r="W67" s="221">
        <f>IF(AA67=1, VLOOKUP(CONCATENATE(Home!$B$3,-1),Comp_Time!$A:$B,2,FALSE),IF(Z67&gt; VLOOKUP(CONCATENATE(Home!$B$3,-1),Comp_Time!$A:$B,2,FALSE),VLOOKUP(CONCATENATE(Home!$B$3,-1),Comp_Time!$A:$B,2,FALSE),Z67))</f>
        <v>2.9398148148148148E-3</v>
      </c>
      <c r="X67" s="222">
        <f t="shared" ref="X67:X98" si="5">TIME(HOUR(D67),MINUTE(D67),SECOND(D67))</f>
        <v>0.72229166666666667</v>
      </c>
      <c r="Y67" s="222">
        <f t="shared" ref="Y67:Y98" si="6">TIME(HOUR(C67),MINUTE(C67),SECOND(C67))</f>
        <v>0.71666666666666667</v>
      </c>
      <c r="Z67" s="221">
        <f>IF(X67&gt;Y67,X67 - Y67,VLOOKUP(CONCATENATE(Home!$B$3,-1),Comp_Time!$A:$B,2,FALSE))</f>
        <v>5.6249999999999911E-3</v>
      </c>
      <c r="AA67" s="223">
        <f t="shared" ref="AA67:AA107" si="7">IF(DATE(YEAR(C67),MONTH(C67),DAY(C67))=DATE(YEAR(D67),MONTH(D67),DAY(D67)),0,1)</f>
        <v>0</v>
      </c>
    </row>
    <row r="68" spans="1:27">
      <c r="A68">
        <v>114739470909</v>
      </c>
      <c r="B68" t="s">
        <v>17900</v>
      </c>
      <c r="C68">
        <v>45614.717245370368</v>
      </c>
      <c r="D68">
        <v>45614.722291666665</v>
      </c>
      <c r="E68" t="s">
        <v>11415</v>
      </c>
      <c r="F68" t="s">
        <v>11272</v>
      </c>
      <c r="G68" t="s">
        <v>11273</v>
      </c>
      <c r="H68" t="s">
        <v>11274</v>
      </c>
      <c r="I68" t="s">
        <v>11274</v>
      </c>
      <c r="J68" t="s">
        <v>11275</v>
      </c>
      <c r="K68" t="s">
        <v>11089</v>
      </c>
      <c r="M68" t="s">
        <v>17764</v>
      </c>
      <c r="N68" t="s">
        <v>17885</v>
      </c>
      <c r="O68" t="s">
        <v>19</v>
      </c>
      <c r="P68">
        <v>2</v>
      </c>
      <c r="Q68">
        <v>1</v>
      </c>
      <c r="R68">
        <v>1</v>
      </c>
      <c r="W68" s="221">
        <f>IF(AA68=1, VLOOKUP(CONCATENATE(Home!$B$3,-1),Comp_Time!$A:$B,2,FALSE),IF(Z68&gt; VLOOKUP(CONCATENATE(Home!$B$3,-1),Comp_Time!$A:$B,2,FALSE),VLOOKUP(CONCATENATE(Home!$B$3,-1),Comp_Time!$A:$B,2,FALSE),Z68))</f>
        <v>2.9398148148148148E-3</v>
      </c>
      <c r="X68" s="222">
        <f t="shared" si="5"/>
        <v>0.72229166666666667</v>
      </c>
      <c r="Y68" s="222">
        <f t="shared" si="6"/>
        <v>0.71724537037037039</v>
      </c>
      <c r="Z68" s="221">
        <f>IF(X68&gt;Y68,X68 - Y68,VLOOKUP(CONCATENATE(Home!$B$3,-1),Comp_Time!$A:$B,2,FALSE))</f>
        <v>5.046296296296271E-3</v>
      </c>
      <c r="AA68" s="223">
        <f t="shared" si="7"/>
        <v>0</v>
      </c>
    </row>
    <row r="69" spans="1:27">
      <c r="A69">
        <v>114739465286</v>
      </c>
      <c r="B69" t="s">
        <v>17900</v>
      </c>
      <c r="C69">
        <v>45614.714884259258</v>
      </c>
      <c r="D69">
        <v>45614.718773148146</v>
      </c>
      <c r="E69" t="s">
        <v>11398</v>
      </c>
      <c r="F69" t="s">
        <v>11323</v>
      </c>
      <c r="G69" t="s">
        <v>11324</v>
      </c>
      <c r="H69" t="s">
        <v>11325</v>
      </c>
      <c r="I69" t="s">
        <v>11325</v>
      </c>
      <c r="J69" t="s">
        <v>11326</v>
      </c>
      <c r="K69" t="s">
        <v>11089</v>
      </c>
      <c r="M69" t="s">
        <v>17764</v>
      </c>
      <c r="N69" t="s">
        <v>17853</v>
      </c>
      <c r="O69" t="s">
        <v>19</v>
      </c>
      <c r="P69">
        <v>1</v>
      </c>
      <c r="Q69">
        <v>3</v>
      </c>
      <c r="R69">
        <v>2</v>
      </c>
      <c r="W69" s="221">
        <f>IF(AA69=1, VLOOKUP(CONCATENATE(Home!$B$3,-1),Comp_Time!$A:$B,2,FALSE),IF(Z69&gt; VLOOKUP(CONCATENATE(Home!$B$3,-1),Comp_Time!$A:$B,2,FALSE),VLOOKUP(CONCATENATE(Home!$B$3,-1),Comp_Time!$A:$B,2,FALSE),Z69))</f>
        <v>2.9398148148148148E-3</v>
      </c>
      <c r="X69" s="222">
        <f t="shared" si="5"/>
        <v>0.71877314814814819</v>
      </c>
      <c r="Y69" s="222">
        <f t="shared" si="6"/>
        <v>0.71488425925925925</v>
      </c>
      <c r="Z69" s="221">
        <f>IF(X69&gt;Y69,X69 - Y69,VLOOKUP(CONCATENATE(Home!$B$3,-1),Comp_Time!$A:$B,2,FALSE))</f>
        <v>3.8888888888889417E-3</v>
      </c>
      <c r="AA69" s="223">
        <f t="shared" si="7"/>
        <v>0</v>
      </c>
    </row>
    <row r="70" spans="1:27">
      <c r="A70">
        <v>114739453970</v>
      </c>
      <c r="B70" t="s">
        <v>17900</v>
      </c>
      <c r="C70">
        <v>45614.710173611114</v>
      </c>
      <c r="D70">
        <v>45614.711446759262</v>
      </c>
      <c r="E70" t="s">
        <v>17908</v>
      </c>
      <c r="F70" t="s">
        <v>11265</v>
      </c>
      <c r="G70" t="s">
        <v>11190</v>
      </c>
      <c r="H70" t="s">
        <v>11266</v>
      </c>
      <c r="I70" t="s">
        <v>11266</v>
      </c>
      <c r="J70" t="s">
        <v>11120</v>
      </c>
      <c r="K70" t="s">
        <v>11089</v>
      </c>
      <c r="M70" t="s">
        <v>17764</v>
      </c>
      <c r="N70" t="s">
        <v>17805</v>
      </c>
      <c r="O70" t="s">
        <v>19</v>
      </c>
      <c r="P70">
        <v>2</v>
      </c>
      <c r="Q70">
        <v>2</v>
      </c>
      <c r="R70">
        <v>3</v>
      </c>
      <c r="W70" s="221">
        <f>IF(AA70=1, VLOOKUP(CONCATENATE(Home!$B$3,-1),Comp_Time!$A:$B,2,FALSE),IF(Z70&gt; VLOOKUP(CONCATENATE(Home!$B$3,-1),Comp_Time!$A:$B,2,FALSE),VLOOKUP(CONCATENATE(Home!$B$3,-1),Comp_Time!$A:$B,2,FALSE),Z70))</f>
        <v>1.2731481481481621E-3</v>
      </c>
      <c r="X70" s="222">
        <f t="shared" si="5"/>
        <v>0.71144675925925926</v>
      </c>
      <c r="Y70" s="222">
        <f t="shared" si="6"/>
        <v>0.7101736111111111</v>
      </c>
      <c r="Z70" s="221">
        <f>IF(X70&gt;Y70,X70 - Y70,VLOOKUP(CONCATENATE(Home!$B$3,-1),Comp_Time!$A:$B,2,FALSE))</f>
        <v>1.2731481481481621E-3</v>
      </c>
      <c r="AA70" s="223">
        <f t="shared" si="7"/>
        <v>0</v>
      </c>
    </row>
    <row r="71" spans="1:27">
      <c r="A71">
        <v>114739451526</v>
      </c>
      <c r="B71" t="s">
        <v>17900</v>
      </c>
      <c r="C71">
        <v>45614.707465277781</v>
      </c>
      <c r="D71">
        <v>45614.709826388891</v>
      </c>
      <c r="E71" t="s">
        <v>11397</v>
      </c>
      <c r="F71" t="s">
        <v>11171</v>
      </c>
      <c r="G71" t="s">
        <v>11172</v>
      </c>
      <c r="H71" t="s">
        <v>11173</v>
      </c>
      <c r="I71" t="s">
        <v>11173</v>
      </c>
      <c r="J71" t="s">
        <v>11174</v>
      </c>
      <c r="K71" t="s">
        <v>11128</v>
      </c>
      <c r="M71" t="s">
        <v>17764</v>
      </c>
      <c r="N71" t="s">
        <v>17869</v>
      </c>
      <c r="O71" t="s">
        <v>19</v>
      </c>
      <c r="P71">
        <v>2</v>
      </c>
      <c r="Q71">
        <v>1</v>
      </c>
      <c r="R71">
        <v>1</v>
      </c>
      <c r="W71" s="221">
        <f>IF(AA71=1, VLOOKUP(CONCATENATE(Home!$B$3,-1),Comp_Time!$A:$B,2,FALSE),IF(Z71&gt; VLOOKUP(CONCATENATE(Home!$B$3,-1),Comp_Time!$A:$B,2,FALSE),VLOOKUP(CONCATENATE(Home!$B$3,-1),Comp_Time!$A:$B,2,FALSE),Z71))</f>
        <v>2.3611111111111471E-3</v>
      </c>
      <c r="X71" s="222">
        <f t="shared" si="5"/>
        <v>0.70982638888888894</v>
      </c>
      <c r="Y71" s="222">
        <f t="shared" si="6"/>
        <v>0.70746527777777779</v>
      </c>
      <c r="Z71" s="221">
        <f>IF(X71&gt;Y71,X71 - Y71,VLOOKUP(CONCATENATE(Home!$B$3,-1),Comp_Time!$A:$B,2,FALSE))</f>
        <v>2.3611111111111471E-3</v>
      </c>
      <c r="AA71" s="223">
        <f t="shared" si="7"/>
        <v>0</v>
      </c>
    </row>
    <row r="72" spans="1:27">
      <c r="A72">
        <v>114739441294</v>
      </c>
      <c r="B72" t="s">
        <v>17900</v>
      </c>
      <c r="C72">
        <v>45614.699965277781</v>
      </c>
      <c r="D72">
        <v>45614.703125</v>
      </c>
      <c r="E72" t="s">
        <v>17909</v>
      </c>
      <c r="F72" t="s">
        <v>11091</v>
      </c>
      <c r="G72" t="s">
        <v>11092</v>
      </c>
      <c r="H72" t="s">
        <v>11093</v>
      </c>
      <c r="I72" t="s">
        <v>11093</v>
      </c>
      <c r="J72" t="s">
        <v>11094</v>
      </c>
      <c r="K72" t="s">
        <v>11089</v>
      </c>
      <c r="M72" t="s">
        <v>17764</v>
      </c>
      <c r="N72" t="s">
        <v>17862</v>
      </c>
      <c r="O72" t="s">
        <v>19</v>
      </c>
      <c r="P72">
        <v>1</v>
      </c>
      <c r="Q72">
        <v>1</v>
      </c>
      <c r="R72">
        <v>1</v>
      </c>
      <c r="W72" s="221">
        <f>IF(AA72=1, VLOOKUP(CONCATENATE(Home!$B$3,-1),Comp_Time!$A:$B,2,FALSE),IF(Z72&gt; VLOOKUP(CONCATENATE(Home!$B$3,-1),Comp_Time!$A:$B,2,FALSE),VLOOKUP(CONCATENATE(Home!$B$3,-1),Comp_Time!$A:$B,2,FALSE),Z72))</f>
        <v>2.9398148148148148E-3</v>
      </c>
      <c r="X72" s="222">
        <f t="shared" si="5"/>
        <v>0.703125</v>
      </c>
      <c r="Y72" s="222">
        <f t="shared" si="6"/>
        <v>0.69996527777777773</v>
      </c>
      <c r="Z72" s="221">
        <f>IF(X72&gt;Y72,X72 - Y72,VLOOKUP(CONCATENATE(Home!$B$3,-1),Comp_Time!$A:$B,2,FALSE))</f>
        <v>3.1597222222222721E-3</v>
      </c>
      <c r="AA72" s="223">
        <f t="shared" si="7"/>
        <v>0</v>
      </c>
    </row>
    <row r="73" spans="1:27">
      <c r="A73">
        <v>114739439897</v>
      </c>
      <c r="B73" t="s">
        <v>17900</v>
      </c>
      <c r="C73">
        <v>45614.700162037036</v>
      </c>
      <c r="D73">
        <v>45614.701863425929</v>
      </c>
      <c r="E73" t="s">
        <v>17910</v>
      </c>
      <c r="F73" t="s">
        <v>11359</v>
      </c>
      <c r="G73" t="s">
        <v>11172</v>
      </c>
      <c r="H73" t="s">
        <v>11358</v>
      </c>
      <c r="I73" t="s">
        <v>11358</v>
      </c>
      <c r="J73" t="s">
        <v>11360</v>
      </c>
      <c r="K73" t="s">
        <v>11128</v>
      </c>
      <c r="M73" t="s">
        <v>17764</v>
      </c>
      <c r="N73" t="s">
        <v>17785</v>
      </c>
      <c r="O73" t="s">
        <v>19</v>
      </c>
      <c r="P73">
        <v>2</v>
      </c>
      <c r="Q73">
        <v>3</v>
      </c>
      <c r="R73">
        <v>1</v>
      </c>
      <c r="W73" s="221">
        <f>IF(AA73=1, VLOOKUP(CONCATENATE(Home!$B$3,-1),Comp_Time!$A:$B,2,FALSE),IF(Z73&gt; VLOOKUP(CONCATENATE(Home!$B$3,-1),Comp_Time!$A:$B,2,FALSE),VLOOKUP(CONCATENATE(Home!$B$3,-1),Comp_Time!$A:$B,2,FALSE),Z73))</f>
        <v>1.7013888888888218E-3</v>
      </c>
      <c r="X73" s="222">
        <f t="shared" si="5"/>
        <v>0.70186342592592588</v>
      </c>
      <c r="Y73" s="222">
        <f t="shared" si="6"/>
        <v>0.70016203703703705</v>
      </c>
      <c r="Z73" s="221">
        <f>IF(X73&gt;Y73,X73 - Y73,VLOOKUP(CONCATENATE(Home!$B$3,-1),Comp_Time!$A:$B,2,FALSE))</f>
        <v>1.7013888888888218E-3</v>
      </c>
      <c r="AA73" s="223">
        <f t="shared" si="7"/>
        <v>0</v>
      </c>
    </row>
    <row r="74" spans="1:27">
      <c r="A74">
        <v>114739437893</v>
      </c>
      <c r="B74" t="s">
        <v>17900</v>
      </c>
      <c r="C74">
        <v>45614.697754629633</v>
      </c>
      <c r="D74">
        <v>45614.700555555559</v>
      </c>
      <c r="E74" t="s">
        <v>11421</v>
      </c>
      <c r="F74" t="s">
        <v>11189</v>
      </c>
      <c r="G74" t="s">
        <v>11190</v>
      </c>
      <c r="H74" t="s">
        <v>11191</v>
      </c>
      <c r="I74" t="s">
        <v>11191</v>
      </c>
      <c r="J74" t="s">
        <v>11192</v>
      </c>
      <c r="K74" t="s">
        <v>11089</v>
      </c>
      <c r="M74" t="s">
        <v>17764</v>
      </c>
      <c r="N74" t="s">
        <v>17837</v>
      </c>
      <c r="O74" t="s">
        <v>19</v>
      </c>
      <c r="P74">
        <v>2</v>
      </c>
      <c r="Q74">
        <v>3</v>
      </c>
      <c r="R74">
        <v>1</v>
      </c>
      <c r="W74" s="221">
        <f>IF(AA74=1, VLOOKUP(CONCATENATE(Home!$B$3,-1),Comp_Time!$A:$B,2,FALSE),IF(Z74&gt; VLOOKUP(CONCATENATE(Home!$B$3,-1),Comp_Time!$A:$B,2,FALSE),VLOOKUP(CONCATENATE(Home!$B$3,-1),Comp_Time!$A:$B,2,FALSE),Z74))</f>
        <v>2.8009259259259567E-3</v>
      </c>
      <c r="X74" s="222">
        <f t="shared" si="5"/>
        <v>0.7005555555555556</v>
      </c>
      <c r="Y74" s="222">
        <f t="shared" si="6"/>
        <v>0.69775462962962964</v>
      </c>
      <c r="Z74" s="221">
        <f>IF(X74&gt;Y74,X74 - Y74,VLOOKUP(CONCATENATE(Home!$B$3,-1),Comp_Time!$A:$B,2,FALSE))</f>
        <v>2.8009259259259567E-3</v>
      </c>
      <c r="AA74" s="223">
        <f t="shared" si="7"/>
        <v>0</v>
      </c>
    </row>
    <row r="75" spans="1:27">
      <c r="A75">
        <v>114739433862</v>
      </c>
      <c r="B75" t="s">
        <v>17900</v>
      </c>
      <c r="C75">
        <v>45614.695104166669</v>
      </c>
      <c r="D75">
        <v>45614.697928240741</v>
      </c>
      <c r="E75" t="s">
        <v>11417</v>
      </c>
      <c r="F75" t="s">
        <v>11321</v>
      </c>
      <c r="G75" t="s">
        <v>11314</v>
      </c>
      <c r="H75" t="s">
        <v>11322</v>
      </c>
      <c r="I75" t="s">
        <v>11322</v>
      </c>
      <c r="J75" t="s">
        <v>11269</v>
      </c>
      <c r="K75" t="s">
        <v>11089</v>
      </c>
      <c r="M75" t="s">
        <v>17764</v>
      </c>
      <c r="N75" t="s">
        <v>17871</v>
      </c>
      <c r="O75" t="s">
        <v>19</v>
      </c>
      <c r="P75">
        <v>2</v>
      </c>
      <c r="Q75">
        <v>1</v>
      </c>
      <c r="R75">
        <v>1</v>
      </c>
      <c r="W75" s="221">
        <f>IF(AA75=1, VLOOKUP(CONCATENATE(Home!$B$3,-1),Comp_Time!$A:$B,2,FALSE),IF(Z75&gt; VLOOKUP(CONCATENATE(Home!$B$3,-1),Comp_Time!$A:$B,2,FALSE),VLOOKUP(CONCATENATE(Home!$B$3,-1),Comp_Time!$A:$B,2,FALSE),Z75))</f>
        <v>2.8240740740741455E-3</v>
      </c>
      <c r="X75" s="222">
        <f t="shared" si="5"/>
        <v>0.69792824074074078</v>
      </c>
      <c r="Y75" s="222">
        <f t="shared" si="6"/>
        <v>0.69510416666666663</v>
      </c>
      <c r="Z75" s="221">
        <f>IF(X75&gt;Y75,X75 - Y75,VLOOKUP(CONCATENATE(Home!$B$3,-1),Comp_Time!$A:$B,2,FALSE))</f>
        <v>2.8240740740741455E-3</v>
      </c>
      <c r="AA75" s="223">
        <f t="shared" si="7"/>
        <v>0</v>
      </c>
    </row>
    <row r="76" spans="1:27">
      <c r="A76">
        <v>114739423189</v>
      </c>
      <c r="B76" t="s">
        <v>17900</v>
      </c>
      <c r="C76">
        <v>45614.690208333333</v>
      </c>
      <c r="D76">
        <v>45614.690787037034</v>
      </c>
      <c r="E76" t="s">
        <v>17733</v>
      </c>
      <c r="F76" t="s">
        <v>17738</v>
      </c>
      <c r="G76" t="s">
        <v>17739</v>
      </c>
      <c r="H76" t="s">
        <v>17740</v>
      </c>
      <c r="I76" t="s">
        <v>17740</v>
      </c>
      <c r="J76" t="s">
        <v>11257</v>
      </c>
      <c r="K76" t="s">
        <v>11089</v>
      </c>
      <c r="M76" t="s">
        <v>17764</v>
      </c>
      <c r="N76" t="s">
        <v>17851</v>
      </c>
      <c r="O76" t="s">
        <v>19</v>
      </c>
      <c r="P76">
        <v>1</v>
      </c>
      <c r="Q76">
        <v>3</v>
      </c>
      <c r="R76">
        <v>3</v>
      </c>
      <c r="W76" s="221">
        <f>IF(AA76=1, VLOOKUP(CONCATENATE(Home!$B$3,-1),Comp_Time!$A:$B,2,FALSE),IF(Z76&gt; VLOOKUP(CONCATENATE(Home!$B$3,-1),Comp_Time!$A:$B,2,FALSE),VLOOKUP(CONCATENATE(Home!$B$3,-1),Comp_Time!$A:$B,2,FALSE),Z76))</f>
        <v>5.7870370370372015E-4</v>
      </c>
      <c r="X76" s="222">
        <f t="shared" si="5"/>
        <v>0.69078703703703703</v>
      </c>
      <c r="Y76" s="222">
        <f t="shared" si="6"/>
        <v>0.69020833333333331</v>
      </c>
      <c r="Z76" s="221">
        <f>IF(X76&gt;Y76,X76 - Y76,VLOOKUP(CONCATENATE(Home!$B$3,-1),Comp_Time!$A:$B,2,FALSE))</f>
        <v>5.7870370370372015E-4</v>
      </c>
      <c r="AA76" s="223">
        <f t="shared" si="7"/>
        <v>0</v>
      </c>
    </row>
    <row r="77" spans="1:27">
      <c r="A77">
        <v>114739418078</v>
      </c>
      <c r="B77" t="s">
        <v>17900</v>
      </c>
      <c r="C77">
        <v>45614.683125000003</v>
      </c>
      <c r="D77">
        <v>45614.687245370369</v>
      </c>
      <c r="E77" t="s">
        <v>11379</v>
      </c>
      <c r="F77" t="s">
        <v>11231</v>
      </c>
      <c r="G77" t="s">
        <v>11119</v>
      </c>
      <c r="H77" t="s">
        <v>11232</v>
      </c>
      <c r="I77" t="s">
        <v>11232</v>
      </c>
      <c r="J77" t="s">
        <v>11233</v>
      </c>
      <c r="K77" t="s">
        <v>11089</v>
      </c>
      <c r="M77" t="s">
        <v>17764</v>
      </c>
      <c r="N77" t="s">
        <v>17839</v>
      </c>
      <c r="O77" t="s">
        <v>19</v>
      </c>
      <c r="P77">
        <v>2</v>
      </c>
      <c r="Q77">
        <v>1</v>
      </c>
      <c r="R77">
        <v>1</v>
      </c>
      <c r="W77" s="221">
        <f>IF(AA77=1, VLOOKUP(CONCATENATE(Home!$B$3,-1),Comp_Time!$A:$B,2,FALSE),IF(Z77&gt; VLOOKUP(CONCATENATE(Home!$B$3,-1),Comp_Time!$A:$B,2,FALSE),VLOOKUP(CONCATENATE(Home!$B$3,-1),Comp_Time!$A:$B,2,FALSE),Z77))</f>
        <v>2.9398148148148148E-3</v>
      </c>
      <c r="X77" s="222">
        <f t="shared" si="5"/>
        <v>0.68724537037037037</v>
      </c>
      <c r="Y77" s="222">
        <f t="shared" si="6"/>
        <v>0.68312499999999998</v>
      </c>
      <c r="Z77" s="221">
        <f>IF(X77&gt;Y77,X77 - Y77,VLOOKUP(CONCATENATE(Home!$B$3,-1),Comp_Time!$A:$B,2,FALSE))</f>
        <v>4.1203703703703853E-3</v>
      </c>
      <c r="AA77" s="223">
        <f t="shared" si="7"/>
        <v>0</v>
      </c>
    </row>
    <row r="78" spans="1:27">
      <c r="A78">
        <v>114739416628</v>
      </c>
      <c r="B78" t="s">
        <v>17900</v>
      </c>
      <c r="C78">
        <v>45614.681354166663</v>
      </c>
      <c r="D78">
        <v>45614.686238425929</v>
      </c>
      <c r="E78" t="s">
        <v>11414</v>
      </c>
      <c r="F78" t="s">
        <v>11270</v>
      </c>
      <c r="G78" t="s">
        <v>11090</v>
      </c>
      <c r="H78" t="s">
        <v>11271</v>
      </c>
      <c r="I78" t="s">
        <v>11271</v>
      </c>
      <c r="J78" t="s">
        <v>11194</v>
      </c>
      <c r="K78" t="s">
        <v>11128</v>
      </c>
      <c r="M78" t="s">
        <v>17764</v>
      </c>
      <c r="N78" t="s">
        <v>17791</v>
      </c>
      <c r="O78" t="s">
        <v>19</v>
      </c>
      <c r="P78">
        <v>3</v>
      </c>
      <c r="Q78">
        <v>2</v>
      </c>
      <c r="R78">
        <v>1</v>
      </c>
      <c r="W78" s="221">
        <f>IF(AA78=1, VLOOKUP(CONCATENATE(Home!$B$3,-1),Comp_Time!$A:$B,2,FALSE),IF(Z78&gt; VLOOKUP(CONCATENATE(Home!$B$3,-1),Comp_Time!$A:$B,2,FALSE),VLOOKUP(CONCATENATE(Home!$B$3,-1),Comp_Time!$A:$B,2,FALSE),Z78))</f>
        <v>2.9398148148148148E-3</v>
      </c>
      <c r="X78" s="222">
        <f t="shared" si="5"/>
        <v>0.68623842592592588</v>
      </c>
      <c r="Y78" s="222">
        <f t="shared" si="6"/>
        <v>0.68135416666666671</v>
      </c>
      <c r="Z78" s="221">
        <f>IF(X78&gt;Y78,X78 - Y78,VLOOKUP(CONCATENATE(Home!$B$3,-1),Comp_Time!$A:$B,2,FALSE))</f>
        <v>4.8842592592591716E-3</v>
      </c>
      <c r="AA78" s="223">
        <f t="shared" si="7"/>
        <v>0</v>
      </c>
    </row>
    <row r="79" spans="1:27">
      <c r="A79">
        <v>114739414926</v>
      </c>
      <c r="B79" t="s">
        <v>17900</v>
      </c>
      <c r="C79">
        <v>45614.679328703707</v>
      </c>
      <c r="D79">
        <v>45614.68509259259</v>
      </c>
      <c r="E79" t="s">
        <v>17911</v>
      </c>
      <c r="F79" t="s">
        <v>11293</v>
      </c>
      <c r="G79" t="s">
        <v>11294</v>
      </c>
      <c r="H79" t="s">
        <v>11295</v>
      </c>
      <c r="I79" t="s">
        <v>11295</v>
      </c>
      <c r="J79" t="s">
        <v>11149</v>
      </c>
      <c r="K79" t="s">
        <v>11089</v>
      </c>
      <c r="M79" t="s">
        <v>17764</v>
      </c>
      <c r="N79" t="s">
        <v>17841</v>
      </c>
      <c r="O79" t="s">
        <v>19</v>
      </c>
      <c r="P79">
        <v>2</v>
      </c>
      <c r="Q79">
        <v>2</v>
      </c>
      <c r="R79">
        <v>1</v>
      </c>
      <c r="W79" s="221">
        <f>IF(AA79=1, VLOOKUP(CONCATENATE(Home!$B$3,-1),Comp_Time!$A:$B,2,FALSE),IF(Z79&gt; VLOOKUP(CONCATENATE(Home!$B$3,-1),Comp_Time!$A:$B,2,FALSE),VLOOKUP(CONCATENATE(Home!$B$3,-1),Comp_Time!$A:$B,2,FALSE),Z79))</f>
        <v>2.9398148148148148E-3</v>
      </c>
      <c r="X79" s="222">
        <f t="shared" si="5"/>
        <v>0.68509259259259259</v>
      </c>
      <c r="Y79" s="222">
        <f t="shared" si="6"/>
        <v>0.67932870370370368</v>
      </c>
      <c r="Z79" s="221">
        <f>IF(X79&gt;Y79,X79 - Y79,VLOOKUP(CONCATENATE(Home!$B$3,-1),Comp_Time!$A:$B,2,FALSE))</f>
        <v>5.7638888888889017E-3</v>
      </c>
      <c r="AA79" s="223">
        <f t="shared" si="7"/>
        <v>0</v>
      </c>
    </row>
    <row r="80" spans="1:27">
      <c r="A80">
        <v>114739414913</v>
      </c>
      <c r="B80" t="s">
        <v>17900</v>
      </c>
      <c r="C80">
        <v>45614.684004629627</v>
      </c>
      <c r="D80">
        <v>45614.685081018521</v>
      </c>
      <c r="E80" t="s">
        <v>17912</v>
      </c>
      <c r="F80" t="s">
        <v>11146</v>
      </c>
      <c r="G80" t="s">
        <v>11147</v>
      </c>
      <c r="H80" t="s">
        <v>11148</v>
      </c>
      <c r="I80" t="s">
        <v>11148</v>
      </c>
      <c r="J80" t="s">
        <v>11149</v>
      </c>
      <c r="K80" t="s">
        <v>11089</v>
      </c>
      <c r="M80" t="s">
        <v>17764</v>
      </c>
      <c r="N80" t="s">
        <v>17843</v>
      </c>
      <c r="O80" t="s">
        <v>19</v>
      </c>
      <c r="P80">
        <v>2</v>
      </c>
      <c r="Q80">
        <v>2</v>
      </c>
      <c r="R80">
        <v>1</v>
      </c>
      <c r="W80" s="221">
        <f>IF(AA80=1, VLOOKUP(CONCATENATE(Home!$B$3,-1),Comp_Time!$A:$B,2,FALSE),IF(Z80&gt; VLOOKUP(CONCATENATE(Home!$B$3,-1),Comp_Time!$A:$B,2,FALSE),VLOOKUP(CONCATENATE(Home!$B$3,-1),Comp_Time!$A:$B,2,FALSE),Z80))</f>
        <v>1.0763888888889461E-3</v>
      </c>
      <c r="X80" s="222">
        <f t="shared" si="5"/>
        <v>0.68508101851851855</v>
      </c>
      <c r="Y80" s="222">
        <f t="shared" si="6"/>
        <v>0.6840046296296296</v>
      </c>
      <c r="Z80" s="221">
        <f>IF(X80&gt;Y80,X80 - Y80,VLOOKUP(CONCATENATE(Home!$B$3,-1),Comp_Time!$A:$B,2,FALSE))</f>
        <v>1.0763888888889461E-3</v>
      </c>
      <c r="AA80" s="223">
        <f t="shared" si="7"/>
        <v>0</v>
      </c>
    </row>
    <row r="81" spans="1:27">
      <c r="A81">
        <v>114739414480</v>
      </c>
      <c r="B81" t="s">
        <v>17900</v>
      </c>
      <c r="C81">
        <v>45614.680578703701</v>
      </c>
      <c r="D81">
        <v>45614.68478009259</v>
      </c>
      <c r="E81" t="s">
        <v>11393</v>
      </c>
      <c r="F81" t="s">
        <v>11220</v>
      </c>
      <c r="G81" t="s">
        <v>11221</v>
      </c>
      <c r="H81" t="s">
        <v>11222</v>
      </c>
      <c r="I81" t="s">
        <v>11222</v>
      </c>
      <c r="J81" t="s">
        <v>11160</v>
      </c>
      <c r="K81" t="s">
        <v>11089</v>
      </c>
      <c r="M81" t="s">
        <v>17764</v>
      </c>
      <c r="N81" t="s">
        <v>17817</v>
      </c>
      <c r="O81" t="s">
        <v>19</v>
      </c>
      <c r="P81">
        <v>2</v>
      </c>
      <c r="Q81">
        <v>1</v>
      </c>
      <c r="R81">
        <v>1</v>
      </c>
      <c r="W81" s="221">
        <f>IF(AA81=1, VLOOKUP(CONCATENATE(Home!$B$3,-1),Comp_Time!$A:$B,2,FALSE),IF(Z81&gt; VLOOKUP(CONCATENATE(Home!$B$3,-1),Comp_Time!$A:$B,2,FALSE),VLOOKUP(CONCATENATE(Home!$B$3,-1),Comp_Time!$A:$B,2,FALSE),Z81))</f>
        <v>2.9398148148148148E-3</v>
      </c>
      <c r="X81" s="222">
        <f t="shared" si="5"/>
        <v>0.68478009259259254</v>
      </c>
      <c r="Y81" s="222">
        <f t="shared" si="6"/>
        <v>0.68057870370370366</v>
      </c>
      <c r="Z81" s="221">
        <f>IF(X81&gt;Y81,X81 - Y81,VLOOKUP(CONCATENATE(Home!$B$3,-1),Comp_Time!$A:$B,2,FALSE))</f>
        <v>4.2013888888888795E-3</v>
      </c>
      <c r="AA81" s="223">
        <f t="shared" si="7"/>
        <v>0</v>
      </c>
    </row>
    <row r="82" spans="1:27">
      <c r="A82">
        <v>114739414102</v>
      </c>
      <c r="B82" t="s">
        <v>17900</v>
      </c>
      <c r="C82">
        <v>45614.681180555555</v>
      </c>
      <c r="D82">
        <v>45614.684479166666</v>
      </c>
      <c r="E82" t="s">
        <v>17856</v>
      </c>
      <c r="F82" t="s">
        <v>11198</v>
      </c>
      <c r="G82" t="s">
        <v>17857</v>
      </c>
      <c r="H82" t="s">
        <v>11199</v>
      </c>
      <c r="I82" t="s">
        <v>11199</v>
      </c>
      <c r="J82" t="s">
        <v>11200</v>
      </c>
      <c r="K82" t="s">
        <v>11089</v>
      </c>
      <c r="M82" t="s">
        <v>17764</v>
      </c>
      <c r="N82" t="s">
        <v>17858</v>
      </c>
      <c r="O82" t="s">
        <v>19</v>
      </c>
      <c r="P82">
        <v>2</v>
      </c>
      <c r="Q82">
        <v>1</v>
      </c>
      <c r="R82">
        <v>1</v>
      </c>
      <c r="W82" s="221">
        <f>IF(AA82=1, VLOOKUP(CONCATENATE(Home!$B$3,-1),Comp_Time!$A:$B,2,FALSE),IF(Z82&gt; VLOOKUP(CONCATENATE(Home!$B$3,-1),Comp_Time!$A:$B,2,FALSE),VLOOKUP(CONCATENATE(Home!$B$3,-1),Comp_Time!$A:$B,2,FALSE),Z82))</f>
        <v>2.9398148148148148E-3</v>
      </c>
      <c r="X82" s="222">
        <f t="shared" si="5"/>
        <v>0.68447916666666664</v>
      </c>
      <c r="Y82" s="222">
        <f t="shared" si="6"/>
        <v>0.68118055555555557</v>
      </c>
      <c r="Z82" s="221">
        <f>IF(X82&gt;Y82,X82 - Y82,VLOOKUP(CONCATENATE(Home!$B$3,-1),Comp_Time!$A:$B,2,FALSE))</f>
        <v>3.2986111111110716E-3</v>
      </c>
      <c r="AA82" s="223">
        <f t="shared" si="7"/>
        <v>0</v>
      </c>
    </row>
    <row r="83" spans="1:27">
      <c r="A83">
        <v>114739413724</v>
      </c>
      <c r="B83" t="s">
        <v>17900</v>
      </c>
      <c r="C83">
        <v>45614.68068287037</v>
      </c>
      <c r="D83">
        <v>45614.684224537035</v>
      </c>
      <c r="E83" t="s">
        <v>17913</v>
      </c>
      <c r="F83" t="s">
        <v>11204</v>
      </c>
      <c r="G83" t="s">
        <v>11202</v>
      </c>
      <c r="H83" t="s">
        <v>11205</v>
      </c>
      <c r="I83" t="s">
        <v>11205</v>
      </c>
      <c r="J83" t="s">
        <v>11206</v>
      </c>
      <c r="K83" t="s">
        <v>11089</v>
      </c>
      <c r="M83" t="s">
        <v>17764</v>
      </c>
      <c r="N83" t="s">
        <v>17866</v>
      </c>
      <c r="O83" t="s">
        <v>19</v>
      </c>
      <c r="P83">
        <v>2</v>
      </c>
      <c r="Q83">
        <v>1</v>
      </c>
      <c r="R83">
        <v>1</v>
      </c>
      <c r="W83" s="221">
        <f>IF(AA83=1, VLOOKUP(CONCATENATE(Home!$B$3,-1),Comp_Time!$A:$B,2,FALSE),IF(Z83&gt; VLOOKUP(CONCATENATE(Home!$B$3,-1),Comp_Time!$A:$B,2,FALSE),VLOOKUP(CONCATENATE(Home!$B$3,-1),Comp_Time!$A:$B,2,FALSE),Z83))</f>
        <v>2.9398148148148148E-3</v>
      </c>
      <c r="X83" s="222">
        <f t="shared" si="5"/>
        <v>0.68422453703703701</v>
      </c>
      <c r="Y83" s="222">
        <f t="shared" si="6"/>
        <v>0.68068287037037034</v>
      </c>
      <c r="Z83" s="221">
        <f>IF(X83&gt;Y83,X83 - Y83,VLOOKUP(CONCATENATE(Home!$B$3,-1),Comp_Time!$A:$B,2,FALSE))</f>
        <v>3.5416666666666652E-3</v>
      </c>
      <c r="AA83" s="223">
        <f t="shared" si="7"/>
        <v>0</v>
      </c>
    </row>
    <row r="84" spans="1:27">
      <c r="A84">
        <v>114739413689</v>
      </c>
      <c r="B84" t="s">
        <v>17900</v>
      </c>
      <c r="C84">
        <v>45614.681655092594</v>
      </c>
      <c r="D84">
        <v>45614.684189814812</v>
      </c>
      <c r="E84" t="s">
        <v>11397</v>
      </c>
      <c r="F84" t="s">
        <v>11339</v>
      </c>
      <c r="G84" t="s">
        <v>10905</v>
      </c>
      <c r="H84" t="s">
        <v>11340</v>
      </c>
      <c r="I84" t="s">
        <v>11340</v>
      </c>
      <c r="J84" t="s">
        <v>11174</v>
      </c>
      <c r="K84" t="s">
        <v>11128</v>
      </c>
      <c r="M84" t="s">
        <v>17764</v>
      </c>
      <c r="N84" t="s">
        <v>17831</v>
      </c>
      <c r="O84" t="s">
        <v>19</v>
      </c>
      <c r="P84">
        <v>2</v>
      </c>
      <c r="Q84">
        <v>1</v>
      </c>
      <c r="R84">
        <v>1</v>
      </c>
      <c r="W84" s="221">
        <f>IF(AA84=1, VLOOKUP(CONCATENATE(Home!$B$3,-1),Comp_Time!$A:$B,2,FALSE),IF(Z84&gt; VLOOKUP(CONCATENATE(Home!$B$3,-1),Comp_Time!$A:$B,2,FALSE),VLOOKUP(CONCATENATE(Home!$B$3,-1),Comp_Time!$A:$B,2,FALSE),Z84))</f>
        <v>2.5347222222221744E-3</v>
      </c>
      <c r="X84" s="222">
        <f t="shared" si="5"/>
        <v>0.68418981481481478</v>
      </c>
      <c r="Y84" s="222">
        <f t="shared" si="6"/>
        <v>0.6816550925925926</v>
      </c>
      <c r="Z84" s="221">
        <f>IF(X84&gt;Y84,X84 - Y84,VLOOKUP(CONCATENATE(Home!$B$3,-1),Comp_Time!$A:$B,2,FALSE))</f>
        <v>2.5347222222221744E-3</v>
      </c>
      <c r="AA84" s="223">
        <f t="shared" si="7"/>
        <v>0</v>
      </c>
    </row>
    <row r="85" spans="1:27">
      <c r="A85">
        <v>114739413198</v>
      </c>
      <c r="B85" t="s">
        <v>17900</v>
      </c>
      <c r="C85">
        <v>45614.680497685185</v>
      </c>
      <c r="D85">
        <v>45614.683865740742</v>
      </c>
      <c r="E85" t="s">
        <v>11388</v>
      </c>
      <c r="F85" t="s">
        <v>11129</v>
      </c>
      <c r="G85" t="s">
        <v>10903</v>
      </c>
      <c r="H85" t="s">
        <v>11130</v>
      </c>
      <c r="I85" t="s">
        <v>11130</v>
      </c>
      <c r="J85" t="s">
        <v>11131</v>
      </c>
      <c r="K85" t="s">
        <v>11089</v>
      </c>
      <c r="M85" t="s">
        <v>17764</v>
      </c>
      <c r="N85" t="s">
        <v>17824</v>
      </c>
      <c r="O85" t="s">
        <v>19</v>
      </c>
      <c r="P85">
        <v>1</v>
      </c>
      <c r="Q85">
        <v>1</v>
      </c>
      <c r="R85">
        <v>3</v>
      </c>
      <c r="W85" s="221">
        <f>IF(AA85=1, VLOOKUP(CONCATENATE(Home!$B$3,-1),Comp_Time!$A:$B,2,FALSE),IF(Z85&gt; VLOOKUP(CONCATENATE(Home!$B$3,-1),Comp_Time!$A:$B,2,FALSE),VLOOKUP(CONCATENATE(Home!$B$3,-1),Comp_Time!$A:$B,2,FALSE),Z85))</f>
        <v>2.9398148148148148E-3</v>
      </c>
      <c r="X85" s="222">
        <f t="shared" si="5"/>
        <v>0.68386574074074069</v>
      </c>
      <c r="Y85" s="222">
        <f t="shared" si="6"/>
        <v>0.68049768518518516</v>
      </c>
      <c r="Z85" s="221">
        <f>IF(X85&gt;Y85,X85 - Y85,VLOOKUP(CONCATENATE(Home!$B$3,-1),Comp_Time!$A:$B,2,FALSE))</f>
        <v>3.3680555555555269E-3</v>
      </c>
      <c r="AA85" s="223">
        <f t="shared" si="7"/>
        <v>0</v>
      </c>
    </row>
    <row r="86" spans="1:27">
      <c r="A86">
        <v>114739411089</v>
      </c>
      <c r="B86" t="s">
        <v>17900</v>
      </c>
      <c r="C86">
        <v>45614.679039351853</v>
      </c>
      <c r="D86">
        <v>45614.68236111111</v>
      </c>
      <c r="E86" t="s">
        <v>11413</v>
      </c>
      <c r="F86" t="s">
        <v>11319</v>
      </c>
      <c r="G86" t="s">
        <v>10901</v>
      </c>
      <c r="H86" t="s">
        <v>11320</v>
      </c>
      <c r="I86" t="s">
        <v>11320</v>
      </c>
      <c r="J86" t="s">
        <v>11197</v>
      </c>
      <c r="K86" t="s">
        <v>11089</v>
      </c>
      <c r="M86" t="s">
        <v>17764</v>
      </c>
      <c r="N86" t="s">
        <v>17818</v>
      </c>
      <c r="O86" t="s">
        <v>19</v>
      </c>
      <c r="P86">
        <v>2</v>
      </c>
      <c r="Q86">
        <v>1</v>
      </c>
      <c r="R86">
        <v>1</v>
      </c>
      <c r="W86" s="221">
        <f>IF(AA86=1, VLOOKUP(CONCATENATE(Home!$B$3,-1),Comp_Time!$A:$B,2,FALSE),IF(Z86&gt; VLOOKUP(CONCATENATE(Home!$B$3,-1),Comp_Time!$A:$B,2,FALSE),VLOOKUP(CONCATENATE(Home!$B$3,-1),Comp_Time!$A:$B,2,FALSE),Z86))</f>
        <v>2.9398148148148148E-3</v>
      </c>
      <c r="X86" s="222">
        <f t="shared" si="5"/>
        <v>0.68236111111111108</v>
      </c>
      <c r="Y86" s="222">
        <f t="shared" si="6"/>
        <v>0.67903935185185182</v>
      </c>
      <c r="Z86" s="221">
        <f>IF(X86&gt;Y86,X86 - Y86,VLOOKUP(CONCATENATE(Home!$B$3,-1),Comp_Time!$A:$B,2,FALSE))</f>
        <v>3.3217592592592604E-3</v>
      </c>
      <c r="AA86" s="223">
        <f t="shared" si="7"/>
        <v>0</v>
      </c>
    </row>
    <row r="87" spans="1:27">
      <c r="A87">
        <v>114739410053</v>
      </c>
      <c r="B87" t="s">
        <v>17900</v>
      </c>
      <c r="C87">
        <v>45614.677523148152</v>
      </c>
      <c r="D87">
        <v>45614.681643518517</v>
      </c>
      <c r="E87" t="s">
        <v>11408</v>
      </c>
      <c r="F87" t="s">
        <v>11163</v>
      </c>
      <c r="G87" t="s">
        <v>11164</v>
      </c>
      <c r="H87" t="s">
        <v>11165</v>
      </c>
      <c r="I87" t="s">
        <v>11165</v>
      </c>
      <c r="J87" t="s">
        <v>11166</v>
      </c>
      <c r="K87" t="s">
        <v>11089</v>
      </c>
      <c r="M87" t="s">
        <v>17764</v>
      </c>
      <c r="N87" t="s">
        <v>17811</v>
      </c>
      <c r="O87" t="s">
        <v>19</v>
      </c>
      <c r="P87">
        <v>2</v>
      </c>
      <c r="Q87">
        <v>1</v>
      </c>
      <c r="R87">
        <v>1</v>
      </c>
      <c r="W87" s="221">
        <f>IF(AA87=1, VLOOKUP(CONCATENATE(Home!$B$3,-1),Comp_Time!$A:$B,2,FALSE),IF(Z87&gt; VLOOKUP(CONCATENATE(Home!$B$3,-1),Comp_Time!$A:$B,2,FALSE),VLOOKUP(CONCATENATE(Home!$B$3,-1),Comp_Time!$A:$B,2,FALSE),Z87))</f>
        <v>2.9398148148148148E-3</v>
      </c>
      <c r="X87" s="222">
        <f t="shared" si="5"/>
        <v>0.68164351851851857</v>
      </c>
      <c r="Y87" s="222">
        <f t="shared" si="6"/>
        <v>0.67752314814814818</v>
      </c>
      <c r="Z87" s="221">
        <f>IF(X87&gt;Y87,X87 - Y87,VLOOKUP(CONCATENATE(Home!$B$3,-1),Comp_Time!$A:$B,2,FALSE))</f>
        <v>4.1203703703703853E-3</v>
      </c>
      <c r="AA87" s="223">
        <f t="shared" si="7"/>
        <v>0</v>
      </c>
    </row>
    <row r="88" spans="1:27">
      <c r="A88">
        <v>114739406577</v>
      </c>
      <c r="B88" t="s">
        <v>17900</v>
      </c>
      <c r="C88">
        <v>45614.678831018522</v>
      </c>
      <c r="D88">
        <v>45614.679282407407</v>
      </c>
      <c r="E88" t="s">
        <v>11396</v>
      </c>
      <c r="F88" t="s">
        <v>11157</v>
      </c>
      <c r="G88" t="s">
        <v>11158</v>
      </c>
      <c r="H88" t="s">
        <v>11159</v>
      </c>
      <c r="I88" t="s">
        <v>11159</v>
      </c>
      <c r="J88" t="s">
        <v>11160</v>
      </c>
      <c r="K88" t="s">
        <v>11089</v>
      </c>
      <c r="M88" t="s">
        <v>17764</v>
      </c>
      <c r="N88" t="s">
        <v>17808</v>
      </c>
      <c r="O88" t="s">
        <v>19</v>
      </c>
      <c r="P88">
        <v>2</v>
      </c>
      <c r="Q88">
        <v>3</v>
      </c>
      <c r="R88">
        <v>3</v>
      </c>
      <c r="W88" s="221">
        <f>IF(AA88=1, VLOOKUP(CONCATENATE(Home!$B$3,-1),Comp_Time!$A:$B,2,FALSE),IF(Z88&gt; VLOOKUP(CONCATENATE(Home!$B$3,-1),Comp_Time!$A:$B,2,FALSE),VLOOKUP(CONCATENATE(Home!$B$3,-1),Comp_Time!$A:$B,2,FALSE),Z88))</f>
        <v>4.5138888888884843E-4</v>
      </c>
      <c r="X88" s="222">
        <f t="shared" si="5"/>
        <v>0.67928240740740742</v>
      </c>
      <c r="Y88" s="222">
        <f t="shared" si="6"/>
        <v>0.67883101851851857</v>
      </c>
      <c r="Z88" s="221">
        <f>IF(X88&gt;Y88,X88 - Y88,VLOOKUP(CONCATENATE(Home!$B$3,-1),Comp_Time!$A:$B,2,FALSE))</f>
        <v>4.5138888888884843E-4</v>
      </c>
      <c r="AA88" s="223">
        <f t="shared" si="7"/>
        <v>0</v>
      </c>
    </row>
    <row r="89" spans="1:27">
      <c r="W89" s="221">
        <f>IF(AA89=1, VLOOKUP(CONCATENATE(Home!$B$3,-1),Comp_Time!$A:$B,2,FALSE),IF(Z89&gt; VLOOKUP(CONCATENATE(Home!$B$3,-1),Comp_Time!$A:$B,2,FALSE),VLOOKUP(CONCATENATE(Home!$B$3,-1),Comp_Time!$A:$B,2,FALSE),Z89))</f>
        <v>2.9398148148148148E-3</v>
      </c>
      <c r="X89" s="222">
        <f t="shared" si="5"/>
        <v>0</v>
      </c>
      <c r="Y89" s="222">
        <f t="shared" si="6"/>
        <v>0</v>
      </c>
      <c r="Z89" s="221">
        <f>IF(X89&gt;Y89,X89 - Y89,VLOOKUP(CONCATENATE(Home!$B$3,-1),Comp_Time!$A:$B,2,FALSE))</f>
        <v>2.9398148148148148E-3</v>
      </c>
      <c r="AA89" s="223">
        <f t="shared" si="7"/>
        <v>0</v>
      </c>
    </row>
    <row r="90" spans="1:27">
      <c r="W90" s="221">
        <f>IF(AA90=1, VLOOKUP(CONCATENATE(Home!$B$3,-1),Comp_Time!$A:$B,2,FALSE),IF(Z90&gt; VLOOKUP(CONCATENATE(Home!$B$3,-1),Comp_Time!$A:$B,2,FALSE),VLOOKUP(CONCATENATE(Home!$B$3,-1),Comp_Time!$A:$B,2,FALSE),Z90))</f>
        <v>2.9398148148148148E-3</v>
      </c>
      <c r="X90" s="222">
        <f t="shared" si="5"/>
        <v>0</v>
      </c>
      <c r="Y90" s="222">
        <f t="shared" si="6"/>
        <v>0</v>
      </c>
      <c r="Z90" s="221">
        <f>IF(X90&gt;Y90,X90 - Y90,VLOOKUP(CONCATENATE(Home!$B$3,-1),Comp_Time!$A:$B,2,FALSE))</f>
        <v>2.9398148148148148E-3</v>
      </c>
      <c r="AA90" s="223">
        <f t="shared" si="7"/>
        <v>0</v>
      </c>
    </row>
    <row r="91" spans="1:27">
      <c r="W91" s="221">
        <f>IF(AA91=1, VLOOKUP(CONCATENATE(Home!$B$3,-1),Comp_Time!$A:$B,2,FALSE),IF(Z91&gt; VLOOKUP(CONCATENATE(Home!$B$3,-1),Comp_Time!$A:$B,2,FALSE),VLOOKUP(CONCATENATE(Home!$B$3,-1),Comp_Time!$A:$B,2,FALSE),Z91))</f>
        <v>2.9398148148148148E-3</v>
      </c>
      <c r="X91" s="222">
        <f t="shared" si="5"/>
        <v>0</v>
      </c>
      <c r="Y91" s="222">
        <f t="shared" si="6"/>
        <v>0</v>
      </c>
      <c r="Z91" s="221">
        <f>IF(X91&gt;Y91,X91 - Y91,VLOOKUP(CONCATENATE(Home!$B$3,-1),Comp_Time!$A:$B,2,FALSE))</f>
        <v>2.9398148148148148E-3</v>
      </c>
      <c r="AA91" s="223">
        <f t="shared" si="7"/>
        <v>0</v>
      </c>
    </row>
    <row r="92" spans="1:27">
      <c r="W92" s="221">
        <f>IF(AA92=1, VLOOKUP(CONCATENATE(Home!$B$3,-1),Comp_Time!$A:$B,2,FALSE),IF(Z92&gt; VLOOKUP(CONCATENATE(Home!$B$3,-1),Comp_Time!$A:$B,2,FALSE),VLOOKUP(CONCATENATE(Home!$B$3,-1),Comp_Time!$A:$B,2,FALSE),Z92))</f>
        <v>2.9398148148148148E-3</v>
      </c>
      <c r="X92" s="222">
        <f t="shared" si="5"/>
        <v>0</v>
      </c>
      <c r="Y92" s="222">
        <f t="shared" si="6"/>
        <v>0</v>
      </c>
      <c r="Z92" s="221">
        <f>IF(X92&gt;Y92,X92 - Y92,VLOOKUP(CONCATENATE(Home!$B$3,-1),Comp_Time!$A:$B,2,FALSE))</f>
        <v>2.9398148148148148E-3</v>
      </c>
      <c r="AA92" s="223">
        <f t="shared" si="7"/>
        <v>0</v>
      </c>
    </row>
    <row r="93" spans="1:27">
      <c r="W93" s="221">
        <f>IF(AA93=1, VLOOKUP(CONCATENATE(Home!$B$3,-1),Comp_Time!$A:$B,2,FALSE),IF(Z93&gt; VLOOKUP(CONCATENATE(Home!$B$3,-1),Comp_Time!$A:$B,2,FALSE),VLOOKUP(CONCATENATE(Home!$B$3,-1),Comp_Time!$A:$B,2,FALSE),Z93))</f>
        <v>2.9398148148148148E-3</v>
      </c>
      <c r="X93" s="222">
        <f t="shared" si="5"/>
        <v>0</v>
      </c>
      <c r="Y93" s="222">
        <f t="shared" si="6"/>
        <v>0</v>
      </c>
      <c r="Z93" s="221">
        <f>IF(X93&gt;Y93,X93 - Y93,VLOOKUP(CONCATENATE(Home!$B$3,-1),Comp_Time!$A:$B,2,FALSE))</f>
        <v>2.9398148148148148E-3</v>
      </c>
      <c r="AA93" s="223">
        <f t="shared" si="7"/>
        <v>0</v>
      </c>
    </row>
    <row r="94" spans="1:27">
      <c r="W94" s="221">
        <f>IF(AA94=1, VLOOKUP(CONCATENATE(Home!$B$3,-1),Comp_Time!$A:$B,2,FALSE),IF(Z94&gt; VLOOKUP(CONCATENATE(Home!$B$3,-1),Comp_Time!$A:$B,2,FALSE),VLOOKUP(CONCATENATE(Home!$B$3,-1),Comp_Time!$A:$B,2,FALSE),Z94))</f>
        <v>2.9398148148148148E-3</v>
      </c>
      <c r="X94" s="222">
        <f t="shared" si="5"/>
        <v>0</v>
      </c>
      <c r="Y94" s="222">
        <f t="shared" si="6"/>
        <v>0</v>
      </c>
      <c r="Z94" s="221">
        <f>IF(X94&gt;Y94,X94 - Y94,VLOOKUP(CONCATENATE(Home!$B$3,-1),Comp_Time!$A:$B,2,FALSE))</f>
        <v>2.9398148148148148E-3</v>
      </c>
      <c r="AA94" s="223">
        <f t="shared" si="7"/>
        <v>0</v>
      </c>
    </row>
    <row r="95" spans="1:27">
      <c r="W95" s="221">
        <f>IF(AA95=1, VLOOKUP(CONCATENATE(Home!$B$3,-1),Comp_Time!$A:$B,2,FALSE),IF(Z95&gt; VLOOKUP(CONCATENATE(Home!$B$3,-1),Comp_Time!$A:$B,2,FALSE),VLOOKUP(CONCATENATE(Home!$B$3,-1),Comp_Time!$A:$B,2,FALSE),Z95))</f>
        <v>2.9398148148148148E-3</v>
      </c>
      <c r="X95" s="222">
        <f t="shared" si="5"/>
        <v>0</v>
      </c>
      <c r="Y95" s="222">
        <f t="shared" si="6"/>
        <v>0</v>
      </c>
      <c r="Z95" s="221">
        <f>IF(X95&gt;Y95,X95 - Y95,VLOOKUP(CONCATENATE(Home!$B$3,-1),Comp_Time!$A:$B,2,FALSE))</f>
        <v>2.9398148148148148E-3</v>
      </c>
      <c r="AA95" s="223">
        <f t="shared" si="7"/>
        <v>0</v>
      </c>
    </row>
    <row r="96" spans="1:27">
      <c r="W96" s="221">
        <f>IF(AA96=1, VLOOKUP(CONCATENATE(Home!$B$3,-1),Comp_Time!$A:$B,2,FALSE),IF(Z96&gt; VLOOKUP(CONCATENATE(Home!$B$3,-1),Comp_Time!$A:$B,2,FALSE),VLOOKUP(CONCATENATE(Home!$B$3,-1),Comp_Time!$A:$B,2,FALSE),Z96))</f>
        <v>2.9398148148148148E-3</v>
      </c>
      <c r="X96" s="222">
        <f t="shared" si="5"/>
        <v>0</v>
      </c>
      <c r="Y96" s="222">
        <f t="shared" si="6"/>
        <v>0</v>
      </c>
      <c r="Z96" s="221">
        <f>IF(X96&gt;Y96,X96 - Y96,VLOOKUP(CONCATENATE(Home!$B$3,-1),Comp_Time!$A:$B,2,FALSE))</f>
        <v>2.9398148148148148E-3</v>
      </c>
      <c r="AA96" s="223">
        <f t="shared" si="7"/>
        <v>0</v>
      </c>
    </row>
    <row r="97" spans="23:27">
      <c r="W97" s="221">
        <f>IF(AA97=1, VLOOKUP(CONCATENATE(Home!$B$3,-1),Comp_Time!$A:$B,2,FALSE),IF(Z97&gt; VLOOKUP(CONCATENATE(Home!$B$3,-1),Comp_Time!$A:$B,2,FALSE),VLOOKUP(CONCATENATE(Home!$B$3,-1),Comp_Time!$A:$B,2,FALSE),Z97))</f>
        <v>2.9398148148148148E-3</v>
      </c>
      <c r="X97" s="222">
        <f t="shared" si="5"/>
        <v>0</v>
      </c>
      <c r="Y97" s="222">
        <f t="shared" si="6"/>
        <v>0</v>
      </c>
      <c r="Z97" s="221">
        <f>IF(X97&gt;Y97,X97 - Y97,VLOOKUP(CONCATENATE(Home!$B$3,-1),Comp_Time!$A:$B,2,FALSE))</f>
        <v>2.9398148148148148E-3</v>
      </c>
      <c r="AA97" s="223">
        <f t="shared" si="7"/>
        <v>0</v>
      </c>
    </row>
    <row r="98" spans="23:27">
      <c r="W98" s="221">
        <f>IF(AA98=1, VLOOKUP(CONCATENATE(Home!$B$3,-1),Comp_Time!$A:$B,2,FALSE),IF(Z98&gt; VLOOKUP(CONCATENATE(Home!$B$3,-1),Comp_Time!$A:$B,2,FALSE),VLOOKUP(CONCATENATE(Home!$B$3,-1),Comp_Time!$A:$B,2,FALSE),Z98))</f>
        <v>2.9398148148148148E-3</v>
      </c>
      <c r="X98" s="222">
        <f t="shared" si="5"/>
        <v>0</v>
      </c>
      <c r="Y98" s="222">
        <f t="shared" si="6"/>
        <v>0</v>
      </c>
      <c r="Z98" s="221">
        <f>IF(X98&gt;Y98,X98 - Y98,VLOOKUP(CONCATENATE(Home!$B$3,-1),Comp_Time!$A:$B,2,FALSE))</f>
        <v>2.9398148148148148E-3</v>
      </c>
      <c r="AA98" s="223">
        <f t="shared" si="7"/>
        <v>0</v>
      </c>
    </row>
    <row r="99" spans="23:27">
      <c r="W99" s="221">
        <f>IF(AA99=1, VLOOKUP(CONCATENATE(Home!$B$3,-1),Comp_Time!$A:$B,2,FALSE),IF(Z99&gt; VLOOKUP(CONCATENATE(Home!$B$3,-1),Comp_Time!$A:$B,2,FALSE),VLOOKUP(CONCATENATE(Home!$B$3,-1),Comp_Time!$A:$B,2,FALSE),Z99))</f>
        <v>2.9398148148148148E-3</v>
      </c>
      <c r="X99" s="222">
        <f t="shared" ref="X99:X107" si="8">TIME(HOUR(D99),MINUTE(D99),SECOND(D99))</f>
        <v>0</v>
      </c>
      <c r="Y99" s="222">
        <f t="shared" ref="Y99:Y107" si="9">TIME(HOUR(C99),MINUTE(C99),SECOND(C99))</f>
        <v>0</v>
      </c>
      <c r="Z99" s="221">
        <f>IF(X99&gt;Y99,X99 - Y99,VLOOKUP(CONCATENATE(Home!$B$3,-1),Comp_Time!$A:$B,2,FALSE))</f>
        <v>2.9398148148148148E-3</v>
      </c>
      <c r="AA99" s="223">
        <f t="shared" si="7"/>
        <v>0</v>
      </c>
    </row>
    <row r="100" spans="23:27">
      <c r="W100" s="221">
        <f>IF(AA100=1, VLOOKUP(CONCATENATE(Home!$B$3,-1),Comp_Time!$A:$B,2,FALSE),IF(Z100&gt; VLOOKUP(CONCATENATE(Home!$B$3,-1),Comp_Time!$A:$B,2,FALSE),VLOOKUP(CONCATENATE(Home!$B$3,-1),Comp_Time!$A:$B,2,FALSE),Z100))</f>
        <v>2.9398148148148148E-3</v>
      </c>
      <c r="X100" s="222">
        <f t="shared" si="8"/>
        <v>0</v>
      </c>
      <c r="Y100" s="222">
        <f t="shared" si="9"/>
        <v>0</v>
      </c>
      <c r="Z100" s="221">
        <f>IF(X100&gt;Y100,X100 - Y100,VLOOKUP(CONCATENATE(Home!$B$3,-1),Comp_Time!$A:$B,2,FALSE))</f>
        <v>2.9398148148148148E-3</v>
      </c>
      <c r="AA100" s="223">
        <f t="shared" si="7"/>
        <v>0</v>
      </c>
    </row>
    <row r="101" spans="23:27">
      <c r="W101" s="221">
        <f>IF(AA101=1, VLOOKUP(CONCATENATE(Home!$B$3,-1),Comp_Time!$A:$B,2,FALSE),IF(Z101&gt; VLOOKUP(CONCATENATE(Home!$B$3,-1),Comp_Time!$A:$B,2,FALSE),VLOOKUP(CONCATENATE(Home!$B$3,-1),Comp_Time!$A:$B,2,FALSE),Z101))</f>
        <v>2.9398148148148148E-3</v>
      </c>
      <c r="X101" s="222">
        <f t="shared" si="8"/>
        <v>0</v>
      </c>
      <c r="Y101" s="222">
        <f t="shared" si="9"/>
        <v>0</v>
      </c>
      <c r="Z101" s="221">
        <f>IF(X101&gt;Y101,X101 - Y101,VLOOKUP(CONCATENATE(Home!$B$3,-1),Comp_Time!$A:$B,2,FALSE))</f>
        <v>2.9398148148148148E-3</v>
      </c>
      <c r="AA101" s="223">
        <f t="shared" si="7"/>
        <v>0</v>
      </c>
    </row>
    <row r="102" spans="23:27">
      <c r="W102" s="221">
        <f>IF(AA102=1, VLOOKUP(CONCATENATE(Home!$B$3,-1),Comp_Time!$A:$B,2,FALSE),IF(Z102&gt; VLOOKUP(CONCATENATE(Home!$B$3,-1),Comp_Time!$A:$B,2,FALSE),VLOOKUP(CONCATENATE(Home!$B$3,-1),Comp_Time!$A:$B,2,FALSE),Z102))</f>
        <v>2.9398148148148148E-3</v>
      </c>
      <c r="X102" s="222">
        <f t="shared" si="8"/>
        <v>0</v>
      </c>
      <c r="Y102" s="222">
        <f t="shared" si="9"/>
        <v>0</v>
      </c>
      <c r="Z102" s="221">
        <f>IF(X102&gt;Y102,X102 - Y102,VLOOKUP(CONCATENATE(Home!$B$3,-1),Comp_Time!$A:$B,2,FALSE))</f>
        <v>2.9398148148148148E-3</v>
      </c>
      <c r="AA102" s="223">
        <f t="shared" si="7"/>
        <v>0</v>
      </c>
    </row>
    <row r="103" spans="23:27">
      <c r="W103" s="221">
        <f>IF(AA103=1, VLOOKUP(CONCATENATE(Home!$B$3,-1),Comp_Time!$A:$B,2,FALSE),IF(Z103&gt; VLOOKUP(CONCATENATE(Home!$B$3,-1),Comp_Time!$A:$B,2,FALSE),VLOOKUP(CONCATENATE(Home!$B$3,-1),Comp_Time!$A:$B,2,FALSE),Z103))</f>
        <v>2.9398148148148148E-3</v>
      </c>
      <c r="X103" s="222">
        <f t="shared" si="8"/>
        <v>0</v>
      </c>
      <c r="Y103" s="222">
        <f t="shared" si="9"/>
        <v>0</v>
      </c>
      <c r="Z103" s="221">
        <f>IF(X103&gt;Y103,X103 - Y103,VLOOKUP(CONCATENATE(Home!$B$3,-1),Comp_Time!$A:$B,2,FALSE))</f>
        <v>2.9398148148148148E-3</v>
      </c>
      <c r="AA103" s="223">
        <f t="shared" si="7"/>
        <v>0</v>
      </c>
    </row>
    <row r="104" spans="23:27">
      <c r="W104" s="221">
        <f>IF(AA104=1, VLOOKUP(CONCATENATE(Home!$B$3,-1),Comp_Time!$A:$B,2,FALSE),IF(Z104&gt; VLOOKUP(CONCATENATE(Home!$B$3,-1),Comp_Time!$A:$B,2,FALSE),VLOOKUP(CONCATENATE(Home!$B$3,-1),Comp_Time!$A:$B,2,FALSE),Z104))</f>
        <v>2.9398148148148148E-3</v>
      </c>
      <c r="X104" s="222">
        <f t="shared" si="8"/>
        <v>0</v>
      </c>
      <c r="Y104" s="222">
        <f t="shared" si="9"/>
        <v>0</v>
      </c>
      <c r="Z104" s="221">
        <f>IF(X104&gt;Y104,X104 - Y104,VLOOKUP(CONCATENATE(Home!$B$3,-1),Comp_Time!$A:$B,2,FALSE))</f>
        <v>2.9398148148148148E-3</v>
      </c>
      <c r="AA104" s="223">
        <f t="shared" si="7"/>
        <v>0</v>
      </c>
    </row>
    <row r="105" spans="23:27">
      <c r="W105" s="221">
        <f>IF(AA105=1, VLOOKUP(CONCATENATE(Home!$B$3,-1),Comp_Time!$A:$B,2,FALSE),IF(Z105&gt; VLOOKUP(CONCATENATE(Home!$B$3,-1),Comp_Time!$A:$B,2,FALSE),VLOOKUP(CONCATENATE(Home!$B$3,-1),Comp_Time!$A:$B,2,FALSE),Z105))</f>
        <v>2.9398148148148148E-3</v>
      </c>
      <c r="X105" s="222">
        <f t="shared" si="8"/>
        <v>0</v>
      </c>
      <c r="Y105" s="222">
        <f t="shared" si="9"/>
        <v>0</v>
      </c>
      <c r="Z105" s="221">
        <f>IF(X105&gt;Y105,X105 - Y105,VLOOKUP(CONCATENATE(Home!$B$3,-1),Comp_Time!$A:$B,2,FALSE))</f>
        <v>2.9398148148148148E-3</v>
      </c>
      <c r="AA105" s="223">
        <f t="shared" si="7"/>
        <v>0</v>
      </c>
    </row>
    <row r="106" spans="23:27">
      <c r="W106" s="221">
        <f>IF(AA106=1, VLOOKUP(CONCATENATE(Home!$B$3,-1),Comp_Time!$A:$B,2,FALSE),IF(Z106&gt; VLOOKUP(CONCATENATE(Home!$B$3,-1),Comp_Time!$A:$B,2,FALSE),VLOOKUP(CONCATENATE(Home!$B$3,-1),Comp_Time!$A:$B,2,FALSE),Z106))</f>
        <v>2.9398148148148148E-3</v>
      </c>
      <c r="X106" s="222">
        <f t="shared" si="8"/>
        <v>0</v>
      </c>
      <c r="Y106" s="222">
        <f t="shared" si="9"/>
        <v>0</v>
      </c>
      <c r="Z106" s="221">
        <f>IF(X106&gt;Y106,X106 - Y106,VLOOKUP(CONCATENATE(Home!$B$3,-1),Comp_Time!$A:$B,2,FALSE))</f>
        <v>2.9398148148148148E-3</v>
      </c>
      <c r="AA106" s="223">
        <f t="shared" si="7"/>
        <v>0</v>
      </c>
    </row>
    <row r="107" spans="23:27">
      <c r="W107" s="221">
        <f>IF(AA107=1, VLOOKUP(CONCATENATE(Home!$B$3,-1),Comp_Time!$A:$B,2,FALSE),IF(Z107&gt; VLOOKUP(CONCATENATE(Home!$B$3,-1),Comp_Time!$A:$B,2,FALSE),VLOOKUP(CONCATENATE(Home!$B$3,-1),Comp_Time!$A:$B,2,FALSE),Z107))</f>
        <v>2.9398148148148148E-3</v>
      </c>
      <c r="X107" s="222">
        <f t="shared" si="8"/>
        <v>0</v>
      </c>
      <c r="Y107" s="222">
        <f t="shared" si="9"/>
        <v>0</v>
      </c>
      <c r="Z107" s="221">
        <f>IF(X107&gt;Y107,X107 - Y107,VLOOKUP(CONCATENATE(Home!$B$3,-1),Comp_Time!$A:$B,2,FALSE))</f>
        <v>2.9398148148148148E-3</v>
      </c>
      <c r="AA107" s="223">
        <f t="shared" si="7"/>
        <v>0</v>
      </c>
    </row>
    <row r="108" spans="23:27">
      <c r="X108"/>
      <c r="Y108"/>
      <c r="Z108"/>
    </row>
    <row r="109" spans="23:27">
      <c r="X109"/>
      <c r="Y109"/>
      <c r="Z109"/>
    </row>
    <row r="110" spans="23:27">
      <c r="X110"/>
      <c r="Y110"/>
      <c r="Z110"/>
    </row>
    <row r="111" spans="23:27">
      <c r="X111"/>
      <c r="Y111"/>
      <c r="Z111"/>
    </row>
    <row r="112" spans="23:27">
      <c r="X112"/>
      <c r="Y112"/>
      <c r="Z112"/>
    </row>
    <row r="113" customFormat="1"/>
    <row r="114" customFormat="1"/>
    <row r="115" customFormat="1"/>
    <row r="116" customFormat="1"/>
    <row r="117" customFormat="1"/>
    <row r="118" customFormat="1"/>
    <row r="119" customFormat="1"/>
    <row r="120" customFormat="1"/>
    <row r="121" customFormat="1"/>
    <row r="122" customFormat="1"/>
    <row r="123" customFormat="1"/>
    <row r="124" customFormat="1"/>
    <row r="125" customFormat="1"/>
    <row r="126" customFormat="1"/>
    <row r="127" customFormat="1"/>
    <row r="128" customFormat="1"/>
    <row r="129" customFormat="1"/>
    <row r="130" customFormat="1"/>
    <row r="131" customFormat="1"/>
    <row r="132" customFormat="1"/>
    <row r="133" customFormat="1"/>
    <row r="134" customFormat="1"/>
    <row r="135" customFormat="1"/>
    <row r="136" customFormat="1"/>
    <row r="137" customFormat="1"/>
    <row r="138" customFormat="1"/>
    <row r="139" customFormat="1"/>
    <row r="140" customFormat="1"/>
    <row r="141" customFormat="1"/>
    <row r="142" customFormat="1"/>
    <row r="143" customFormat="1"/>
    <row r="144" customFormat="1"/>
    <row r="145" customFormat="1"/>
    <row r="146" customFormat="1"/>
    <row r="147" customFormat="1"/>
    <row r="148" customFormat="1"/>
    <row r="149" customFormat="1"/>
    <row r="150" customFormat="1"/>
    <row r="151" customFormat="1"/>
    <row r="152" customFormat="1"/>
    <row r="153" customFormat="1"/>
    <row r="154" customFormat="1"/>
    <row r="155" customFormat="1"/>
    <row r="156" customFormat="1"/>
    <row r="157" customFormat="1"/>
    <row r="158" customFormat="1"/>
    <row r="159" customFormat="1"/>
    <row r="160" customFormat="1"/>
    <row r="161" customFormat="1"/>
    <row r="162" customFormat="1"/>
    <row r="163" customFormat="1"/>
    <row r="164" customFormat="1"/>
    <row r="165" customFormat="1"/>
    <row r="166" customFormat="1"/>
    <row r="167" customFormat="1"/>
    <row r="168" customFormat="1"/>
    <row r="169" customFormat="1"/>
    <row r="170" customFormat="1"/>
    <row r="171" customFormat="1"/>
    <row r="172" customFormat="1"/>
    <row r="173" customFormat="1"/>
    <row r="174" customFormat="1"/>
    <row r="175" customFormat="1"/>
    <row r="176" customFormat="1"/>
    <row r="177" customFormat="1"/>
    <row r="178" customFormat="1"/>
    <row r="179" customFormat="1"/>
    <row r="180" customFormat="1"/>
    <row r="181" customFormat="1"/>
    <row r="182" customFormat="1"/>
    <row r="183" customFormat="1"/>
    <row r="184" customFormat="1"/>
    <row r="185" customFormat="1"/>
    <row r="186" customFormat="1"/>
    <row r="187" customFormat="1"/>
    <row r="188" customFormat="1"/>
    <row r="189" customFormat="1"/>
    <row r="190" customFormat="1"/>
    <row r="191" customFormat="1"/>
    <row r="192" customFormat="1"/>
    <row r="193" customFormat="1"/>
    <row r="194" customFormat="1"/>
    <row r="195" customFormat="1"/>
    <row r="196" customFormat="1"/>
    <row r="197" customFormat="1"/>
    <row r="198" customFormat="1"/>
    <row r="199" customFormat="1"/>
    <row r="200" customFormat="1"/>
    <row r="201" customFormat="1"/>
    <row r="202" customFormat="1"/>
    <row r="203" customFormat="1"/>
    <row r="204" customFormat="1"/>
    <row r="205" customFormat="1"/>
    <row r="206" customFormat="1"/>
    <row r="207" customFormat="1"/>
    <row r="208" customFormat="1"/>
    <row r="209" customFormat="1"/>
    <row r="210" customFormat="1"/>
    <row r="211" customFormat="1"/>
    <row r="212" customFormat="1"/>
    <row r="213" customFormat="1"/>
    <row r="214" customFormat="1"/>
    <row r="215" customFormat="1"/>
    <row r="216" customFormat="1"/>
    <row r="217" customFormat="1"/>
    <row r="218" customFormat="1"/>
    <row r="219" customFormat="1"/>
    <row r="220" customFormat="1"/>
    <row r="221" customFormat="1"/>
    <row r="222" customFormat="1"/>
    <row r="223" customFormat="1"/>
    <row r="224" customFormat="1"/>
    <row r="225" customFormat="1"/>
    <row r="226" customFormat="1"/>
    <row r="227" customFormat="1"/>
    <row r="228" customFormat="1"/>
    <row r="229" customFormat="1"/>
    <row r="230" customFormat="1"/>
    <row r="231" customFormat="1"/>
    <row r="232" customFormat="1"/>
    <row r="233" customFormat="1"/>
    <row r="234" customFormat="1"/>
    <row r="235" customFormat="1"/>
    <row r="236" customFormat="1"/>
    <row r="237" customFormat="1"/>
    <row r="238" customFormat="1"/>
    <row r="239" customFormat="1"/>
    <row r="240" customFormat="1"/>
    <row r="241" customFormat="1"/>
    <row r="242" customFormat="1"/>
    <row r="243" customFormat="1"/>
    <row r="244" customFormat="1"/>
    <row r="245" customFormat="1"/>
    <row r="246" customFormat="1"/>
    <row r="247" customFormat="1"/>
    <row r="248" customFormat="1"/>
    <row r="249" customFormat="1"/>
    <row r="250" customFormat="1"/>
    <row r="251" customFormat="1"/>
    <row r="252" customFormat="1"/>
    <row r="253" customFormat="1"/>
    <row r="254" customFormat="1"/>
    <row r="255" customFormat="1"/>
    <row r="256" customFormat="1"/>
    <row r="257" customFormat="1"/>
    <row r="258" customFormat="1"/>
    <row r="259" customFormat="1"/>
    <row r="260" customFormat="1"/>
    <row r="261" customFormat="1"/>
    <row r="262" customFormat="1"/>
    <row r="263" customFormat="1"/>
    <row r="264" customFormat="1"/>
    <row r="265" customFormat="1"/>
    <row r="266" customFormat="1"/>
    <row r="267" customFormat="1"/>
    <row r="268" customFormat="1"/>
    <row r="269" customFormat="1"/>
    <row r="270" customFormat="1"/>
    <row r="271" customFormat="1"/>
    <row r="272" customFormat="1"/>
    <row r="273" customFormat="1"/>
    <row r="274" customFormat="1"/>
    <row r="275" customFormat="1"/>
    <row r="276" customFormat="1"/>
    <row r="277" customFormat="1"/>
    <row r="278" customFormat="1"/>
    <row r="279" customFormat="1"/>
    <row r="280" customFormat="1"/>
    <row r="281" customFormat="1"/>
    <row r="282" customFormat="1"/>
    <row r="283" customFormat="1"/>
    <row r="284" customFormat="1"/>
    <row r="285" customFormat="1"/>
    <row r="286" customFormat="1"/>
    <row r="287" customFormat="1"/>
    <row r="288" customFormat="1"/>
    <row r="289" customFormat="1"/>
    <row r="290" customFormat="1"/>
    <row r="291" customFormat="1"/>
    <row r="292" customFormat="1"/>
    <row r="293" customFormat="1"/>
    <row r="294" customFormat="1"/>
    <row r="295" customFormat="1"/>
    <row r="296" customFormat="1"/>
    <row r="297" customFormat="1"/>
    <row r="298" customFormat="1"/>
    <row r="299" customFormat="1"/>
    <row r="300" customFormat="1"/>
    <row r="301" customFormat="1"/>
    <row r="302" customFormat="1"/>
    <row r="303" customFormat="1"/>
    <row r="304" customFormat="1"/>
    <row r="305" customFormat="1"/>
    <row r="306" customFormat="1"/>
    <row r="307" customFormat="1"/>
    <row r="308" customFormat="1"/>
    <row r="309" customFormat="1"/>
    <row r="310" customFormat="1"/>
    <row r="311" customFormat="1"/>
    <row r="312" customFormat="1"/>
    <row r="313" customFormat="1"/>
    <row r="314" customFormat="1"/>
    <row r="315" customFormat="1"/>
    <row r="316" customFormat="1"/>
    <row r="317" customFormat="1"/>
    <row r="318" customFormat="1"/>
    <row r="319" customFormat="1"/>
    <row r="320" customFormat="1"/>
    <row r="321" customFormat="1"/>
    <row r="322" customFormat="1"/>
    <row r="323" customFormat="1"/>
    <row r="324" customFormat="1"/>
    <row r="325" customFormat="1"/>
    <row r="326" customFormat="1"/>
    <row r="327" customFormat="1"/>
    <row r="328" customFormat="1"/>
    <row r="329" customFormat="1"/>
    <row r="330" customFormat="1"/>
    <row r="331" customFormat="1"/>
    <row r="332" customFormat="1"/>
    <row r="333" customFormat="1"/>
    <row r="334" customFormat="1"/>
    <row r="335" customFormat="1"/>
    <row r="336" customFormat="1"/>
    <row r="337" customFormat="1"/>
    <row r="338" customFormat="1"/>
    <row r="339" customFormat="1"/>
    <row r="340" customFormat="1"/>
    <row r="341" customFormat="1"/>
    <row r="342" customFormat="1"/>
    <row r="343" customFormat="1"/>
    <row r="344" customFormat="1"/>
    <row r="345" customFormat="1"/>
    <row r="346" customFormat="1"/>
    <row r="347" customFormat="1"/>
    <row r="348" customFormat="1"/>
    <row r="349" customFormat="1"/>
    <row r="350" customFormat="1"/>
    <row r="351" customFormat="1"/>
    <row r="352" customFormat="1"/>
    <row r="353" customFormat="1"/>
    <row r="354" customFormat="1"/>
    <row r="355" customFormat="1"/>
    <row r="356" customFormat="1"/>
    <row r="357" customFormat="1"/>
    <row r="358" customFormat="1"/>
    <row r="359" customFormat="1"/>
    <row r="360" customFormat="1"/>
    <row r="361" customFormat="1"/>
    <row r="362" customFormat="1"/>
    <row r="363" customFormat="1"/>
    <row r="364" customFormat="1"/>
    <row r="365" customFormat="1"/>
    <row r="366" customFormat="1"/>
    <row r="367" customFormat="1"/>
    <row r="368" customFormat="1"/>
    <row r="369" customFormat="1"/>
    <row r="370" customFormat="1"/>
    <row r="371" customFormat="1"/>
    <row r="372" customFormat="1"/>
    <row r="373" customFormat="1"/>
    <row r="374" customFormat="1"/>
    <row r="375" customFormat="1"/>
    <row r="376" customFormat="1"/>
    <row r="377" customFormat="1"/>
    <row r="378" customFormat="1"/>
    <row r="379" customFormat="1"/>
    <row r="380" customFormat="1"/>
    <row r="381" customFormat="1"/>
    <row r="382" customFormat="1"/>
    <row r="383" customFormat="1"/>
    <row r="384" customFormat="1"/>
    <row r="385" customFormat="1"/>
    <row r="386" customFormat="1"/>
    <row r="387" customFormat="1"/>
    <row r="388" customFormat="1"/>
    <row r="389" customFormat="1"/>
    <row r="390" customFormat="1"/>
    <row r="391" customFormat="1"/>
    <row r="392" customFormat="1"/>
    <row r="393" customFormat="1"/>
    <row r="394" customFormat="1"/>
    <row r="395" customFormat="1"/>
    <row r="396" customFormat="1"/>
    <row r="397" customFormat="1"/>
    <row r="398" customFormat="1"/>
    <row r="399" customFormat="1"/>
    <row r="400" customFormat="1"/>
    <row r="401" customFormat="1"/>
    <row r="402" customFormat="1"/>
    <row r="403" customFormat="1"/>
    <row r="404" customFormat="1"/>
    <row r="405" customFormat="1"/>
    <row r="406" customFormat="1"/>
    <row r="407" customFormat="1"/>
    <row r="408" customFormat="1"/>
    <row r="409" customFormat="1"/>
    <row r="410" customFormat="1"/>
    <row r="411" customFormat="1"/>
    <row r="412" customFormat="1"/>
    <row r="413" customFormat="1"/>
    <row r="414" customFormat="1"/>
    <row r="415" customFormat="1"/>
    <row r="416" customFormat="1"/>
    <row r="417" customFormat="1"/>
    <row r="418" customFormat="1"/>
    <row r="419" customFormat="1"/>
    <row r="420" customFormat="1"/>
    <row r="421" customFormat="1"/>
    <row r="422" customFormat="1"/>
    <row r="423" customFormat="1"/>
    <row r="424" customFormat="1"/>
    <row r="425" customFormat="1"/>
    <row r="426" customFormat="1"/>
    <row r="427" customFormat="1"/>
    <row r="428" customFormat="1"/>
    <row r="429" customFormat="1"/>
    <row r="430" customFormat="1"/>
    <row r="431" customFormat="1"/>
    <row r="432" customFormat="1"/>
    <row r="433" customFormat="1"/>
    <row r="434" customFormat="1"/>
    <row r="435" customFormat="1"/>
    <row r="436" customFormat="1"/>
    <row r="437" customFormat="1"/>
    <row r="438" customFormat="1"/>
    <row r="439" customFormat="1"/>
    <row r="440" customFormat="1"/>
    <row r="441" customFormat="1"/>
    <row r="442" customFormat="1"/>
    <row r="443" customFormat="1"/>
    <row r="444" customFormat="1"/>
    <row r="445" customFormat="1"/>
    <row r="446" customFormat="1"/>
    <row r="447" customFormat="1"/>
    <row r="448" customFormat="1"/>
    <row r="449" customFormat="1"/>
    <row r="450" customFormat="1"/>
    <row r="451" customFormat="1"/>
    <row r="452" customFormat="1"/>
    <row r="453" customFormat="1"/>
    <row r="454" customFormat="1"/>
    <row r="455" customFormat="1"/>
    <row r="456" customFormat="1"/>
    <row r="457" customFormat="1"/>
    <row r="458" customFormat="1"/>
    <row r="459" customFormat="1"/>
    <row r="460" customFormat="1"/>
    <row r="461" customFormat="1"/>
    <row r="462" customFormat="1"/>
    <row r="463" customFormat="1"/>
    <row r="464" customFormat="1"/>
    <row r="465" customFormat="1"/>
    <row r="466" customFormat="1"/>
    <row r="467" customFormat="1"/>
    <row r="468" customFormat="1"/>
    <row r="469" customFormat="1"/>
    <row r="470" customFormat="1"/>
    <row r="471" customFormat="1"/>
    <row r="472" customFormat="1"/>
    <row r="473" customFormat="1"/>
    <row r="474" customFormat="1"/>
    <row r="475" customFormat="1"/>
    <row r="476" customFormat="1"/>
    <row r="477" customFormat="1"/>
    <row r="478" customFormat="1"/>
    <row r="479" customFormat="1"/>
    <row r="480" customFormat="1"/>
    <row r="481" customFormat="1"/>
    <row r="482" customFormat="1"/>
    <row r="483" customFormat="1"/>
    <row r="484" customFormat="1"/>
    <row r="485" customFormat="1"/>
    <row r="486" customFormat="1"/>
    <row r="487" customFormat="1"/>
    <row r="488" customFormat="1"/>
    <row r="489" customFormat="1"/>
    <row r="490" customFormat="1"/>
    <row r="491" customFormat="1"/>
    <row r="492" customFormat="1"/>
    <row r="493" customFormat="1"/>
    <row r="494" customFormat="1"/>
    <row r="495" customFormat="1"/>
    <row r="496" customFormat="1"/>
    <row r="497" customFormat="1"/>
    <row r="498" customFormat="1"/>
    <row r="499" customFormat="1"/>
    <row r="500" customFormat="1"/>
    <row r="501" customFormat="1"/>
    <row r="502" customFormat="1"/>
    <row r="503" customFormat="1"/>
    <row r="504" customFormat="1"/>
    <row r="505" customFormat="1"/>
    <row r="506" customFormat="1"/>
    <row r="507" customFormat="1"/>
    <row r="508" customFormat="1"/>
    <row r="509" customFormat="1"/>
    <row r="510" customFormat="1"/>
    <row r="511" customFormat="1"/>
    <row r="512" customFormat="1"/>
    <row r="513" customFormat="1"/>
    <row r="514" customFormat="1"/>
    <row r="515" customFormat="1"/>
    <row r="516" customFormat="1"/>
    <row r="517" customFormat="1"/>
    <row r="518" customFormat="1"/>
    <row r="519" customFormat="1"/>
    <row r="520" customFormat="1"/>
    <row r="521" customFormat="1"/>
    <row r="522" customFormat="1"/>
    <row r="523" customFormat="1"/>
    <row r="524" customFormat="1"/>
    <row r="525" customFormat="1"/>
    <row r="526" customFormat="1"/>
    <row r="527" customFormat="1"/>
    <row r="528" customFormat="1"/>
    <row r="529" customFormat="1"/>
    <row r="530" customFormat="1"/>
    <row r="531" customFormat="1"/>
    <row r="532" customFormat="1"/>
    <row r="533" customFormat="1"/>
    <row r="534" customFormat="1"/>
    <row r="535" customFormat="1"/>
    <row r="536" customFormat="1"/>
    <row r="537" customFormat="1"/>
    <row r="538" customFormat="1"/>
    <row r="539" customFormat="1"/>
    <row r="540" customFormat="1"/>
    <row r="541" customFormat="1"/>
    <row r="542" customFormat="1"/>
    <row r="543" customFormat="1"/>
    <row r="544" customFormat="1"/>
    <row r="545" customFormat="1"/>
    <row r="546" customFormat="1"/>
    <row r="547" customFormat="1"/>
    <row r="548" customFormat="1"/>
    <row r="549" customFormat="1"/>
    <row r="550" customFormat="1"/>
    <row r="551" customFormat="1"/>
    <row r="552" customFormat="1"/>
    <row r="553" customFormat="1"/>
    <row r="554" customFormat="1"/>
    <row r="555" customFormat="1"/>
    <row r="556" customFormat="1"/>
    <row r="557" customFormat="1"/>
    <row r="558" customFormat="1"/>
    <row r="559" customFormat="1"/>
    <row r="560" customFormat="1"/>
    <row r="561" customFormat="1"/>
    <row r="562" customFormat="1"/>
    <row r="563" customFormat="1"/>
    <row r="564" customFormat="1"/>
    <row r="565" customFormat="1"/>
    <row r="566" customFormat="1"/>
    <row r="567" customFormat="1"/>
    <row r="568" customFormat="1"/>
    <row r="569" customFormat="1"/>
    <row r="570" customFormat="1"/>
    <row r="571" customFormat="1"/>
    <row r="572" customFormat="1"/>
    <row r="573" customFormat="1"/>
    <row r="574" customFormat="1"/>
    <row r="575" customFormat="1"/>
    <row r="576" customFormat="1"/>
    <row r="577" customFormat="1"/>
    <row r="578" customFormat="1"/>
    <row r="579" customFormat="1"/>
    <row r="580" customFormat="1"/>
    <row r="581" customFormat="1"/>
    <row r="582" customFormat="1"/>
    <row r="583" customFormat="1"/>
    <row r="584" customFormat="1"/>
    <row r="585" customFormat="1"/>
    <row r="586" customFormat="1"/>
    <row r="587" customFormat="1"/>
    <row r="588" customFormat="1"/>
    <row r="589" customFormat="1"/>
    <row r="590" customFormat="1"/>
    <row r="591" customFormat="1"/>
    <row r="592" customFormat="1"/>
    <row r="593" customFormat="1"/>
    <row r="594" customFormat="1"/>
    <row r="595" customFormat="1"/>
    <row r="596" customFormat="1"/>
    <row r="597" customFormat="1"/>
    <row r="598" customFormat="1"/>
    <row r="599" customFormat="1"/>
    <row r="600" customFormat="1"/>
    <row r="601" customFormat="1"/>
    <row r="602" customFormat="1"/>
    <row r="603" customFormat="1"/>
    <row r="604" customFormat="1"/>
    <row r="605" customFormat="1"/>
    <row r="606" customFormat="1"/>
    <row r="607" customFormat="1"/>
    <row r="608" customFormat="1"/>
    <row r="609" customFormat="1"/>
    <row r="610" customFormat="1"/>
    <row r="611" customFormat="1"/>
    <row r="612" customFormat="1"/>
    <row r="613" customFormat="1"/>
    <row r="614" customFormat="1"/>
    <row r="615" customFormat="1"/>
    <row r="616" customFormat="1"/>
    <row r="617" customFormat="1"/>
    <row r="618" customFormat="1"/>
    <row r="619" customFormat="1"/>
    <row r="620" customFormat="1"/>
    <row r="621" customFormat="1"/>
    <row r="622" customFormat="1"/>
    <row r="623" customFormat="1"/>
    <row r="624" customFormat="1"/>
    <row r="625" customFormat="1"/>
    <row r="626" customFormat="1"/>
    <row r="627" customFormat="1"/>
    <row r="628" customFormat="1"/>
    <row r="629" customFormat="1"/>
    <row r="630" customFormat="1"/>
    <row r="631" customFormat="1"/>
    <row r="632" customFormat="1"/>
    <row r="633" customFormat="1"/>
    <row r="634" customFormat="1"/>
    <row r="635" customFormat="1"/>
    <row r="636" customFormat="1"/>
    <row r="637" customFormat="1"/>
    <row r="638" customFormat="1"/>
    <row r="639" customFormat="1"/>
    <row r="640" customFormat="1"/>
    <row r="641" customFormat="1"/>
    <row r="642" customFormat="1"/>
    <row r="643" customFormat="1"/>
    <row r="644" customFormat="1"/>
    <row r="645" customFormat="1"/>
    <row r="646" customFormat="1"/>
    <row r="647" customFormat="1"/>
    <row r="648" customFormat="1"/>
    <row r="649" customFormat="1"/>
    <row r="650" customFormat="1"/>
    <row r="651" customFormat="1"/>
    <row r="652" customFormat="1"/>
    <row r="653" customFormat="1"/>
    <row r="654" customFormat="1"/>
    <row r="655" customFormat="1"/>
    <row r="656" customFormat="1"/>
    <row r="657" customFormat="1"/>
    <row r="658" customFormat="1"/>
    <row r="659" customFormat="1"/>
    <row r="660" customFormat="1"/>
    <row r="661" customFormat="1"/>
    <row r="662" customFormat="1"/>
    <row r="663" customFormat="1"/>
    <row r="664" customFormat="1"/>
    <row r="665" customFormat="1"/>
    <row r="666" customFormat="1"/>
    <row r="667" customFormat="1"/>
    <row r="668" customFormat="1"/>
    <row r="669" customFormat="1"/>
    <row r="670" customFormat="1"/>
    <row r="671" customFormat="1"/>
    <row r="672" customFormat="1"/>
    <row r="673" customFormat="1"/>
    <row r="674" customFormat="1"/>
    <row r="675" customFormat="1"/>
    <row r="676" customFormat="1"/>
    <row r="677" customFormat="1"/>
    <row r="678" customFormat="1"/>
    <row r="679" customFormat="1"/>
    <row r="680" customFormat="1"/>
    <row r="681" customFormat="1"/>
    <row r="682" customFormat="1"/>
    <row r="683" customFormat="1"/>
    <row r="684" customFormat="1"/>
    <row r="685" customFormat="1"/>
    <row r="686" customFormat="1"/>
    <row r="687" customFormat="1"/>
    <row r="688" customFormat="1"/>
    <row r="689" customFormat="1"/>
    <row r="690" customFormat="1"/>
    <row r="691" customFormat="1"/>
    <row r="692" customFormat="1"/>
    <row r="693" customFormat="1"/>
    <row r="694" customFormat="1"/>
    <row r="695" customFormat="1"/>
    <row r="696" customFormat="1"/>
    <row r="697" customFormat="1"/>
    <row r="698" customFormat="1"/>
    <row r="699" customFormat="1"/>
    <row r="700" customFormat="1"/>
    <row r="701" customFormat="1"/>
    <row r="702" customFormat="1"/>
    <row r="703" customFormat="1"/>
    <row r="704" customFormat="1"/>
    <row r="705" customFormat="1"/>
    <row r="706" customFormat="1"/>
    <row r="707" customFormat="1"/>
    <row r="708" customFormat="1"/>
    <row r="709" customFormat="1"/>
    <row r="710" customFormat="1"/>
    <row r="711" customFormat="1"/>
    <row r="712" customFormat="1"/>
    <row r="713" customFormat="1"/>
    <row r="714" customFormat="1"/>
    <row r="715" customFormat="1"/>
    <row r="716" customFormat="1"/>
    <row r="717" customFormat="1"/>
    <row r="718" customFormat="1"/>
    <row r="719" customFormat="1"/>
    <row r="720" customFormat="1"/>
    <row r="721" customFormat="1"/>
    <row r="722" customFormat="1"/>
    <row r="723" customFormat="1"/>
    <row r="724" customFormat="1"/>
    <row r="725" customFormat="1"/>
    <row r="726" customFormat="1"/>
    <row r="727" customFormat="1"/>
    <row r="728" customFormat="1"/>
    <row r="729" customFormat="1"/>
    <row r="730" customFormat="1"/>
    <row r="731" customFormat="1"/>
    <row r="732" customFormat="1"/>
    <row r="733" customFormat="1"/>
    <row r="734" customFormat="1"/>
    <row r="735" customFormat="1"/>
    <row r="736" customFormat="1"/>
    <row r="737" customFormat="1"/>
    <row r="738" customFormat="1"/>
    <row r="739" customFormat="1"/>
    <row r="740" customFormat="1"/>
    <row r="741" customFormat="1"/>
    <row r="742" customFormat="1"/>
    <row r="743" customFormat="1"/>
    <row r="744" customFormat="1"/>
    <row r="745" customFormat="1"/>
    <row r="746" customFormat="1"/>
    <row r="747" customFormat="1"/>
    <row r="748" customFormat="1"/>
    <row r="749" customFormat="1"/>
    <row r="750" customFormat="1"/>
    <row r="751" customFormat="1"/>
    <row r="752" customFormat="1"/>
    <row r="753" customFormat="1"/>
    <row r="754" customFormat="1"/>
    <row r="755" customFormat="1"/>
    <row r="756" customFormat="1"/>
    <row r="757" customFormat="1"/>
    <row r="758" customFormat="1"/>
    <row r="759" customFormat="1"/>
    <row r="760" customFormat="1"/>
    <row r="761" customFormat="1"/>
    <row r="762" customFormat="1"/>
    <row r="763" customFormat="1"/>
    <row r="764" customFormat="1"/>
    <row r="765" customFormat="1"/>
    <row r="766" customFormat="1"/>
    <row r="767" customFormat="1"/>
    <row r="768" customFormat="1"/>
    <row r="769" customFormat="1"/>
    <row r="770" customFormat="1"/>
    <row r="771" customFormat="1"/>
    <row r="772" customFormat="1"/>
    <row r="773" customFormat="1"/>
    <row r="774" customFormat="1"/>
    <row r="775" customFormat="1"/>
    <row r="776" customFormat="1"/>
    <row r="777" customFormat="1"/>
    <row r="778" customFormat="1"/>
    <row r="779" customFormat="1"/>
    <row r="780" customFormat="1"/>
    <row r="781" customFormat="1"/>
    <row r="782" customFormat="1"/>
    <row r="783" customFormat="1"/>
    <row r="784" customFormat="1"/>
    <row r="785" customFormat="1"/>
    <row r="786" customFormat="1"/>
    <row r="787" customFormat="1"/>
    <row r="788" customFormat="1"/>
    <row r="789" customFormat="1"/>
    <row r="790" customFormat="1"/>
    <row r="791" customFormat="1"/>
    <row r="792" customFormat="1"/>
    <row r="793" customFormat="1"/>
    <row r="794" customFormat="1"/>
    <row r="795" customFormat="1"/>
    <row r="796" customFormat="1"/>
    <row r="797" customFormat="1"/>
    <row r="798" customFormat="1"/>
    <row r="799" customFormat="1"/>
    <row r="800" customFormat="1"/>
    <row r="801" customFormat="1"/>
    <row r="802" customFormat="1"/>
    <row r="803" customFormat="1"/>
    <row r="804" customFormat="1"/>
    <row r="805" customFormat="1"/>
    <row r="806" customFormat="1"/>
    <row r="807" customFormat="1"/>
    <row r="808" customFormat="1"/>
    <row r="809" customFormat="1"/>
    <row r="810" customFormat="1"/>
    <row r="811" customFormat="1"/>
    <row r="812" customFormat="1"/>
    <row r="813" customFormat="1"/>
    <row r="814" customFormat="1"/>
    <row r="815" customFormat="1"/>
    <row r="816" customFormat="1"/>
    <row r="817" customFormat="1"/>
    <row r="818" customFormat="1"/>
    <row r="819" customFormat="1"/>
    <row r="820" customFormat="1"/>
    <row r="821" customFormat="1"/>
    <row r="822" customFormat="1"/>
    <row r="823" customFormat="1"/>
    <row r="824" customFormat="1"/>
    <row r="825" customFormat="1"/>
    <row r="826" customFormat="1"/>
    <row r="827" customFormat="1"/>
    <row r="828" customFormat="1"/>
    <row r="829" customFormat="1"/>
    <row r="830" customFormat="1"/>
    <row r="831" customFormat="1"/>
    <row r="832" customFormat="1"/>
    <row r="833" customFormat="1"/>
    <row r="834" customFormat="1"/>
    <row r="835" customFormat="1"/>
    <row r="836" customFormat="1"/>
    <row r="837" customFormat="1"/>
    <row r="838" customFormat="1"/>
    <row r="839" customFormat="1"/>
    <row r="840" customFormat="1"/>
    <row r="841" customFormat="1"/>
    <row r="842" customFormat="1"/>
    <row r="843" customFormat="1"/>
    <row r="844" customFormat="1"/>
    <row r="845" customFormat="1"/>
    <row r="846" customFormat="1"/>
    <row r="847" customFormat="1"/>
    <row r="848" customFormat="1"/>
    <row r="849" customFormat="1"/>
    <row r="850" customFormat="1"/>
    <row r="851" customFormat="1"/>
    <row r="852" customFormat="1"/>
    <row r="853" customFormat="1"/>
    <row r="854" customFormat="1"/>
    <row r="855" customFormat="1"/>
    <row r="856" customFormat="1"/>
    <row r="857" customFormat="1"/>
    <row r="858" customFormat="1"/>
    <row r="859" customFormat="1"/>
    <row r="860" customFormat="1"/>
    <row r="861" customFormat="1"/>
    <row r="862" customFormat="1"/>
    <row r="863" customFormat="1"/>
    <row r="864" customFormat="1"/>
    <row r="865" customFormat="1"/>
    <row r="866" customFormat="1"/>
    <row r="867" customFormat="1"/>
    <row r="868" customFormat="1"/>
    <row r="869" customFormat="1"/>
    <row r="870" customFormat="1"/>
    <row r="871" customFormat="1"/>
    <row r="872" customFormat="1"/>
    <row r="873" customFormat="1"/>
    <row r="874" customFormat="1"/>
    <row r="875" customFormat="1"/>
    <row r="876" customFormat="1"/>
    <row r="877" customFormat="1"/>
    <row r="878" customFormat="1"/>
    <row r="879" customFormat="1"/>
    <row r="880" customFormat="1"/>
    <row r="881" customFormat="1"/>
    <row r="882" customFormat="1"/>
    <row r="883" customFormat="1"/>
    <row r="884" customFormat="1"/>
    <row r="885" customFormat="1"/>
    <row r="886" customFormat="1"/>
    <row r="887" customFormat="1"/>
    <row r="888" customFormat="1"/>
    <row r="889" customFormat="1"/>
    <row r="890" customFormat="1"/>
    <row r="891" customFormat="1"/>
    <row r="892" customFormat="1"/>
    <row r="893" customFormat="1"/>
    <row r="894" customFormat="1"/>
    <row r="895" customFormat="1"/>
    <row r="896" customFormat="1"/>
    <row r="897" customFormat="1"/>
    <row r="898" customFormat="1"/>
    <row r="899" customFormat="1"/>
    <row r="900" customFormat="1"/>
    <row r="901" customFormat="1"/>
    <row r="902" customFormat="1"/>
    <row r="903" customFormat="1"/>
    <row r="904" customFormat="1"/>
    <row r="905" customFormat="1"/>
    <row r="906" customFormat="1"/>
    <row r="907" customFormat="1"/>
    <row r="908" customFormat="1"/>
    <row r="909" customFormat="1"/>
    <row r="910" customFormat="1"/>
    <row r="911" customFormat="1"/>
    <row r="912" customFormat="1"/>
    <row r="913" customFormat="1"/>
    <row r="914" customFormat="1"/>
    <row r="915" customFormat="1"/>
    <row r="916" customFormat="1"/>
    <row r="917" customFormat="1"/>
    <row r="918" customFormat="1"/>
    <row r="919" customFormat="1"/>
    <row r="920" customFormat="1"/>
    <row r="921" customFormat="1"/>
    <row r="922" customFormat="1"/>
    <row r="923" customFormat="1"/>
    <row r="924" customFormat="1"/>
    <row r="925" customFormat="1"/>
    <row r="926" customFormat="1"/>
    <row r="927" customFormat="1"/>
    <row r="928" customFormat="1"/>
    <row r="929" customFormat="1"/>
    <row r="930" customFormat="1"/>
    <row r="931" customFormat="1"/>
    <row r="932" customFormat="1"/>
    <row r="933" customFormat="1"/>
    <row r="934" customFormat="1"/>
    <row r="935" customFormat="1"/>
    <row r="936" customFormat="1"/>
    <row r="937" customFormat="1"/>
    <row r="938" customFormat="1"/>
    <row r="939" customFormat="1"/>
    <row r="940" customFormat="1"/>
    <row r="941" customFormat="1"/>
    <row r="942" customFormat="1"/>
    <row r="943" customFormat="1"/>
    <row r="944" customFormat="1"/>
    <row r="945" customFormat="1"/>
    <row r="946" customFormat="1"/>
    <row r="947" customFormat="1"/>
    <row r="948" customFormat="1"/>
    <row r="949" customFormat="1"/>
    <row r="950" customFormat="1"/>
    <row r="951" customFormat="1"/>
    <row r="952" customFormat="1"/>
    <row r="953" customFormat="1"/>
    <row r="954" customFormat="1"/>
    <row r="955" customFormat="1"/>
    <row r="956" customFormat="1"/>
    <row r="957" customFormat="1"/>
    <row r="958" customFormat="1"/>
    <row r="959" customFormat="1"/>
    <row r="960" customFormat="1"/>
    <row r="961" customFormat="1"/>
    <row r="962" customFormat="1"/>
    <row r="963" customFormat="1"/>
    <row r="964" customFormat="1"/>
    <row r="965" customFormat="1"/>
    <row r="966" customFormat="1"/>
    <row r="967" customFormat="1"/>
    <row r="968" customFormat="1"/>
    <row r="969" customFormat="1"/>
    <row r="970" customFormat="1"/>
    <row r="971" customFormat="1"/>
    <row r="972" customFormat="1"/>
    <row r="973" customFormat="1"/>
    <row r="974" customFormat="1"/>
    <row r="975" customFormat="1"/>
    <row r="976" customFormat="1"/>
    <row r="977" customFormat="1"/>
    <row r="978" customFormat="1"/>
    <row r="979" customFormat="1"/>
    <row r="980" customFormat="1"/>
    <row r="981" customFormat="1"/>
    <row r="982" customFormat="1"/>
    <row r="983" customFormat="1"/>
    <row r="984" customFormat="1"/>
    <row r="985" customFormat="1"/>
    <row r="986" customFormat="1"/>
    <row r="987" customFormat="1"/>
    <row r="988" customFormat="1"/>
    <row r="989" customFormat="1"/>
    <row r="990" customFormat="1"/>
    <row r="991" customFormat="1"/>
    <row r="992" customFormat="1"/>
    <row r="993" customFormat="1"/>
    <row r="994" customFormat="1"/>
    <row r="995" customFormat="1"/>
    <row r="996" customFormat="1"/>
    <row r="997" customFormat="1"/>
    <row r="998" customFormat="1"/>
    <row r="999" customFormat="1"/>
    <row r="1000" customFormat="1"/>
    <row r="1001" customFormat="1"/>
    <row r="1002" customFormat="1"/>
    <row r="1003" customFormat="1"/>
    <row r="1004" customFormat="1"/>
    <row r="1005" customFormat="1"/>
    <row r="1006" customFormat="1"/>
    <row r="1007" customFormat="1"/>
    <row r="1008" customFormat="1"/>
    <row r="1009" customFormat="1"/>
    <row r="1010" customFormat="1"/>
    <row r="1011" customFormat="1"/>
    <row r="1012" customFormat="1"/>
    <row r="1013" customFormat="1"/>
    <row r="1014" customFormat="1"/>
    <row r="1015" customFormat="1"/>
    <row r="1016" customFormat="1"/>
    <row r="1017" customFormat="1"/>
    <row r="1018" customFormat="1"/>
    <row r="1019" customFormat="1"/>
    <row r="1020" customFormat="1"/>
    <row r="1021" customFormat="1"/>
    <row r="1022" customFormat="1"/>
    <row r="1023" customFormat="1"/>
    <row r="1024" customFormat="1"/>
    <row r="1025" customFormat="1"/>
    <row r="1026" customFormat="1"/>
    <row r="1027" customFormat="1"/>
    <row r="1028" customFormat="1"/>
    <row r="1029" customFormat="1"/>
    <row r="1030" customFormat="1"/>
    <row r="1031" customFormat="1"/>
    <row r="1032" customFormat="1"/>
    <row r="1033" customFormat="1"/>
    <row r="1034" customFormat="1"/>
    <row r="1035" customFormat="1"/>
    <row r="1036" customFormat="1"/>
    <row r="1037" customFormat="1"/>
    <row r="1038" customFormat="1"/>
    <row r="1039" customFormat="1"/>
    <row r="1040" customFormat="1"/>
    <row r="1041" customFormat="1"/>
    <row r="1042" customFormat="1"/>
    <row r="1043" customFormat="1"/>
    <row r="1044" customFormat="1"/>
    <row r="1045" customFormat="1"/>
    <row r="1046" customFormat="1"/>
    <row r="1047" customFormat="1"/>
    <row r="1048" customFormat="1"/>
    <row r="1049" customFormat="1"/>
    <row r="1050" customFormat="1"/>
    <row r="1051" customFormat="1"/>
    <row r="1052" customFormat="1"/>
    <row r="1053" customFormat="1"/>
    <row r="1054" customFormat="1"/>
    <row r="1055" customFormat="1"/>
    <row r="1056" customFormat="1"/>
    <row r="1057" customFormat="1"/>
    <row r="1058" customFormat="1"/>
    <row r="1059" customFormat="1"/>
    <row r="1060" customFormat="1"/>
    <row r="1061" customFormat="1"/>
    <row r="1062" customFormat="1"/>
    <row r="1063" customFormat="1"/>
    <row r="1064" customFormat="1"/>
    <row r="1065" customFormat="1"/>
    <row r="1066" customFormat="1"/>
    <row r="1067" customFormat="1"/>
    <row r="1068" customFormat="1"/>
    <row r="1069" customFormat="1"/>
    <row r="1070" customFormat="1"/>
    <row r="1071" customFormat="1"/>
    <row r="1072" customFormat="1"/>
    <row r="1073" customFormat="1"/>
    <row r="1074" customFormat="1"/>
    <row r="1075" customFormat="1"/>
    <row r="1076" customFormat="1"/>
    <row r="1077" customFormat="1"/>
    <row r="1078" customFormat="1"/>
    <row r="1079" customFormat="1"/>
    <row r="1080" customFormat="1"/>
    <row r="1081" customFormat="1"/>
    <row r="1082" customFormat="1"/>
    <row r="1083" customFormat="1"/>
    <row r="1084" customFormat="1"/>
    <row r="1085" customFormat="1"/>
    <row r="1086" customFormat="1"/>
    <row r="1087" customFormat="1"/>
    <row r="1088" customFormat="1"/>
    <row r="1089" customFormat="1"/>
    <row r="1090" customFormat="1"/>
    <row r="1091" customFormat="1"/>
    <row r="1092" customFormat="1"/>
    <row r="1093" customFormat="1"/>
    <row r="1094" customFormat="1"/>
    <row r="1095" customFormat="1"/>
    <row r="1096" customFormat="1"/>
    <row r="1097" customFormat="1"/>
    <row r="1098" customFormat="1"/>
    <row r="1099" customFormat="1"/>
    <row r="1100" customFormat="1"/>
    <row r="1101" customFormat="1"/>
    <row r="1102" customFormat="1"/>
    <row r="1103" customFormat="1"/>
    <row r="1104" customFormat="1"/>
    <row r="1105" customFormat="1"/>
    <row r="1106" customFormat="1"/>
    <row r="1107" customFormat="1"/>
    <row r="1108" customFormat="1"/>
    <row r="1109" customFormat="1"/>
    <row r="1110" customFormat="1"/>
    <row r="1111" customFormat="1"/>
    <row r="1112" customFormat="1"/>
    <row r="1113" customFormat="1"/>
    <row r="1114" customFormat="1"/>
    <row r="1115" customFormat="1"/>
    <row r="1116" customFormat="1"/>
    <row r="1117" customFormat="1"/>
    <row r="1118" customFormat="1"/>
    <row r="1119" customFormat="1"/>
    <row r="1120" customFormat="1"/>
    <row r="1121" customFormat="1"/>
    <row r="1122" customFormat="1"/>
    <row r="1123" customFormat="1"/>
    <row r="1124" customFormat="1"/>
    <row r="1125" customFormat="1"/>
    <row r="1126" customFormat="1"/>
    <row r="1127" customFormat="1"/>
    <row r="1128" customFormat="1"/>
    <row r="1129" customFormat="1"/>
    <row r="1130" customFormat="1"/>
    <row r="1131" customFormat="1"/>
    <row r="1132" customFormat="1"/>
    <row r="1133" customFormat="1"/>
    <row r="1134" customFormat="1"/>
    <row r="1135" customFormat="1"/>
    <row r="1136" customFormat="1"/>
    <row r="1137" customFormat="1"/>
    <row r="1138" customFormat="1"/>
    <row r="1139" customFormat="1"/>
    <row r="1140" customFormat="1"/>
    <row r="1141" customFormat="1"/>
    <row r="1142" customFormat="1"/>
    <row r="1143" customFormat="1"/>
    <row r="1144" customFormat="1"/>
    <row r="1145" customFormat="1"/>
    <row r="1146" customFormat="1"/>
    <row r="1147" customFormat="1"/>
    <row r="1148" customFormat="1"/>
    <row r="1149" customFormat="1"/>
    <row r="1150" customFormat="1"/>
    <row r="1151" customFormat="1"/>
    <row r="1152" customFormat="1"/>
    <row r="1153" customFormat="1"/>
    <row r="1154" customFormat="1"/>
    <row r="1155" customFormat="1"/>
    <row r="1156" customFormat="1"/>
    <row r="1157" customFormat="1"/>
    <row r="1158" customFormat="1"/>
    <row r="1159" customFormat="1"/>
    <row r="1160" customFormat="1"/>
    <row r="1161" customFormat="1"/>
    <row r="1162" customFormat="1"/>
    <row r="1163" customFormat="1"/>
    <row r="1164" customFormat="1"/>
    <row r="1165" customFormat="1"/>
    <row r="1166" customFormat="1"/>
    <row r="1167" customFormat="1"/>
    <row r="1168" customFormat="1"/>
    <row r="1169" customFormat="1"/>
    <row r="1170" customFormat="1"/>
    <row r="1171" customFormat="1"/>
    <row r="1172" customFormat="1"/>
    <row r="1173" customFormat="1"/>
    <row r="1174" customFormat="1"/>
    <row r="1175" customFormat="1"/>
    <row r="1176" customFormat="1"/>
    <row r="1177" customFormat="1"/>
    <row r="1178" customFormat="1"/>
    <row r="1179" customFormat="1"/>
    <row r="1180" customFormat="1"/>
    <row r="1181" customFormat="1"/>
    <row r="1182" customFormat="1"/>
    <row r="1183" customFormat="1"/>
    <row r="1184" customFormat="1"/>
    <row r="1185" customFormat="1"/>
    <row r="1186" customFormat="1"/>
    <row r="1187" customFormat="1"/>
    <row r="1188" customFormat="1"/>
    <row r="1189" customFormat="1"/>
    <row r="1190" customFormat="1"/>
    <row r="1191" customFormat="1"/>
    <row r="1192" customFormat="1"/>
    <row r="1193" customFormat="1"/>
    <row r="1194" customFormat="1"/>
    <row r="1195" customFormat="1"/>
    <row r="1196" customFormat="1"/>
    <row r="1197" customFormat="1"/>
    <row r="1198" customFormat="1"/>
    <row r="1199" customFormat="1"/>
    <row r="1200" customFormat="1"/>
    <row r="1201" customFormat="1"/>
    <row r="1202" customFormat="1"/>
    <row r="1203" customFormat="1"/>
    <row r="1204" customFormat="1"/>
    <row r="1205" customFormat="1"/>
    <row r="1206" customFormat="1"/>
    <row r="1207" customFormat="1"/>
    <row r="1208" customFormat="1"/>
    <row r="1209" customFormat="1"/>
    <row r="1210" customFormat="1"/>
    <row r="1211" customFormat="1"/>
    <row r="1212" customFormat="1"/>
    <row r="1213" customFormat="1"/>
    <row r="1214" customFormat="1"/>
    <row r="1215" customFormat="1"/>
    <row r="1216" customFormat="1"/>
    <row r="1217" customFormat="1"/>
    <row r="1218" customFormat="1"/>
    <row r="1219" customFormat="1"/>
    <row r="1220" customFormat="1"/>
    <row r="1221" customFormat="1"/>
    <row r="1222" customFormat="1"/>
    <row r="1223" customFormat="1"/>
    <row r="1224" customFormat="1"/>
    <row r="1225" customFormat="1"/>
    <row r="1226" customFormat="1"/>
    <row r="1227" customFormat="1"/>
    <row r="1228" customFormat="1"/>
    <row r="1229" customFormat="1"/>
    <row r="1230" customFormat="1"/>
    <row r="1231" customFormat="1"/>
    <row r="1232" customFormat="1"/>
    <row r="1233" customFormat="1"/>
    <row r="1234" customFormat="1"/>
    <row r="1235" customFormat="1"/>
    <row r="1236" customFormat="1"/>
    <row r="1237" customFormat="1"/>
    <row r="1238" customFormat="1"/>
    <row r="1239" customFormat="1"/>
    <row r="1240" customFormat="1"/>
    <row r="1241" customFormat="1"/>
    <row r="1242" customFormat="1"/>
    <row r="1243" customFormat="1"/>
    <row r="1244" customFormat="1"/>
    <row r="1245" customFormat="1"/>
    <row r="1246" customFormat="1"/>
    <row r="1247" customFormat="1"/>
    <row r="1248" customFormat="1"/>
    <row r="1249" customFormat="1"/>
    <row r="1250" customFormat="1"/>
    <row r="1251" customFormat="1"/>
    <row r="1252" customFormat="1"/>
    <row r="1253" customFormat="1"/>
    <row r="1254" customFormat="1"/>
    <row r="1255" customFormat="1"/>
    <row r="1256" customFormat="1"/>
    <row r="1257" customFormat="1"/>
    <row r="1258" customFormat="1"/>
    <row r="1259" customFormat="1"/>
    <row r="1260" customFormat="1"/>
    <row r="1261" customFormat="1"/>
    <row r="1262" customFormat="1"/>
    <row r="1263" customFormat="1"/>
    <row r="1264" customFormat="1"/>
    <row r="1265" customFormat="1"/>
    <row r="1266" customFormat="1"/>
    <row r="1267" customFormat="1"/>
    <row r="1268" customFormat="1"/>
    <row r="1269" customFormat="1"/>
    <row r="1270" customFormat="1"/>
    <row r="1271" customFormat="1"/>
    <row r="1272" customFormat="1"/>
    <row r="1273" customFormat="1"/>
    <row r="1274" customFormat="1"/>
    <row r="1275" customFormat="1"/>
    <row r="1276" customFormat="1"/>
    <row r="1277" customFormat="1"/>
    <row r="1278" customFormat="1"/>
    <row r="1279" customFormat="1"/>
    <row r="1280" customFormat="1"/>
    <row r="1281" customFormat="1"/>
    <row r="1282" customFormat="1"/>
    <row r="1283" customFormat="1"/>
    <row r="1284" customFormat="1"/>
    <row r="1285" customFormat="1"/>
    <row r="1286" customFormat="1"/>
    <row r="1287" customFormat="1"/>
    <row r="1288" customFormat="1"/>
    <row r="1289" customFormat="1"/>
    <row r="1290" customFormat="1"/>
    <row r="1291" customFormat="1"/>
    <row r="1292" customFormat="1"/>
    <row r="1293" customFormat="1"/>
    <row r="1294" customFormat="1"/>
    <row r="1295" customFormat="1"/>
    <row r="1296" customFormat="1"/>
    <row r="1297" customFormat="1"/>
    <row r="1298" customFormat="1"/>
    <row r="1299" customFormat="1"/>
    <row r="1300" customFormat="1"/>
    <row r="1301" customFormat="1"/>
    <row r="1302" customFormat="1"/>
    <row r="1303" customFormat="1"/>
    <row r="1304" customFormat="1"/>
    <row r="1305" customFormat="1"/>
    <row r="1306" customFormat="1"/>
    <row r="1307" customFormat="1"/>
    <row r="1308" customFormat="1"/>
    <row r="1309" customFormat="1"/>
    <row r="1310" customFormat="1"/>
    <row r="1311" customFormat="1"/>
    <row r="1312" customFormat="1"/>
    <row r="1313" customFormat="1"/>
    <row r="1314" customFormat="1"/>
    <row r="1315" customFormat="1"/>
    <row r="1316" customFormat="1"/>
    <row r="1317" customFormat="1"/>
    <row r="1318" customFormat="1"/>
    <row r="1319" customFormat="1"/>
    <row r="1320" customFormat="1"/>
    <row r="1321" customFormat="1"/>
    <row r="1322" customFormat="1"/>
    <row r="1323" customFormat="1"/>
    <row r="1324" customFormat="1"/>
    <row r="1325" customFormat="1"/>
    <row r="1326" customFormat="1"/>
    <row r="1327" customFormat="1"/>
    <row r="1328" customFormat="1"/>
    <row r="1329" customFormat="1"/>
    <row r="1330" customFormat="1"/>
    <row r="1331" customFormat="1"/>
    <row r="1332" customFormat="1"/>
    <row r="1333" customFormat="1"/>
    <row r="1334" customFormat="1"/>
    <row r="1335" customFormat="1"/>
    <row r="1336" customFormat="1"/>
    <row r="1337" customFormat="1"/>
    <row r="1338" customFormat="1"/>
    <row r="1339" customFormat="1"/>
    <row r="1340" customFormat="1"/>
    <row r="1341" customFormat="1"/>
    <row r="1342" customFormat="1"/>
    <row r="1343" customFormat="1"/>
    <row r="1344" customFormat="1"/>
    <row r="1345" customFormat="1"/>
    <row r="1346" customFormat="1"/>
    <row r="1347" customFormat="1"/>
    <row r="1348" customFormat="1"/>
    <row r="1349" customFormat="1"/>
    <row r="1350" customFormat="1"/>
    <row r="1351" customFormat="1"/>
    <row r="1352" customFormat="1"/>
    <row r="1353" customFormat="1"/>
    <row r="1354" customFormat="1"/>
    <row r="1355" customFormat="1"/>
    <row r="1356" customFormat="1"/>
    <row r="1357" customFormat="1"/>
    <row r="1358" customFormat="1"/>
    <row r="1359" customFormat="1"/>
    <row r="1360" customFormat="1"/>
    <row r="1361" customFormat="1"/>
    <row r="1362" customFormat="1"/>
    <row r="1363" customFormat="1"/>
    <row r="1364" customFormat="1"/>
    <row r="1365" customFormat="1"/>
    <row r="1366" customFormat="1"/>
    <row r="1367" customFormat="1"/>
    <row r="1368" customFormat="1"/>
    <row r="1369" customFormat="1"/>
    <row r="1370" customFormat="1"/>
    <row r="1371" customFormat="1"/>
    <row r="1372" customFormat="1"/>
    <row r="1373" customFormat="1"/>
    <row r="1374" customFormat="1"/>
    <row r="1375" customFormat="1"/>
    <row r="1376" customFormat="1"/>
    <row r="1377" customFormat="1"/>
    <row r="1378" customFormat="1"/>
    <row r="1379" customFormat="1"/>
    <row r="1380" customFormat="1"/>
    <row r="1381" customFormat="1"/>
    <row r="1382" customFormat="1"/>
    <row r="1383" customFormat="1"/>
    <row r="1384" customFormat="1"/>
    <row r="1385" customFormat="1"/>
    <row r="1386" customFormat="1"/>
    <row r="1387" customFormat="1"/>
    <row r="1388" customFormat="1"/>
    <row r="1389" customFormat="1"/>
    <row r="1390" customFormat="1"/>
    <row r="1391" customFormat="1"/>
    <row r="1392" customFormat="1"/>
    <row r="1393" customFormat="1"/>
    <row r="1394" customFormat="1"/>
    <row r="1395" customFormat="1"/>
    <row r="1396" customFormat="1"/>
    <row r="1397" customFormat="1"/>
    <row r="1398" customFormat="1"/>
    <row r="1399" customFormat="1"/>
    <row r="1400" customFormat="1"/>
    <row r="1401" customFormat="1"/>
    <row r="1402" customFormat="1"/>
    <row r="1403" customFormat="1"/>
    <row r="1404" customFormat="1"/>
    <row r="1405" customFormat="1"/>
    <row r="1406" customFormat="1"/>
    <row r="1407" customFormat="1"/>
    <row r="1408" customFormat="1"/>
    <row r="1409" customFormat="1"/>
    <row r="1410" customFormat="1"/>
    <row r="1411" customFormat="1"/>
    <row r="1412" customFormat="1"/>
    <row r="1413" customFormat="1"/>
    <row r="1414" customFormat="1"/>
    <row r="1415" customFormat="1"/>
    <row r="1416" customFormat="1"/>
    <row r="1417" customFormat="1"/>
    <row r="1418" customFormat="1"/>
    <row r="1419" customFormat="1"/>
    <row r="1420" customFormat="1"/>
    <row r="1421" customFormat="1"/>
    <row r="1422" customFormat="1"/>
    <row r="1423" customFormat="1"/>
    <row r="1424" customFormat="1"/>
    <row r="1425" customFormat="1"/>
    <row r="1426" customFormat="1"/>
    <row r="1427" customFormat="1"/>
    <row r="1428" customFormat="1"/>
    <row r="1429" customFormat="1"/>
    <row r="1430" customFormat="1"/>
    <row r="1431" customFormat="1"/>
    <row r="1432" customFormat="1"/>
    <row r="1433" customFormat="1"/>
    <row r="1434" customFormat="1"/>
    <row r="1435" customFormat="1"/>
    <row r="1436" customFormat="1"/>
    <row r="1437" customFormat="1"/>
    <row r="1438" customFormat="1"/>
    <row r="1439" customFormat="1"/>
    <row r="1440" customFormat="1"/>
    <row r="1441" customFormat="1"/>
    <row r="1442" customFormat="1"/>
    <row r="1443" customFormat="1"/>
    <row r="1444" customFormat="1"/>
    <row r="1445" customFormat="1"/>
    <row r="1446" customFormat="1"/>
    <row r="1447" customFormat="1"/>
    <row r="1448" customFormat="1"/>
    <row r="1449" customFormat="1"/>
    <row r="1450" customFormat="1"/>
    <row r="1451" customFormat="1"/>
    <row r="1452" customFormat="1"/>
    <row r="1453" customFormat="1"/>
    <row r="1454" customFormat="1"/>
    <row r="1455" customFormat="1"/>
    <row r="1456" customFormat="1"/>
    <row r="1457" customFormat="1"/>
    <row r="1458" customFormat="1"/>
    <row r="1459" customFormat="1"/>
    <row r="1460" customFormat="1"/>
    <row r="1461" customFormat="1"/>
    <row r="1462" customFormat="1"/>
    <row r="1463" customFormat="1"/>
    <row r="1464" customFormat="1"/>
    <row r="1465" customFormat="1"/>
    <row r="1466" customFormat="1"/>
    <row r="1467" customFormat="1"/>
    <row r="1468" customFormat="1"/>
    <row r="1469" customFormat="1"/>
    <row r="1470" customFormat="1"/>
    <row r="1471" customFormat="1"/>
    <row r="1472" customFormat="1"/>
    <row r="1473" customFormat="1"/>
    <row r="1474" customFormat="1"/>
    <row r="1475" customFormat="1"/>
    <row r="1476" customFormat="1"/>
    <row r="1477" customFormat="1"/>
    <row r="1478" customFormat="1"/>
    <row r="1479" customFormat="1"/>
    <row r="1480" customFormat="1"/>
    <row r="1481" customFormat="1"/>
    <row r="1482" customFormat="1"/>
    <row r="1483" customFormat="1"/>
    <row r="1484" customFormat="1"/>
    <row r="1485" customFormat="1"/>
    <row r="1486" customFormat="1"/>
    <row r="1487" customFormat="1"/>
    <row r="1488" customFormat="1"/>
    <row r="1489" customFormat="1"/>
    <row r="1490" customFormat="1"/>
    <row r="1491" customFormat="1"/>
    <row r="1492" customFormat="1"/>
    <row r="1493" customFormat="1"/>
    <row r="1494" customFormat="1"/>
    <row r="1495" customFormat="1"/>
    <row r="1496" customFormat="1"/>
    <row r="1497" customFormat="1"/>
    <row r="1498" customFormat="1"/>
    <row r="1499" customFormat="1"/>
    <row r="1500" customFormat="1"/>
    <row r="1501" customFormat="1"/>
    <row r="1502" customFormat="1"/>
    <row r="1503" customFormat="1"/>
    <row r="1504" customFormat="1"/>
    <row r="1505" customFormat="1"/>
    <row r="1506" customFormat="1"/>
    <row r="1507" customFormat="1"/>
    <row r="1508" customFormat="1"/>
    <row r="1509" customFormat="1"/>
    <row r="1510" customFormat="1"/>
    <row r="1511" customFormat="1"/>
    <row r="1512" customFormat="1"/>
    <row r="1513" customFormat="1"/>
    <row r="1514" customFormat="1"/>
    <row r="1515" customFormat="1"/>
    <row r="1516" customFormat="1"/>
    <row r="1517" customFormat="1"/>
    <row r="1518" customFormat="1"/>
    <row r="1519" customFormat="1"/>
    <row r="1520" customFormat="1"/>
    <row r="1521" customFormat="1"/>
    <row r="1522" customFormat="1"/>
    <row r="1523" customFormat="1"/>
    <row r="1524" customFormat="1"/>
    <row r="1525" customFormat="1"/>
    <row r="1526" customFormat="1"/>
    <row r="1527" customFormat="1"/>
    <row r="1528" customFormat="1"/>
    <row r="1529" customFormat="1"/>
    <row r="1530" customFormat="1"/>
    <row r="1531" customFormat="1"/>
    <row r="1532" customFormat="1"/>
    <row r="1533" customFormat="1"/>
    <row r="1534" customFormat="1"/>
    <row r="1535" customFormat="1"/>
    <row r="1536" customFormat="1"/>
    <row r="1537" customFormat="1"/>
    <row r="1538" customFormat="1"/>
    <row r="1539" customFormat="1"/>
    <row r="1540" customFormat="1"/>
    <row r="1541" customFormat="1"/>
    <row r="1542" customFormat="1"/>
    <row r="1543" customFormat="1"/>
    <row r="1544" customFormat="1"/>
    <row r="1545" customFormat="1"/>
    <row r="1546" customFormat="1"/>
    <row r="1547" customFormat="1"/>
    <row r="1548" customFormat="1"/>
    <row r="1549" customFormat="1"/>
    <row r="1550" customFormat="1"/>
    <row r="1551" customFormat="1"/>
    <row r="1552" customFormat="1"/>
    <row r="1553" customFormat="1"/>
    <row r="1554" customFormat="1"/>
    <row r="1555" customFormat="1"/>
    <row r="1556" customFormat="1"/>
    <row r="1557" customFormat="1"/>
    <row r="1558" customFormat="1"/>
    <row r="1559" customFormat="1"/>
    <row r="1560" customFormat="1"/>
    <row r="1561" customFormat="1"/>
    <row r="1562" customFormat="1"/>
    <row r="1563" customFormat="1"/>
    <row r="1564" customFormat="1"/>
    <row r="1565" customFormat="1"/>
    <row r="1566" customFormat="1"/>
    <row r="1567" customFormat="1"/>
    <row r="1568" customFormat="1"/>
    <row r="1569" customFormat="1"/>
    <row r="1570" customFormat="1"/>
    <row r="1571" customFormat="1"/>
    <row r="1572" customFormat="1"/>
    <row r="1573" customFormat="1"/>
    <row r="1574" customFormat="1"/>
    <row r="1575" customFormat="1"/>
    <row r="1576" customFormat="1"/>
    <row r="1577" customFormat="1"/>
    <row r="1578" customFormat="1"/>
    <row r="1579" customFormat="1"/>
    <row r="1580" customFormat="1"/>
    <row r="1581" customFormat="1"/>
    <row r="1582" customFormat="1"/>
    <row r="1583" customFormat="1"/>
    <row r="1584" customFormat="1"/>
    <row r="1585" customFormat="1"/>
    <row r="1586" customFormat="1"/>
    <row r="1587" customFormat="1"/>
    <row r="1588" customFormat="1"/>
    <row r="1589" customFormat="1"/>
    <row r="1590" customFormat="1"/>
    <row r="1591" customFormat="1"/>
    <row r="1592" customFormat="1"/>
    <row r="1593" customFormat="1"/>
    <row r="1594" customFormat="1"/>
    <row r="1595" customFormat="1"/>
    <row r="1596" customFormat="1"/>
    <row r="1597" customFormat="1"/>
    <row r="1598" customFormat="1"/>
    <row r="1599" customFormat="1"/>
    <row r="1600" customFormat="1"/>
    <row r="1601" customFormat="1"/>
    <row r="1602" customFormat="1"/>
    <row r="1603" customFormat="1"/>
    <row r="1604" customFormat="1"/>
    <row r="1605" customFormat="1"/>
    <row r="1606" customFormat="1"/>
    <row r="1607" customFormat="1"/>
    <row r="1608" customFormat="1"/>
    <row r="1609" customFormat="1"/>
    <row r="1610" customFormat="1"/>
    <row r="1611" customFormat="1"/>
    <row r="1612" customFormat="1"/>
    <row r="1613" customFormat="1"/>
    <row r="1614" customFormat="1"/>
    <row r="1615" customFormat="1"/>
    <row r="1616" customFormat="1"/>
    <row r="1617" customFormat="1"/>
    <row r="1618" customFormat="1"/>
    <row r="1619" customFormat="1"/>
    <row r="1620" customFormat="1"/>
    <row r="1621" customFormat="1"/>
    <row r="1622" customFormat="1"/>
    <row r="1623" customFormat="1"/>
    <row r="1624" customFormat="1"/>
    <row r="1625" customFormat="1"/>
    <row r="1626" customFormat="1"/>
    <row r="1627" customFormat="1"/>
    <row r="1628" customFormat="1"/>
    <row r="1629" customFormat="1"/>
    <row r="1630" customFormat="1"/>
    <row r="1631" customFormat="1"/>
    <row r="1632" customFormat="1"/>
    <row r="1633" customFormat="1"/>
    <row r="1634" customFormat="1"/>
    <row r="1635" customFormat="1"/>
    <row r="1636" customFormat="1"/>
    <row r="1637" customFormat="1"/>
    <row r="1638" customFormat="1"/>
    <row r="1639" customFormat="1"/>
    <row r="1640" customFormat="1"/>
    <row r="1641" customFormat="1"/>
    <row r="1642" customFormat="1"/>
    <row r="1643" customFormat="1"/>
    <row r="1644" customFormat="1"/>
    <row r="1645" customFormat="1"/>
    <row r="1646" customFormat="1"/>
    <row r="1647" customFormat="1"/>
    <row r="1648" customFormat="1"/>
    <row r="1649" customFormat="1"/>
    <row r="1650" customFormat="1"/>
    <row r="1651" customFormat="1"/>
    <row r="1652" customFormat="1"/>
    <row r="1653" customFormat="1"/>
    <row r="1654" customFormat="1"/>
    <row r="1655" customFormat="1"/>
    <row r="1656" customFormat="1"/>
    <row r="1657" customFormat="1"/>
    <row r="1658" customFormat="1"/>
    <row r="1659" customFormat="1"/>
    <row r="1660" customFormat="1"/>
    <row r="1661" customFormat="1"/>
    <row r="1662" customFormat="1"/>
    <row r="1663" customFormat="1"/>
    <row r="1664" customFormat="1"/>
    <row r="1665" customFormat="1"/>
    <row r="1666" customFormat="1"/>
    <row r="1667" customFormat="1"/>
    <row r="1668" customFormat="1"/>
    <row r="1669" customFormat="1"/>
    <row r="1670" customFormat="1"/>
    <row r="1671" customFormat="1"/>
    <row r="1672" customFormat="1"/>
    <row r="1673" customFormat="1"/>
    <row r="1674" customFormat="1"/>
    <row r="1675" customFormat="1"/>
    <row r="1676" customFormat="1"/>
    <row r="1677" customFormat="1"/>
    <row r="1678" customFormat="1"/>
    <row r="1679" customFormat="1"/>
    <row r="1680" customFormat="1"/>
    <row r="1681" customFormat="1"/>
    <row r="1682" customFormat="1"/>
    <row r="1683" customFormat="1"/>
    <row r="1684" customFormat="1"/>
    <row r="1685" customFormat="1"/>
    <row r="1686" customFormat="1"/>
    <row r="1687" customFormat="1"/>
    <row r="1688" customFormat="1"/>
    <row r="1689" customFormat="1"/>
    <row r="1690" customFormat="1"/>
    <row r="1691" customFormat="1"/>
    <row r="1692" customFormat="1"/>
    <row r="1693" customFormat="1"/>
    <row r="1694" customFormat="1"/>
    <row r="1695" customFormat="1"/>
    <row r="1696" customFormat="1"/>
    <row r="1697" customFormat="1"/>
    <row r="1698" customFormat="1"/>
    <row r="1699" customFormat="1"/>
    <row r="1700" customFormat="1"/>
    <row r="1701" customFormat="1"/>
    <row r="1702" customFormat="1"/>
    <row r="1703" customFormat="1"/>
    <row r="1704" customFormat="1"/>
    <row r="1705" customFormat="1"/>
    <row r="1706" customFormat="1"/>
    <row r="1707" customFormat="1"/>
    <row r="1708" customFormat="1"/>
    <row r="1709" customFormat="1"/>
    <row r="1710" customFormat="1"/>
    <row r="1711" customFormat="1"/>
    <row r="1712" customFormat="1"/>
    <row r="1713" customFormat="1"/>
    <row r="1714" customFormat="1"/>
    <row r="1715" customFormat="1"/>
    <row r="1716" customFormat="1"/>
    <row r="1717" customFormat="1"/>
    <row r="1718" customFormat="1"/>
    <row r="1719" customFormat="1"/>
    <row r="1720" customFormat="1"/>
    <row r="1721" customFormat="1"/>
    <row r="1722" customFormat="1"/>
    <row r="1723" customFormat="1"/>
    <row r="1724" customFormat="1"/>
    <row r="1725" customFormat="1"/>
    <row r="1726" customFormat="1"/>
    <row r="1727" customFormat="1"/>
    <row r="1728" customFormat="1"/>
    <row r="1729" customFormat="1"/>
    <row r="1730" customFormat="1"/>
    <row r="1731" customFormat="1"/>
    <row r="1732" customFormat="1"/>
    <row r="1733" customFormat="1"/>
    <row r="1734" customFormat="1"/>
    <row r="1735" customFormat="1"/>
    <row r="1736" customFormat="1"/>
    <row r="1737" customFormat="1"/>
    <row r="1738" customFormat="1"/>
    <row r="1739" customFormat="1"/>
    <row r="1740" customFormat="1"/>
    <row r="1741" customFormat="1"/>
    <row r="1742" customFormat="1"/>
    <row r="1743" customFormat="1"/>
    <row r="1744" customFormat="1"/>
    <row r="1745" customFormat="1"/>
    <row r="1746" customFormat="1"/>
    <row r="1747" customFormat="1"/>
    <row r="1748" customFormat="1"/>
    <row r="1749" customFormat="1"/>
    <row r="1750" customFormat="1"/>
    <row r="1751" customFormat="1"/>
    <row r="1752" customFormat="1"/>
    <row r="1753" customFormat="1"/>
    <row r="1754" customFormat="1"/>
    <row r="1755" customFormat="1"/>
    <row r="1756" customFormat="1"/>
    <row r="1757" customFormat="1"/>
    <row r="1758" customFormat="1"/>
    <row r="1759" customFormat="1"/>
    <row r="1760" customFormat="1"/>
    <row r="1761" customFormat="1"/>
    <row r="1762" customFormat="1"/>
    <row r="1763" customFormat="1"/>
    <row r="1764" customFormat="1"/>
    <row r="1765" customFormat="1"/>
    <row r="1766" customFormat="1"/>
    <row r="1767" customFormat="1"/>
    <row r="1768" customFormat="1"/>
    <row r="1769" customFormat="1"/>
    <row r="1770" customFormat="1"/>
    <row r="1771" customFormat="1"/>
    <row r="1772" customFormat="1"/>
    <row r="1773" customFormat="1"/>
    <row r="1774" customFormat="1"/>
    <row r="1775" customFormat="1"/>
    <row r="1776" customFormat="1"/>
    <row r="1777" customFormat="1"/>
    <row r="1778" customFormat="1"/>
    <row r="1779" customFormat="1"/>
    <row r="1780" customFormat="1"/>
    <row r="1781" customFormat="1"/>
    <row r="1782" customFormat="1"/>
    <row r="1783" customFormat="1"/>
    <row r="1784" customFormat="1"/>
    <row r="1785" customFormat="1"/>
    <row r="1786" customFormat="1"/>
    <row r="1787" customFormat="1"/>
    <row r="1788" customFormat="1"/>
    <row r="1789" customFormat="1"/>
    <row r="1790" customFormat="1"/>
    <row r="1791" customFormat="1"/>
    <row r="1792" customFormat="1"/>
    <row r="1793" customFormat="1"/>
    <row r="1794" customFormat="1"/>
    <row r="1795" customFormat="1"/>
    <row r="1796" customFormat="1"/>
    <row r="1797" customFormat="1"/>
    <row r="1798" customFormat="1"/>
    <row r="1799" customFormat="1"/>
    <row r="1800" customFormat="1"/>
    <row r="1801" customFormat="1"/>
    <row r="1802" customFormat="1"/>
    <row r="1803" customFormat="1"/>
    <row r="1804" customFormat="1"/>
    <row r="1805" customFormat="1"/>
    <row r="1806" customFormat="1"/>
    <row r="1807" customFormat="1"/>
    <row r="1808" customFormat="1"/>
    <row r="1809" customFormat="1"/>
    <row r="1810" customFormat="1"/>
    <row r="1811" customFormat="1"/>
    <row r="1812" customFormat="1"/>
    <row r="1813" customFormat="1"/>
    <row r="1814" customFormat="1"/>
    <row r="1815" customFormat="1"/>
    <row r="1816" customFormat="1"/>
    <row r="1817" customFormat="1"/>
    <row r="1818" customFormat="1"/>
    <row r="1819" customFormat="1"/>
    <row r="1820" customFormat="1"/>
    <row r="1821" customFormat="1"/>
    <row r="1822" customFormat="1"/>
    <row r="1823" customFormat="1"/>
    <row r="1824" customFormat="1"/>
    <row r="1825" customFormat="1"/>
    <row r="1826" customFormat="1"/>
    <row r="1827" customFormat="1"/>
    <row r="1828" customFormat="1"/>
    <row r="1829" customFormat="1"/>
    <row r="1830" customFormat="1"/>
    <row r="1831" customFormat="1"/>
    <row r="1832" customFormat="1"/>
    <row r="1833" customFormat="1"/>
    <row r="1834" customFormat="1"/>
    <row r="1835" customFormat="1"/>
    <row r="1836" customFormat="1"/>
    <row r="1837" customFormat="1"/>
    <row r="1838" customFormat="1"/>
    <row r="1839" customFormat="1"/>
    <row r="1840" customFormat="1"/>
    <row r="1841" customFormat="1"/>
    <row r="1842" customFormat="1"/>
    <row r="1843" customFormat="1"/>
    <row r="1844" customFormat="1"/>
    <row r="1845" customFormat="1"/>
    <row r="1846" customFormat="1"/>
    <row r="1847" customFormat="1"/>
    <row r="1848" customFormat="1"/>
    <row r="1849" customFormat="1"/>
    <row r="1850" customFormat="1"/>
    <row r="1851" customFormat="1"/>
    <row r="1852" customFormat="1"/>
    <row r="1853" customFormat="1"/>
    <row r="1854" customFormat="1"/>
    <row r="1855" customFormat="1"/>
    <row r="1856" customFormat="1"/>
    <row r="1857" customFormat="1"/>
    <row r="1858" customFormat="1"/>
    <row r="1859" customFormat="1"/>
    <row r="1860" customFormat="1"/>
    <row r="1861" customFormat="1"/>
    <row r="1862" customFormat="1"/>
    <row r="1863" customFormat="1"/>
    <row r="1864" customFormat="1"/>
    <row r="1865" customFormat="1"/>
    <row r="1866" customFormat="1"/>
    <row r="1867" customFormat="1"/>
    <row r="1868" customFormat="1"/>
    <row r="1869" customFormat="1"/>
    <row r="1870" customFormat="1"/>
    <row r="1871" customFormat="1"/>
    <row r="1872" customFormat="1"/>
    <row r="1873" customFormat="1"/>
    <row r="1874" customFormat="1"/>
    <row r="1875" customFormat="1"/>
    <row r="1876" customFormat="1"/>
    <row r="1877" customFormat="1"/>
    <row r="1878" customFormat="1"/>
    <row r="1879" customFormat="1"/>
    <row r="1880" customFormat="1"/>
    <row r="1881" customFormat="1"/>
    <row r="1882" customFormat="1"/>
    <row r="1883" customFormat="1"/>
    <row r="1884" customFormat="1"/>
    <row r="1885" customFormat="1"/>
    <row r="1886" customFormat="1"/>
    <row r="1887" customFormat="1"/>
    <row r="1888" customFormat="1"/>
    <row r="1889" customFormat="1"/>
    <row r="1890" customFormat="1"/>
    <row r="1891" customFormat="1"/>
    <row r="1892" customFormat="1"/>
    <row r="1893" customFormat="1"/>
    <row r="1894" customFormat="1"/>
    <row r="1895" customFormat="1"/>
    <row r="1896" customFormat="1"/>
    <row r="1897" customFormat="1"/>
    <row r="1898" customFormat="1"/>
    <row r="1899" customFormat="1"/>
    <row r="1900" customFormat="1"/>
    <row r="1901" customFormat="1"/>
    <row r="1902" customFormat="1"/>
    <row r="1903" customFormat="1"/>
    <row r="1904" customFormat="1"/>
    <row r="1905" customFormat="1"/>
    <row r="1906" customFormat="1"/>
    <row r="1907" customFormat="1"/>
    <row r="1908" customFormat="1"/>
    <row r="1909" customFormat="1"/>
    <row r="1910" customFormat="1"/>
    <row r="1911" customFormat="1"/>
    <row r="1912" customFormat="1"/>
    <row r="1913" customFormat="1"/>
    <row r="1914" customFormat="1"/>
    <row r="1915" customFormat="1"/>
    <row r="1916" customFormat="1"/>
    <row r="1917" customFormat="1"/>
    <row r="1918" customFormat="1"/>
    <row r="1919" customFormat="1"/>
    <row r="1920" customFormat="1"/>
    <row r="1921" customFormat="1"/>
    <row r="1922" customFormat="1"/>
    <row r="1923" customFormat="1"/>
    <row r="1924" customFormat="1"/>
    <row r="1925" customFormat="1"/>
    <row r="1926" customFormat="1"/>
    <row r="1927" customFormat="1"/>
    <row r="1928" customFormat="1"/>
    <row r="1929" customFormat="1"/>
    <row r="1930" customFormat="1"/>
    <row r="1931" customFormat="1"/>
    <row r="1932" customFormat="1"/>
    <row r="1933" customFormat="1"/>
    <row r="1934" customFormat="1"/>
    <row r="1935" customFormat="1"/>
    <row r="1936" customFormat="1"/>
    <row r="1937" customFormat="1"/>
    <row r="1938" customFormat="1"/>
    <row r="1939" customFormat="1"/>
    <row r="1940" customFormat="1"/>
    <row r="1941" customFormat="1"/>
    <row r="1942" customFormat="1"/>
    <row r="1943" customFormat="1"/>
    <row r="1944" customFormat="1"/>
    <row r="1945" customFormat="1"/>
    <row r="1946" customFormat="1"/>
    <row r="1947" customFormat="1"/>
    <row r="1948" customFormat="1"/>
    <row r="1949" customFormat="1"/>
    <row r="1950" customFormat="1"/>
    <row r="1951" customFormat="1"/>
    <row r="1952" customFormat="1"/>
    <row r="1953" customFormat="1"/>
    <row r="1954" customFormat="1"/>
    <row r="1955" customFormat="1"/>
    <row r="1956" customFormat="1"/>
    <row r="1957" customFormat="1"/>
    <row r="1958" customFormat="1"/>
    <row r="1959" customFormat="1"/>
    <row r="1960" customFormat="1"/>
    <row r="1961" customFormat="1"/>
    <row r="1962" customFormat="1"/>
    <row r="1963" customFormat="1"/>
    <row r="1964" customFormat="1"/>
    <row r="1965" customFormat="1"/>
    <row r="1966" customFormat="1"/>
    <row r="1967" customFormat="1"/>
    <row r="1968" customFormat="1"/>
    <row r="1969" customFormat="1"/>
    <row r="1970" customFormat="1"/>
    <row r="1971" customFormat="1"/>
    <row r="1972" customFormat="1"/>
    <row r="1973" customFormat="1"/>
    <row r="1974" customFormat="1"/>
    <row r="1975" customFormat="1"/>
    <row r="1976" customFormat="1"/>
    <row r="1977" customFormat="1"/>
    <row r="1978" customFormat="1"/>
    <row r="1979" customFormat="1"/>
    <row r="1980" customFormat="1"/>
    <row r="1981" customFormat="1"/>
    <row r="1982" customFormat="1"/>
    <row r="1983" customFormat="1"/>
    <row r="1984" customFormat="1"/>
    <row r="1985" customFormat="1"/>
    <row r="1986" customFormat="1"/>
    <row r="1987" customFormat="1"/>
    <row r="1988" customFormat="1"/>
    <row r="1989" customFormat="1"/>
    <row r="1990" customFormat="1"/>
    <row r="1991" customFormat="1"/>
    <row r="1992" customFormat="1"/>
    <row r="1993" customFormat="1"/>
    <row r="1994" customFormat="1"/>
    <row r="1995" customFormat="1"/>
    <row r="1996" customFormat="1"/>
    <row r="1997" customFormat="1"/>
    <row r="1998" customFormat="1"/>
    <row r="1999" customFormat="1"/>
    <row r="2000" customFormat="1"/>
  </sheetData>
  <pageMargins left="0.7" right="0.7" top="0.75" bottom="0.75" header="0.3" footer="0.3"/>
  <pageSetup paperSize="9" orientation="portrait" horizontalDpi="0" verticalDpi="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9B2A8-6AC1-5444-9D9C-786038FC0178}">
  <sheetPr codeName="Foglio16"/>
  <dimension ref="A1:AA2000"/>
  <sheetViews>
    <sheetView topLeftCell="A67" zoomScale="94" workbookViewId="0">
      <selection activeCell="A3" sqref="A3:A5"/>
    </sheetView>
  </sheetViews>
  <sheetFormatPr baseColWidth="10" defaultColWidth="8.83203125" defaultRowHeight="16"/>
  <cols>
    <col min="24" max="25" width="8.83203125" style="216"/>
    <col min="26" max="26" width="8.83203125" style="217"/>
  </cols>
  <sheetData>
    <row r="1" spans="1:27" s="12" customFormat="1">
      <c r="A1" t="s">
        <v>10906</v>
      </c>
      <c r="B1" t="s">
        <v>10907</v>
      </c>
      <c r="C1" t="s">
        <v>10908</v>
      </c>
      <c r="D1" t="s">
        <v>10909</v>
      </c>
      <c r="E1" t="s">
        <v>10910</v>
      </c>
      <c r="F1" t="s">
        <v>10911</v>
      </c>
      <c r="G1" t="s">
        <v>10912</v>
      </c>
      <c r="H1" t="s">
        <v>10913</v>
      </c>
      <c r="I1" t="s">
        <v>10914</v>
      </c>
      <c r="J1" t="s">
        <v>10915</v>
      </c>
      <c r="K1" t="s">
        <v>10916</v>
      </c>
      <c r="L1" t="s">
        <v>10917</v>
      </c>
      <c r="M1" t="s">
        <v>10918</v>
      </c>
      <c r="N1" t="s">
        <v>10919</v>
      </c>
      <c r="O1" t="s">
        <v>10920</v>
      </c>
      <c r="P1" t="s">
        <v>17914</v>
      </c>
      <c r="Q1" t="s">
        <v>17915</v>
      </c>
      <c r="R1" t="s">
        <v>17916</v>
      </c>
      <c r="S1"/>
      <c r="T1"/>
      <c r="U1"/>
      <c r="V1"/>
      <c r="W1"/>
      <c r="X1"/>
      <c r="Y1"/>
      <c r="Z1"/>
      <c r="AA1"/>
    </row>
    <row r="2" spans="1:27" s="12" customFormat="1">
      <c r="A2"/>
      <c r="B2"/>
      <c r="C2"/>
      <c r="D2"/>
      <c r="E2"/>
      <c r="F2"/>
      <c r="G2"/>
      <c r="H2"/>
      <c r="I2"/>
      <c r="J2"/>
      <c r="K2"/>
      <c r="L2"/>
      <c r="M2"/>
      <c r="N2"/>
      <c r="O2"/>
      <c r="P2" t="s">
        <v>10921</v>
      </c>
      <c r="Q2" t="s">
        <v>10921</v>
      </c>
      <c r="R2" t="s">
        <v>10921</v>
      </c>
      <c r="S2"/>
      <c r="T2"/>
      <c r="U2"/>
      <c r="V2"/>
      <c r="W2"/>
      <c r="X2"/>
      <c r="Y2"/>
      <c r="Z2"/>
      <c r="AA2"/>
    </row>
    <row r="3" spans="1:27">
      <c r="A3">
        <v>118760519708</v>
      </c>
      <c r="B3" t="s">
        <v>17917</v>
      </c>
      <c r="C3">
        <v>45636.374050925922</v>
      </c>
      <c r="D3">
        <v>45636.37771990741</v>
      </c>
      <c r="E3" t="s">
        <v>11386</v>
      </c>
      <c r="F3" t="s">
        <v>11343</v>
      </c>
      <c r="G3" t="s">
        <v>11172</v>
      </c>
      <c r="H3" t="s">
        <v>11344</v>
      </c>
      <c r="I3" t="s">
        <v>11344</v>
      </c>
      <c r="J3" t="s">
        <v>11345</v>
      </c>
      <c r="K3" t="s">
        <v>11089</v>
      </c>
      <c r="M3" t="s">
        <v>17764</v>
      </c>
      <c r="N3" t="s">
        <v>17865</v>
      </c>
      <c r="O3" t="s">
        <v>19</v>
      </c>
      <c r="P3">
        <v>1</v>
      </c>
      <c r="Q3">
        <v>2</v>
      </c>
      <c r="R3">
        <v>1</v>
      </c>
      <c r="W3" s="221">
        <f>IF(AA3=1, VLOOKUP(CONCATENATE(Home!$B$3,-1),Comp_Time!$A:$B,2,FALSE),IF(Z3&gt; VLOOKUP(CONCATENATE(Home!$B$3,-1),Comp_Time!$A:$B,2,FALSE),VLOOKUP(CONCATENATE(Home!$B$3,-1),Comp_Time!$A:$B,2,FALSE),Z3))</f>
        <v>2.9398148148148148E-3</v>
      </c>
      <c r="X3" s="222">
        <f t="shared" ref="X3:X34" si="0">TIME(HOUR(D3),MINUTE(D3),SECOND(D3))</f>
        <v>0.37771990740740741</v>
      </c>
      <c r="Y3" s="222">
        <f t="shared" ref="Y3:Y34" si="1">TIME(HOUR(C3),MINUTE(C3),SECOND(C3))</f>
        <v>0.37405092592592593</v>
      </c>
      <c r="Z3" s="221">
        <f>IF(X3&gt;Y3,X3 - Y3,VLOOKUP(CONCATENATE(Home!$B$3,-1),Comp_Time!$A:$B,2,FALSE))</f>
        <v>3.6689814814814814E-3</v>
      </c>
      <c r="AA3" s="223">
        <f t="shared" ref="AA3:AA66" si="2">IF(DATE(YEAR(C3),MONTH(C3),DAY(C3))=DATE(YEAR(D3),MONTH(D3),DAY(D3)),0,1)</f>
        <v>0</v>
      </c>
    </row>
    <row r="4" spans="1:27">
      <c r="A4">
        <v>118759273187</v>
      </c>
      <c r="B4" t="s">
        <v>17917</v>
      </c>
      <c r="C4">
        <v>45634.829664351855</v>
      </c>
      <c r="D4">
        <v>45634.831006944441</v>
      </c>
      <c r="E4" t="s">
        <v>17763</v>
      </c>
      <c r="F4" t="s">
        <v>11244</v>
      </c>
      <c r="G4" t="s">
        <v>11245</v>
      </c>
      <c r="H4" t="s">
        <v>11246</v>
      </c>
      <c r="I4" t="s">
        <v>11246</v>
      </c>
      <c r="J4" t="s">
        <v>11120</v>
      </c>
      <c r="K4" t="s">
        <v>11089</v>
      </c>
      <c r="M4" t="s">
        <v>17764</v>
      </c>
      <c r="N4" t="s">
        <v>17765</v>
      </c>
      <c r="O4" t="s">
        <v>19</v>
      </c>
      <c r="P4">
        <v>1</v>
      </c>
      <c r="Q4">
        <v>1</v>
      </c>
      <c r="R4">
        <v>1</v>
      </c>
      <c r="W4" s="221">
        <f>IF(AA4=1, VLOOKUP(CONCATENATE(Home!$B$3,-1),Comp_Time!$A:$B,2,FALSE),IF(Z4&gt; VLOOKUP(CONCATENATE(Home!$B$3,-1),Comp_Time!$A:$B,2,FALSE),VLOOKUP(CONCATENATE(Home!$B$3,-1),Comp_Time!$A:$B,2,FALSE),Z4))</f>
        <v>1.3425925925926174E-3</v>
      </c>
      <c r="X4" s="222">
        <f t="shared" si="0"/>
        <v>0.83100694444444445</v>
      </c>
      <c r="Y4" s="222">
        <f t="shared" si="1"/>
        <v>0.82966435185185183</v>
      </c>
      <c r="Z4" s="221">
        <f>IF(X4&gt;Y4,X4 - Y4,VLOOKUP(CONCATENATE(Home!$B$3,-1),Comp_Time!$A:$B,2,FALSE))</f>
        <v>1.3425925925926174E-3</v>
      </c>
      <c r="AA4" s="223">
        <f t="shared" si="2"/>
        <v>0</v>
      </c>
    </row>
    <row r="5" spans="1:27">
      <c r="A5">
        <v>118758019626</v>
      </c>
      <c r="B5" t="s">
        <v>17917</v>
      </c>
      <c r="C5">
        <v>45632.395578703705</v>
      </c>
      <c r="D5">
        <v>45632.432500000003</v>
      </c>
      <c r="E5" t="s">
        <v>11419</v>
      </c>
      <c r="F5" t="s">
        <v>11361</v>
      </c>
      <c r="G5" t="s">
        <v>11362</v>
      </c>
      <c r="H5" t="s">
        <v>11363</v>
      </c>
      <c r="I5" t="s">
        <v>11363</v>
      </c>
      <c r="J5" t="s">
        <v>11106</v>
      </c>
      <c r="K5" t="s">
        <v>11089</v>
      </c>
      <c r="M5" t="s">
        <v>17764</v>
      </c>
      <c r="N5" t="s">
        <v>17766</v>
      </c>
      <c r="O5" t="s">
        <v>19</v>
      </c>
      <c r="P5">
        <v>1</v>
      </c>
      <c r="Q5">
        <v>1</v>
      </c>
      <c r="R5">
        <v>2</v>
      </c>
      <c r="W5" s="221">
        <f>IF(AA5=1, VLOOKUP(CONCATENATE(Home!$B$3,-1),Comp_Time!$A:$B,2,FALSE),IF(Z5&gt; VLOOKUP(CONCATENATE(Home!$B$3,-1),Comp_Time!$A:$B,2,FALSE),VLOOKUP(CONCATENATE(Home!$B$3,-1),Comp_Time!$A:$B,2,FALSE),Z5))</f>
        <v>2.9398148148148148E-3</v>
      </c>
      <c r="X5" s="222">
        <f t="shared" si="0"/>
        <v>0.4325</v>
      </c>
      <c r="Y5" s="222">
        <f t="shared" si="1"/>
        <v>0.39557870370370368</v>
      </c>
      <c r="Z5" s="221">
        <f>IF(X5&gt;Y5,X5 - Y5,VLOOKUP(CONCATENATE(Home!$B$3,-1),Comp_Time!$A:$B,2,FALSE))</f>
        <v>3.6921296296296313E-2</v>
      </c>
      <c r="AA5" s="223">
        <f t="shared" si="2"/>
        <v>0</v>
      </c>
    </row>
    <row r="6" spans="1:27">
      <c r="A6">
        <v>118757232327</v>
      </c>
      <c r="B6" t="s">
        <v>17917</v>
      </c>
      <c r="C6">
        <v>45631.527962962966</v>
      </c>
      <c r="D6">
        <v>45631.529456018521</v>
      </c>
      <c r="E6" t="s">
        <v>17901</v>
      </c>
      <c r="F6" t="s">
        <v>11334</v>
      </c>
      <c r="G6" t="s">
        <v>10904</v>
      </c>
      <c r="H6" t="s">
        <v>11335</v>
      </c>
      <c r="I6" t="s">
        <v>11335</v>
      </c>
      <c r="J6" t="s">
        <v>11110</v>
      </c>
      <c r="K6" t="s">
        <v>11089</v>
      </c>
      <c r="M6" t="s">
        <v>17764</v>
      </c>
      <c r="N6" t="s">
        <v>17902</v>
      </c>
      <c r="O6" t="s">
        <v>19</v>
      </c>
      <c r="P6">
        <v>1</v>
      </c>
      <c r="Q6">
        <v>1</v>
      </c>
      <c r="R6">
        <v>1</v>
      </c>
      <c r="W6" s="221">
        <f>IF(AA6=1, VLOOKUP(CONCATENATE(Home!$B$3,-1),Comp_Time!$A:$B,2,FALSE),IF(Z6&gt; VLOOKUP(CONCATENATE(Home!$B$3,-1),Comp_Time!$A:$B,2,FALSE),VLOOKUP(CONCATENATE(Home!$B$3,-1),Comp_Time!$A:$B,2,FALSE),Z6))</f>
        <v>1.4930555555555669E-3</v>
      </c>
      <c r="X6" s="222">
        <f t="shared" si="0"/>
        <v>0.52945601851851853</v>
      </c>
      <c r="Y6" s="222">
        <f t="shared" si="1"/>
        <v>0.52796296296296297</v>
      </c>
      <c r="Z6" s="221">
        <f>IF(X6&gt;Y6,X6 - Y6,VLOOKUP(CONCATENATE(Home!$B$3,-1),Comp_Time!$A:$B,2,FALSE))</f>
        <v>1.4930555555555669E-3</v>
      </c>
      <c r="AA6" s="223">
        <f t="shared" si="2"/>
        <v>0</v>
      </c>
    </row>
    <row r="7" spans="1:27">
      <c r="A7">
        <v>118755207519</v>
      </c>
      <c r="B7" t="s">
        <v>17917</v>
      </c>
      <c r="C7">
        <v>45629.374085648145</v>
      </c>
      <c r="D7">
        <v>45629.380023148151</v>
      </c>
      <c r="E7" t="s">
        <v>11394</v>
      </c>
      <c r="F7" t="s">
        <v>11346</v>
      </c>
      <c r="G7" t="s">
        <v>11347</v>
      </c>
      <c r="H7" t="s">
        <v>11348</v>
      </c>
      <c r="I7" t="s">
        <v>11348</v>
      </c>
      <c r="J7" t="s">
        <v>11395</v>
      </c>
      <c r="K7" t="s">
        <v>11128</v>
      </c>
      <c r="M7" t="s">
        <v>17764</v>
      </c>
      <c r="N7" t="s">
        <v>17767</v>
      </c>
      <c r="O7" t="s">
        <v>19</v>
      </c>
      <c r="P7">
        <v>1</v>
      </c>
      <c r="Q7">
        <v>1</v>
      </c>
      <c r="R7">
        <v>1</v>
      </c>
      <c r="W7" s="221">
        <f>IF(AA7=1, VLOOKUP(CONCATENATE(Home!$B$3,-1),Comp_Time!$A:$B,2,FALSE),IF(Z7&gt; VLOOKUP(CONCATENATE(Home!$B$3,-1),Comp_Time!$A:$B,2,FALSE),VLOOKUP(CONCATENATE(Home!$B$3,-1),Comp_Time!$A:$B,2,FALSE),Z7))</f>
        <v>2.9398148148148148E-3</v>
      </c>
      <c r="X7" s="222">
        <f t="shared" si="0"/>
        <v>0.38002314814814814</v>
      </c>
      <c r="Y7" s="222">
        <f t="shared" si="1"/>
        <v>0.37408564814814815</v>
      </c>
      <c r="Z7" s="221">
        <f>IF(X7&gt;Y7,X7 - Y7,VLOOKUP(CONCATENATE(Home!$B$3,-1),Comp_Time!$A:$B,2,FALSE))</f>
        <v>5.9374999999999845E-3</v>
      </c>
      <c r="AA7" s="223">
        <f t="shared" si="2"/>
        <v>0</v>
      </c>
    </row>
    <row r="8" spans="1:27">
      <c r="A8">
        <v>118754425409</v>
      </c>
      <c r="B8" t="s">
        <v>17917</v>
      </c>
      <c r="C8">
        <v>45628.550868055558</v>
      </c>
      <c r="D8">
        <v>45628.555879629632</v>
      </c>
      <c r="E8" t="s">
        <v>17733</v>
      </c>
      <c r="F8" t="s">
        <v>11254</v>
      </c>
      <c r="G8" t="s">
        <v>11255</v>
      </c>
      <c r="H8" t="s">
        <v>11256</v>
      </c>
      <c r="I8" t="s">
        <v>11256</v>
      </c>
      <c r="J8" t="s">
        <v>11257</v>
      </c>
      <c r="K8" t="s">
        <v>11089</v>
      </c>
      <c r="M8" t="s">
        <v>17764</v>
      </c>
      <c r="N8" t="s">
        <v>17772</v>
      </c>
      <c r="O8" t="s">
        <v>19</v>
      </c>
      <c r="P8">
        <v>1</v>
      </c>
      <c r="Q8">
        <v>1</v>
      </c>
      <c r="R8">
        <v>2</v>
      </c>
      <c r="W8" s="221">
        <f>IF(AA8=1, VLOOKUP(CONCATENATE(Home!$B$3,-1),Comp_Time!$A:$B,2,FALSE),IF(Z8&gt; VLOOKUP(CONCATENATE(Home!$B$3,-1),Comp_Time!$A:$B,2,FALSE),VLOOKUP(CONCATENATE(Home!$B$3,-1),Comp_Time!$A:$B,2,FALSE),Z8))</f>
        <v>2.9398148148148148E-3</v>
      </c>
      <c r="X8" s="222">
        <f t="shared" si="0"/>
        <v>0.55587962962962967</v>
      </c>
      <c r="Y8" s="222">
        <f t="shared" si="1"/>
        <v>0.55086805555555551</v>
      </c>
      <c r="Z8" s="221">
        <f>IF(X8&gt;Y8,X8 - Y8,VLOOKUP(CONCATENATE(Home!$B$3,-1),Comp_Time!$A:$B,2,FALSE))</f>
        <v>5.0115740740741543E-3</v>
      </c>
      <c r="AA8" s="223">
        <f t="shared" si="2"/>
        <v>0</v>
      </c>
    </row>
    <row r="9" spans="1:27">
      <c r="A9">
        <v>118754068388</v>
      </c>
      <c r="B9" t="s">
        <v>17917</v>
      </c>
      <c r="C9">
        <v>45627.825474537036</v>
      </c>
      <c r="D9">
        <v>45627.828726851854</v>
      </c>
      <c r="E9" t="s">
        <v>17891</v>
      </c>
      <c r="F9" t="s">
        <v>11313</v>
      </c>
      <c r="G9" t="s">
        <v>11314</v>
      </c>
      <c r="H9" t="s">
        <v>11315</v>
      </c>
      <c r="I9" t="s">
        <v>11315</v>
      </c>
      <c r="J9" t="s">
        <v>11269</v>
      </c>
      <c r="K9" t="s">
        <v>11089</v>
      </c>
      <c r="M9" t="s">
        <v>17764</v>
      </c>
      <c r="N9" t="s">
        <v>17768</v>
      </c>
      <c r="O9" t="s">
        <v>19</v>
      </c>
      <c r="P9">
        <v>3</v>
      </c>
      <c r="Q9">
        <v>3</v>
      </c>
      <c r="R9">
        <v>2</v>
      </c>
      <c r="W9" s="221">
        <f>IF(AA9=1, VLOOKUP(CONCATENATE(Home!$B$3,-1),Comp_Time!$A:$B,2,FALSE),IF(Z9&gt; VLOOKUP(CONCATENATE(Home!$B$3,-1),Comp_Time!$A:$B,2,FALSE),VLOOKUP(CONCATENATE(Home!$B$3,-1),Comp_Time!$A:$B,2,FALSE),Z9))</f>
        <v>2.9398148148148148E-3</v>
      </c>
      <c r="X9" s="222">
        <f t="shared" si="0"/>
        <v>0.8287268518518518</v>
      </c>
      <c r="Y9" s="222">
        <f t="shared" si="1"/>
        <v>0.82547453703703699</v>
      </c>
      <c r="Z9" s="221">
        <f>IF(X9&gt;Y9,X9 - Y9,VLOOKUP(CONCATENATE(Home!$B$3,-1),Comp_Time!$A:$B,2,FALSE))</f>
        <v>3.2523148148148051E-3</v>
      </c>
      <c r="AA9" s="223">
        <f t="shared" si="2"/>
        <v>0</v>
      </c>
    </row>
    <row r="10" spans="1:27">
      <c r="A10">
        <v>118753686077</v>
      </c>
      <c r="B10" t="s">
        <v>17917</v>
      </c>
      <c r="C10">
        <v>45626.757638888892</v>
      </c>
      <c r="D10">
        <v>45626.757939814815</v>
      </c>
      <c r="E10" t="s">
        <v>17769</v>
      </c>
      <c r="F10" t="s">
        <v>17729</v>
      </c>
      <c r="G10" t="s">
        <v>17730</v>
      </c>
      <c r="H10" t="s">
        <v>17731</v>
      </c>
      <c r="I10" t="s">
        <v>17731</v>
      </c>
      <c r="J10" t="s">
        <v>11304</v>
      </c>
      <c r="K10" t="s">
        <v>11089</v>
      </c>
      <c r="M10" t="s">
        <v>17764</v>
      </c>
      <c r="N10" t="s">
        <v>17770</v>
      </c>
      <c r="O10" t="s">
        <v>19</v>
      </c>
      <c r="P10">
        <v>1</v>
      </c>
      <c r="Q10">
        <v>2</v>
      </c>
      <c r="R10">
        <v>1</v>
      </c>
      <c r="W10" s="221">
        <f>IF(AA10=1, VLOOKUP(CONCATENATE(Home!$B$3,-1),Comp_Time!$A:$B,2,FALSE),IF(Z10&gt; VLOOKUP(CONCATENATE(Home!$B$3,-1),Comp_Time!$A:$B,2,FALSE),VLOOKUP(CONCATENATE(Home!$B$3,-1),Comp_Time!$A:$B,2,FALSE),Z10))</f>
        <v>3.0092592592589895E-4</v>
      </c>
      <c r="X10" s="222">
        <f t="shared" si="0"/>
        <v>0.75793981481481476</v>
      </c>
      <c r="Y10" s="222">
        <f t="shared" si="1"/>
        <v>0.75763888888888886</v>
      </c>
      <c r="Z10" s="221">
        <f>IF(X10&gt;Y10,X10 - Y10,VLOOKUP(CONCATENATE(Home!$B$3,-1),Comp_Time!$A:$B,2,FALSE))</f>
        <v>3.0092592592589895E-4</v>
      </c>
      <c r="AA10" s="223">
        <f t="shared" si="2"/>
        <v>0</v>
      </c>
    </row>
    <row r="11" spans="1:27">
      <c r="A11">
        <v>118753144848</v>
      </c>
      <c r="B11" t="s">
        <v>17917</v>
      </c>
      <c r="C11">
        <v>45625.614756944444</v>
      </c>
      <c r="D11">
        <v>45625.61855324074</v>
      </c>
      <c r="E11" t="s">
        <v>17892</v>
      </c>
      <c r="F11" t="s">
        <v>11349</v>
      </c>
      <c r="G11" t="s">
        <v>11350</v>
      </c>
      <c r="H11" t="s">
        <v>11351</v>
      </c>
      <c r="I11" t="s">
        <v>11351</v>
      </c>
      <c r="J11" t="s">
        <v>11117</v>
      </c>
      <c r="K11" t="s">
        <v>11089</v>
      </c>
      <c r="M11" t="s">
        <v>17764</v>
      </c>
      <c r="N11" t="s">
        <v>17893</v>
      </c>
      <c r="O11" t="s">
        <v>19</v>
      </c>
      <c r="P11">
        <v>3</v>
      </c>
      <c r="Q11">
        <v>1</v>
      </c>
      <c r="R11">
        <v>1</v>
      </c>
      <c r="W11" s="221">
        <f>IF(AA11=1, VLOOKUP(CONCATENATE(Home!$B$3,-1),Comp_Time!$A:$B,2,FALSE),IF(Z11&gt; VLOOKUP(CONCATENATE(Home!$B$3,-1),Comp_Time!$A:$B,2,FALSE),VLOOKUP(CONCATENATE(Home!$B$3,-1),Comp_Time!$A:$B,2,FALSE),Z11))</f>
        <v>2.9398148148148148E-3</v>
      </c>
      <c r="X11" s="222">
        <f t="shared" si="0"/>
        <v>0.6185532407407407</v>
      </c>
      <c r="Y11" s="222">
        <f t="shared" si="1"/>
        <v>0.6147569444444444</v>
      </c>
      <c r="Z11" s="221">
        <f>IF(X11&gt;Y11,X11 - Y11,VLOOKUP(CONCATENATE(Home!$B$3,-1),Comp_Time!$A:$B,2,FALSE))</f>
        <v>3.7962962962962976E-3</v>
      </c>
      <c r="AA11" s="223">
        <f t="shared" si="2"/>
        <v>0</v>
      </c>
    </row>
    <row r="12" spans="1:27">
      <c r="A12">
        <v>118752721374</v>
      </c>
      <c r="B12" t="s">
        <v>17917</v>
      </c>
      <c r="C12">
        <v>45624.837430555555</v>
      </c>
      <c r="D12">
        <v>45624.83797453704</v>
      </c>
      <c r="E12" t="s">
        <v>17905</v>
      </c>
      <c r="F12" t="s">
        <v>17757</v>
      </c>
      <c r="G12" t="s">
        <v>17758</v>
      </c>
      <c r="H12" t="s">
        <v>17759</v>
      </c>
      <c r="I12" t="s">
        <v>17759</v>
      </c>
      <c r="J12" t="s">
        <v>11374</v>
      </c>
      <c r="K12" t="s">
        <v>11089</v>
      </c>
      <c r="M12" t="s">
        <v>17764</v>
      </c>
      <c r="N12" t="s">
        <v>17783</v>
      </c>
      <c r="O12" t="s">
        <v>19</v>
      </c>
      <c r="P12">
        <v>1</v>
      </c>
      <c r="Q12">
        <v>1</v>
      </c>
      <c r="R12">
        <v>1</v>
      </c>
      <c r="W12" s="221">
        <f>IF(AA12=1, VLOOKUP(CONCATENATE(Home!$B$3,-1),Comp_Time!$A:$B,2,FALSE),IF(Z12&gt; VLOOKUP(CONCATENATE(Home!$B$3,-1),Comp_Time!$A:$B,2,FALSE),VLOOKUP(CONCATENATE(Home!$B$3,-1),Comp_Time!$A:$B,2,FALSE),Z12))</f>
        <v>5.439814814814925E-4</v>
      </c>
      <c r="X12" s="222">
        <f t="shared" si="0"/>
        <v>0.83797453703703706</v>
      </c>
      <c r="Y12" s="222">
        <f t="shared" si="1"/>
        <v>0.83743055555555557</v>
      </c>
      <c r="Z12" s="221">
        <f>IF(X12&gt;Y12,X12 - Y12,VLOOKUP(CONCATENATE(Home!$B$3,-1),Comp_Time!$A:$B,2,FALSE))</f>
        <v>5.439814814814925E-4</v>
      </c>
      <c r="AA12" s="223">
        <f t="shared" si="2"/>
        <v>0</v>
      </c>
    </row>
    <row r="13" spans="1:27">
      <c r="A13">
        <v>118751765607</v>
      </c>
      <c r="B13" t="s">
        <v>17917</v>
      </c>
      <c r="C13">
        <v>45623.580717592595</v>
      </c>
      <c r="D13">
        <v>45623.585127314815</v>
      </c>
      <c r="E13" t="s">
        <v>11419</v>
      </c>
      <c r="F13" t="s">
        <v>11103</v>
      </c>
      <c r="G13" t="s">
        <v>11104</v>
      </c>
      <c r="H13" t="s">
        <v>11105</v>
      </c>
      <c r="I13" t="s">
        <v>11105</v>
      </c>
      <c r="J13" t="s">
        <v>11106</v>
      </c>
      <c r="K13" t="s">
        <v>11089</v>
      </c>
      <c r="M13" t="s">
        <v>17764</v>
      </c>
      <c r="N13" t="s">
        <v>17801</v>
      </c>
      <c r="O13" t="s">
        <v>19</v>
      </c>
      <c r="P13">
        <v>1</v>
      </c>
      <c r="Q13">
        <v>2</v>
      </c>
      <c r="R13">
        <v>1</v>
      </c>
      <c r="W13" s="221">
        <f>IF(AA13=1, VLOOKUP(CONCATENATE(Home!$B$3,-1),Comp_Time!$A:$B,2,FALSE),IF(Z13&gt; VLOOKUP(CONCATENATE(Home!$B$3,-1),Comp_Time!$A:$B,2,FALSE),VLOOKUP(CONCATENATE(Home!$B$3,-1),Comp_Time!$A:$B,2,FALSE),Z13))</f>
        <v>2.9398148148148148E-3</v>
      </c>
      <c r="X13" s="222">
        <f t="shared" si="0"/>
        <v>0.58512731481481484</v>
      </c>
      <c r="Y13" s="222">
        <f t="shared" si="1"/>
        <v>0.58071759259259259</v>
      </c>
      <c r="Z13" s="221">
        <f>IF(X13&gt;Y13,X13 - Y13,VLOOKUP(CONCATENATE(Home!$B$3,-1),Comp_Time!$A:$B,2,FALSE))</f>
        <v>4.4097222222222454E-3</v>
      </c>
      <c r="AA13" s="223">
        <f t="shared" si="2"/>
        <v>0</v>
      </c>
    </row>
    <row r="14" spans="1:27">
      <c r="A14">
        <v>118751018244</v>
      </c>
      <c r="B14" t="s">
        <v>17917</v>
      </c>
      <c r="C14">
        <v>45622.698194444441</v>
      </c>
      <c r="D14">
        <v>45622.701539351852</v>
      </c>
      <c r="E14" t="s">
        <v>11415</v>
      </c>
      <c r="F14" t="s">
        <v>11367</v>
      </c>
      <c r="G14" t="s">
        <v>11368</v>
      </c>
      <c r="H14" t="s">
        <v>11369</v>
      </c>
      <c r="I14" t="s">
        <v>11369</v>
      </c>
      <c r="J14" t="s">
        <v>11275</v>
      </c>
      <c r="K14" t="s">
        <v>11089</v>
      </c>
      <c r="M14" t="s">
        <v>17764</v>
      </c>
      <c r="N14" t="s">
        <v>17807</v>
      </c>
      <c r="O14" t="s">
        <v>19</v>
      </c>
      <c r="P14">
        <v>1</v>
      </c>
      <c r="Q14">
        <v>1</v>
      </c>
      <c r="R14">
        <v>1</v>
      </c>
      <c r="W14" s="221">
        <f>IF(AA14=1, VLOOKUP(CONCATENATE(Home!$B$3,-1),Comp_Time!$A:$B,2,FALSE),IF(Z14&gt; VLOOKUP(CONCATENATE(Home!$B$3,-1),Comp_Time!$A:$B,2,FALSE),VLOOKUP(CONCATENATE(Home!$B$3,-1),Comp_Time!$A:$B,2,FALSE),Z14))</f>
        <v>2.9398148148148148E-3</v>
      </c>
      <c r="X14" s="222">
        <f t="shared" si="0"/>
        <v>0.7015393518518519</v>
      </c>
      <c r="Y14" s="222">
        <f t="shared" si="1"/>
        <v>0.69819444444444445</v>
      </c>
      <c r="Z14" s="221">
        <f>IF(X14&gt;Y14,X14 - Y14,VLOOKUP(CONCATENATE(Home!$B$3,-1),Comp_Time!$A:$B,2,FALSE))</f>
        <v>3.3449074074074492E-3</v>
      </c>
      <c r="AA14" s="223">
        <f t="shared" si="2"/>
        <v>0</v>
      </c>
    </row>
    <row r="15" spans="1:27">
      <c r="A15">
        <v>118750758205</v>
      </c>
      <c r="B15" t="s">
        <v>17917</v>
      </c>
      <c r="C15">
        <v>45622.427303240744</v>
      </c>
      <c r="D15">
        <v>45622.431701388887</v>
      </c>
      <c r="E15" t="s">
        <v>11384</v>
      </c>
      <c r="F15" t="s">
        <v>11278</v>
      </c>
      <c r="G15" t="s">
        <v>10901</v>
      </c>
      <c r="H15" t="s">
        <v>11279</v>
      </c>
      <c r="I15" t="s">
        <v>11279</v>
      </c>
      <c r="J15" t="s">
        <v>11280</v>
      </c>
      <c r="K15" t="s">
        <v>11089</v>
      </c>
      <c r="M15" t="s">
        <v>17764</v>
      </c>
      <c r="N15" t="s">
        <v>17852</v>
      </c>
      <c r="O15" t="s">
        <v>19</v>
      </c>
      <c r="P15">
        <v>2</v>
      </c>
      <c r="Q15">
        <v>2</v>
      </c>
      <c r="R15">
        <v>1</v>
      </c>
      <c r="W15" s="221">
        <f>IF(AA15=1, VLOOKUP(CONCATENATE(Home!$B$3,-1),Comp_Time!$A:$B,2,FALSE),IF(Z15&gt; VLOOKUP(CONCATENATE(Home!$B$3,-1),Comp_Time!$A:$B,2,FALSE),VLOOKUP(CONCATENATE(Home!$B$3,-1),Comp_Time!$A:$B,2,FALSE),Z15))</f>
        <v>2.9398148148148148E-3</v>
      </c>
      <c r="X15" s="222">
        <f t="shared" si="0"/>
        <v>0.43170138888888887</v>
      </c>
      <c r="Y15" s="222">
        <f t="shared" si="1"/>
        <v>0.42730324074074072</v>
      </c>
      <c r="Z15" s="221">
        <f>IF(X15&gt;Y15,X15 - Y15,VLOOKUP(CONCATENATE(Home!$B$3,-1),Comp_Time!$A:$B,2,FALSE))</f>
        <v>4.398148148148151E-3</v>
      </c>
      <c r="AA15" s="223">
        <f t="shared" si="2"/>
        <v>0</v>
      </c>
    </row>
    <row r="16" spans="1:27">
      <c r="A16">
        <v>118750730411</v>
      </c>
      <c r="B16" t="s">
        <v>17917</v>
      </c>
      <c r="C16">
        <v>45622.392997685187</v>
      </c>
      <c r="D16">
        <v>45622.395648148151</v>
      </c>
      <c r="E16" t="s">
        <v>13894</v>
      </c>
      <c r="F16" t="s">
        <v>11134</v>
      </c>
      <c r="G16" t="s">
        <v>11135</v>
      </c>
      <c r="H16" t="s">
        <v>11136</v>
      </c>
      <c r="I16" t="s">
        <v>11136</v>
      </c>
      <c r="J16" t="s">
        <v>11137</v>
      </c>
      <c r="K16" t="s">
        <v>11089</v>
      </c>
      <c r="M16" t="s">
        <v>17764</v>
      </c>
      <c r="N16" t="s">
        <v>17800</v>
      </c>
      <c r="O16" t="s">
        <v>19</v>
      </c>
      <c r="P16">
        <v>3</v>
      </c>
      <c r="Q16">
        <v>1</v>
      </c>
      <c r="R16">
        <v>1</v>
      </c>
      <c r="W16" s="221">
        <f>IF(AA16=1, VLOOKUP(CONCATENATE(Home!$B$3,-1),Comp_Time!$A:$B,2,FALSE),IF(Z16&gt; VLOOKUP(CONCATENATE(Home!$B$3,-1),Comp_Time!$A:$B,2,FALSE),VLOOKUP(CONCATENATE(Home!$B$3,-1),Comp_Time!$A:$B,2,FALSE),Z16))</f>
        <v>2.6504629629629517E-3</v>
      </c>
      <c r="X16" s="222">
        <f t="shared" si="0"/>
        <v>0.39564814814814814</v>
      </c>
      <c r="Y16" s="222">
        <f t="shared" si="1"/>
        <v>0.39299768518518519</v>
      </c>
      <c r="Z16" s="221">
        <f>IF(X16&gt;Y16,X16 - Y16,VLOOKUP(CONCATENATE(Home!$B$3,-1),Comp_Time!$A:$B,2,FALSE))</f>
        <v>2.6504629629629517E-3</v>
      </c>
      <c r="AA16" s="223">
        <f t="shared" si="2"/>
        <v>0</v>
      </c>
    </row>
    <row r="17" spans="1:27">
      <c r="A17">
        <v>118750696707</v>
      </c>
      <c r="B17" t="s">
        <v>17917</v>
      </c>
      <c r="C17">
        <v>45622.341273148151</v>
      </c>
      <c r="D17">
        <v>45622.346770833334</v>
      </c>
      <c r="E17" t="s">
        <v>17883</v>
      </c>
      <c r="F17" t="s">
        <v>11249</v>
      </c>
      <c r="G17" t="s">
        <v>11250</v>
      </c>
      <c r="H17" t="s">
        <v>11251</v>
      </c>
      <c r="I17" t="s">
        <v>11251</v>
      </c>
      <c r="J17" t="s">
        <v>11188</v>
      </c>
      <c r="K17" t="s">
        <v>11089</v>
      </c>
      <c r="M17" t="s">
        <v>17764</v>
      </c>
      <c r="N17" t="s">
        <v>17797</v>
      </c>
      <c r="O17" t="s">
        <v>19</v>
      </c>
      <c r="P17">
        <v>1</v>
      </c>
      <c r="Q17">
        <v>1</v>
      </c>
      <c r="R17">
        <v>1</v>
      </c>
      <c r="W17" s="221">
        <f>IF(AA17=1, VLOOKUP(CONCATENATE(Home!$B$3,-1),Comp_Time!$A:$B,2,FALSE),IF(Z17&gt; VLOOKUP(CONCATENATE(Home!$B$3,-1),Comp_Time!$A:$B,2,FALSE),VLOOKUP(CONCATENATE(Home!$B$3,-1),Comp_Time!$A:$B,2,FALSE),Z17))</f>
        <v>2.9398148148148148E-3</v>
      </c>
      <c r="X17" s="222">
        <f t="shared" si="0"/>
        <v>0.34677083333333331</v>
      </c>
      <c r="Y17" s="222">
        <f t="shared" si="1"/>
        <v>0.34127314814814813</v>
      </c>
      <c r="Z17" s="221">
        <f>IF(X17&gt;Y17,X17 - Y17,VLOOKUP(CONCATENATE(Home!$B$3,-1),Comp_Time!$A:$B,2,FALSE))</f>
        <v>5.4976851851851749E-3</v>
      </c>
      <c r="AA17" s="223">
        <f t="shared" si="2"/>
        <v>0</v>
      </c>
    </row>
    <row r="18" spans="1:27">
      <c r="A18">
        <v>118750190284</v>
      </c>
      <c r="B18" t="s">
        <v>17917</v>
      </c>
      <c r="C18">
        <v>45621.75712962963</v>
      </c>
      <c r="D18">
        <v>45621.759814814817</v>
      </c>
      <c r="E18" t="s">
        <v>17918</v>
      </c>
      <c r="F18" t="s">
        <v>11234</v>
      </c>
      <c r="G18" t="s">
        <v>11190</v>
      </c>
      <c r="H18" t="s">
        <v>11235</v>
      </c>
      <c r="I18" t="s">
        <v>11235</v>
      </c>
      <c r="J18" t="s">
        <v>11236</v>
      </c>
      <c r="K18" t="s">
        <v>11089</v>
      </c>
      <c r="M18" t="s">
        <v>17764</v>
      </c>
      <c r="N18" t="s">
        <v>17812</v>
      </c>
      <c r="O18" t="s">
        <v>19</v>
      </c>
      <c r="P18">
        <v>3</v>
      </c>
      <c r="Q18">
        <v>1</v>
      </c>
      <c r="R18">
        <v>1</v>
      </c>
      <c r="W18" s="221">
        <f>IF(AA18=1, VLOOKUP(CONCATENATE(Home!$B$3,-1),Comp_Time!$A:$B,2,FALSE),IF(Z18&gt; VLOOKUP(CONCATENATE(Home!$B$3,-1),Comp_Time!$A:$B,2,FALSE),VLOOKUP(CONCATENATE(Home!$B$3,-1),Comp_Time!$A:$B,2,FALSE),Z18))</f>
        <v>2.6851851851852349E-3</v>
      </c>
      <c r="X18" s="222">
        <f t="shared" si="0"/>
        <v>0.75981481481481483</v>
      </c>
      <c r="Y18" s="222">
        <f t="shared" si="1"/>
        <v>0.7571296296296296</v>
      </c>
      <c r="Z18" s="221">
        <f>IF(X18&gt;Y18,X18 - Y18,VLOOKUP(CONCATENATE(Home!$B$3,-1),Comp_Time!$A:$B,2,FALSE))</f>
        <v>2.6851851851852349E-3</v>
      </c>
      <c r="AA18" s="223">
        <f t="shared" si="2"/>
        <v>0</v>
      </c>
    </row>
    <row r="19" spans="1:27">
      <c r="A19">
        <v>118750144950</v>
      </c>
      <c r="B19" t="s">
        <v>17917</v>
      </c>
      <c r="C19">
        <v>45621.721388888887</v>
      </c>
      <c r="D19">
        <v>45621.724710648145</v>
      </c>
      <c r="E19" t="s">
        <v>17794</v>
      </c>
      <c r="F19" t="s">
        <v>11372</v>
      </c>
      <c r="G19" t="s">
        <v>11282</v>
      </c>
      <c r="H19" t="s">
        <v>11373</v>
      </c>
      <c r="I19" t="s">
        <v>11373</v>
      </c>
      <c r="J19" t="s">
        <v>11374</v>
      </c>
      <c r="K19" t="s">
        <v>11089</v>
      </c>
      <c r="M19" t="s">
        <v>17764</v>
      </c>
      <c r="N19" t="s">
        <v>17795</v>
      </c>
      <c r="O19" t="s">
        <v>19</v>
      </c>
      <c r="P19">
        <v>3</v>
      </c>
      <c r="Q19">
        <v>1</v>
      </c>
      <c r="R19">
        <v>1</v>
      </c>
      <c r="W19" s="221">
        <f>IF(AA19=1, VLOOKUP(CONCATENATE(Home!$B$3,-1),Comp_Time!$A:$B,2,FALSE),IF(Z19&gt; VLOOKUP(CONCATENATE(Home!$B$3,-1),Comp_Time!$A:$B,2,FALSE),VLOOKUP(CONCATENATE(Home!$B$3,-1),Comp_Time!$A:$B,2,FALSE),Z19))</f>
        <v>2.9398148148148148E-3</v>
      </c>
      <c r="X19" s="222">
        <f t="shared" si="0"/>
        <v>0.72471064814814812</v>
      </c>
      <c r="Y19" s="222">
        <f t="shared" si="1"/>
        <v>0.72138888888888886</v>
      </c>
      <c r="Z19" s="221">
        <f>IF(X19&gt;Y19,X19 - Y19,VLOOKUP(CONCATENATE(Home!$B$3,-1),Comp_Time!$A:$B,2,FALSE))</f>
        <v>3.3217592592592604E-3</v>
      </c>
      <c r="AA19" s="223">
        <f t="shared" si="2"/>
        <v>0</v>
      </c>
    </row>
    <row r="20" spans="1:27">
      <c r="A20">
        <v>118750099952</v>
      </c>
      <c r="B20" t="s">
        <v>17917</v>
      </c>
      <c r="C20">
        <v>45621.686550925922</v>
      </c>
      <c r="D20">
        <v>45621.690416666665</v>
      </c>
      <c r="E20" t="s">
        <v>11379</v>
      </c>
      <c r="F20" t="s">
        <v>11281</v>
      </c>
      <c r="G20" t="s">
        <v>11282</v>
      </c>
      <c r="H20" t="s">
        <v>11283</v>
      </c>
      <c r="I20" t="s">
        <v>11283</v>
      </c>
      <c r="J20" t="s">
        <v>11233</v>
      </c>
      <c r="K20" t="s">
        <v>11089</v>
      </c>
      <c r="M20" t="s">
        <v>17764</v>
      </c>
      <c r="N20" t="s">
        <v>17781</v>
      </c>
      <c r="O20" t="s">
        <v>19</v>
      </c>
      <c r="P20">
        <v>1</v>
      </c>
      <c r="Q20">
        <v>1</v>
      </c>
      <c r="R20">
        <v>1</v>
      </c>
      <c r="W20" s="221">
        <f>IF(AA20=1, VLOOKUP(CONCATENATE(Home!$B$3,-1),Comp_Time!$A:$B,2,FALSE),IF(Z20&gt; VLOOKUP(CONCATENATE(Home!$B$3,-1),Comp_Time!$A:$B,2,FALSE),VLOOKUP(CONCATENATE(Home!$B$3,-1),Comp_Time!$A:$B,2,FALSE),Z20))</f>
        <v>2.9398148148148148E-3</v>
      </c>
      <c r="X20" s="222">
        <f t="shared" si="0"/>
        <v>0.69041666666666668</v>
      </c>
      <c r="Y20" s="222">
        <f t="shared" si="1"/>
        <v>0.68655092592592593</v>
      </c>
      <c r="Z20" s="221">
        <f>IF(X20&gt;Y20,X20 - Y20,VLOOKUP(CONCATENATE(Home!$B$3,-1),Comp_Time!$A:$B,2,FALSE))</f>
        <v>3.8657407407407529E-3</v>
      </c>
      <c r="AA20" s="223">
        <f t="shared" si="2"/>
        <v>0</v>
      </c>
    </row>
    <row r="21" spans="1:27">
      <c r="A21">
        <v>118750066608</v>
      </c>
      <c r="B21" t="s">
        <v>17917</v>
      </c>
      <c r="C21">
        <v>45621.663159722222</v>
      </c>
      <c r="D21">
        <v>45621.665520833332</v>
      </c>
      <c r="E21" t="s">
        <v>11383</v>
      </c>
      <c r="F21" t="s">
        <v>11316</v>
      </c>
      <c r="G21" t="s">
        <v>11317</v>
      </c>
      <c r="H21" t="s">
        <v>11318</v>
      </c>
      <c r="I21" t="s">
        <v>11318</v>
      </c>
      <c r="J21" t="s">
        <v>11102</v>
      </c>
      <c r="K21" t="s">
        <v>11089</v>
      </c>
      <c r="M21" t="s">
        <v>17764</v>
      </c>
      <c r="N21" t="s">
        <v>17830</v>
      </c>
      <c r="O21" t="s">
        <v>19</v>
      </c>
      <c r="P21">
        <v>1</v>
      </c>
      <c r="Q21">
        <v>1</v>
      </c>
      <c r="R21">
        <v>1</v>
      </c>
      <c r="W21" s="221">
        <f>IF(AA21=1, VLOOKUP(CONCATENATE(Home!$B$3,-1),Comp_Time!$A:$B,2,FALSE),IF(Z21&gt; VLOOKUP(CONCATENATE(Home!$B$3,-1),Comp_Time!$A:$B,2,FALSE),VLOOKUP(CONCATENATE(Home!$B$3,-1),Comp_Time!$A:$B,2,FALSE),Z21))</f>
        <v>2.3611111111111471E-3</v>
      </c>
      <c r="X21" s="222">
        <f t="shared" si="0"/>
        <v>0.66552083333333334</v>
      </c>
      <c r="Y21" s="222">
        <f t="shared" si="1"/>
        <v>0.66315972222222219</v>
      </c>
      <c r="Z21" s="221">
        <f>IF(X21&gt;Y21,X21 - Y21,VLOOKUP(CONCATENATE(Home!$B$3,-1),Comp_Time!$A:$B,2,FALSE))</f>
        <v>2.3611111111111471E-3</v>
      </c>
      <c r="AA21" s="223">
        <f t="shared" si="2"/>
        <v>0</v>
      </c>
    </row>
    <row r="22" spans="1:27">
      <c r="A22">
        <v>118749989026</v>
      </c>
      <c r="B22" t="s">
        <v>17917</v>
      </c>
      <c r="C22">
        <v>45621.592962962961</v>
      </c>
      <c r="D22">
        <v>45621.59578703704</v>
      </c>
      <c r="E22" t="s">
        <v>11420</v>
      </c>
      <c r="F22" t="s">
        <v>11225</v>
      </c>
      <c r="G22" t="s">
        <v>11217</v>
      </c>
      <c r="H22" t="s">
        <v>11226</v>
      </c>
      <c r="I22" t="s">
        <v>11226</v>
      </c>
      <c r="J22" t="s">
        <v>11184</v>
      </c>
      <c r="K22" t="s">
        <v>11089</v>
      </c>
      <c r="M22" t="s">
        <v>17764</v>
      </c>
      <c r="N22" t="s">
        <v>17855</v>
      </c>
      <c r="O22" t="s">
        <v>19</v>
      </c>
      <c r="P22">
        <v>1</v>
      </c>
      <c r="Q22">
        <v>1</v>
      </c>
      <c r="R22">
        <v>1</v>
      </c>
      <c r="W22" s="221">
        <f>IF(AA22=1, VLOOKUP(CONCATENATE(Home!$B$3,-1),Comp_Time!$A:$B,2,FALSE),IF(Z22&gt; VLOOKUP(CONCATENATE(Home!$B$3,-1),Comp_Time!$A:$B,2,FALSE),VLOOKUP(CONCATENATE(Home!$B$3,-1),Comp_Time!$A:$B,2,FALSE),Z22))</f>
        <v>2.8240740740741455E-3</v>
      </c>
      <c r="X22" s="222">
        <f t="shared" si="0"/>
        <v>0.59578703703703706</v>
      </c>
      <c r="Y22" s="222">
        <f t="shared" si="1"/>
        <v>0.59296296296296291</v>
      </c>
      <c r="Z22" s="221">
        <f>IF(X22&gt;Y22,X22 - Y22,VLOOKUP(CONCATENATE(Home!$B$3,-1),Comp_Time!$A:$B,2,FALSE))</f>
        <v>2.8240740740741455E-3</v>
      </c>
      <c r="AA22" s="223">
        <f t="shared" si="2"/>
        <v>0</v>
      </c>
    </row>
    <row r="23" spans="1:27">
      <c r="A23">
        <v>118749953653</v>
      </c>
      <c r="B23" t="s">
        <v>17917</v>
      </c>
      <c r="C23">
        <v>45621.551793981482</v>
      </c>
      <c r="D23">
        <v>45621.556516203702</v>
      </c>
      <c r="E23" t="s">
        <v>11409</v>
      </c>
      <c r="F23" t="s">
        <v>11167</v>
      </c>
      <c r="G23" t="s">
        <v>11168</v>
      </c>
      <c r="H23" t="s">
        <v>11169</v>
      </c>
      <c r="I23" t="s">
        <v>11169</v>
      </c>
      <c r="J23" t="s">
        <v>11170</v>
      </c>
      <c r="K23" t="s">
        <v>11089</v>
      </c>
      <c r="M23" t="s">
        <v>17764</v>
      </c>
      <c r="N23" t="s">
        <v>17814</v>
      </c>
      <c r="O23" t="s">
        <v>19</v>
      </c>
      <c r="P23">
        <v>1</v>
      </c>
      <c r="Q23">
        <v>1</v>
      </c>
      <c r="R23">
        <v>1</v>
      </c>
      <c r="W23" s="221">
        <f>IF(AA23=1, VLOOKUP(CONCATENATE(Home!$B$3,-1),Comp_Time!$A:$B,2,FALSE),IF(Z23&gt; VLOOKUP(CONCATENATE(Home!$B$3,-1),Comp_Time!$A:$B,2,FALSE),VLOOKUP(CONCATENATE(Home!$B$3,-1),Comp_Time!$A:$B,2,FALSE),Z23))</f>
        <v>2.9398148148148148E-3</v>
      </c>
      <c r="X23" s="222">
        <f t="shared" si="0"/>
        <v>0.55651620370370369</v>
      </c>
      <c r="Y23" s="222">
        <f t="shared" si="1"/>
        <v>0.55179398148148151</v>
      </c>
      <c r="Z23" s="221">
        <f>IF(X23&gt;Y23,X23 - Y23,VLOOKUP(CONCATENATE(Home!$B$3,-1),Comp_Time!$A:$B,2,FALSE))</f>
        <v>4.7222222222221832E-3</v>
      </c>
      <c r="AA23" s="223">
        <f t="shared" si="2"/>
        <v>0</v>
      </c>
    </row>
    <row r="24" spans="1:27">
      <c r="A24">
        <v>118749910726</v>
      </c>
      <c r="B24" t="s">
        <v>17917</v>
      </c>
      <c r="C24">
        <v>45621.498460648145</v>
      </c>
      <c r="D24">
        <v>45621.503194444442</v>
      </c>
      <c r="E24" t="s">
        <v>11387</v>
      </c>
      <c r="F24" t="s">
        <v>11153</v>
      </c>
      <c r="G24" t="s">
        <v>11154</v>
      </c>
      <c r="H24" t="s">
        <v>11155</v>
      </c>
      <c r="I24" t="s">
        <v>11155</v>
      </c>
      <c r="J24" t="s">
        <v>11156</v>
      </c>
      <c r="K24" t="s">
        <v>11089</v>
      </c>
      <c r="M24" t="s">
        <v>17764</v>
      </c>
      <c r="N24" t="s">
        <v>17793</v>
      </c>
      <c r="O24" t="s">
        <v>19</v>
      </c>
      <c r="P24">
        <v>1</v>
      </c>
      <c r="Q24">
        <v>1</v>
      </c>
      <c r="R24">
        <v>1</v>
      </c>
      <c r="W24" s="221">
        <f>IF(AA24=1, VLOOKUP(CONCATENATE(Home!$B$3,-1),Comp_Time!$A:$B,2,FALSE),IF(Z24&gt; VLOOKUP(CONCATENATE(Home!$B$3,-1),Comp_Time!$A:$B,2,FALSE),VLOOKUP(CONCATENATE(Home!$B$3,-1),Comp_Time!$A:$B,2,FALSE),Z24))</f>
        <v>2.9398148148148148E-3</v>
      </c>
      <c r="X24" s="222">
        <f t="shared" si="0"/>
        <v>0.5031944444444445</v>
      </c>
      <c r="Y24" s="222">
        <f t="shared" si="1"/>
        <v>0.49846064814814817</v>
      </c>
      <c r="Z24" s="221">
        <f>IF(X24&gt;Y24,X24 - Y24,VLOOKUP(CONCATENATE(Home!$B$3,-1),Comp_Time!$A:$B,2,FALSE))</f>
        <v>4.7337962962963331E-3</v>
      </c>
      <c r="AA24" s="223">
        <f t="shared" si="2"/>
        <v>0</v>
      </c>
    </row>
    <row r="25" spans="1:27">
      <c r="A25">
        <v>118749886158</v>
      </c>
      <c r="B25" t="s">
        <v>17917</v>
      </c>
      <c r="C25">
        <v>45621.466608796298</v>
      </c>
      <c r="D25">
        <v>45621.47</v>
      </c>
      <c r="E25" t="s">
        <v>17827</v>
      </c>
      <c r="F25" t="s">
        <v>11288</v>
      </c>
      <c r="G25" t="s">
        <v>11289</v>
      </c>
      <c r="H25" t="s">
        <v>11290</v>
      </c>
      <c r="I25" t="s">
        <v>11290</v>
      </c>
      <c r="J25" t="s">
        <v>11280</v>
      </c>
      <c r="K25" t="s">
        <v>11089</v>
      </c>
      <c r="M25" t="s">
        <v>17764</v>
      </c>
      <c r="N25" t="s">
        <v>17828</v>
      </c>
      <c r="O25" t="s">
        <v>19</v>
      </c>
      <c r="P25">
        <v>1</v>
      </c>
      <c r="Q25">
        <v>1</v>
      </c>
      <c r="R25">
        <v>1</v>
      </c>
      <c r="W25" s="221">
        <f>IF(AA25=1, VLOOKUP(CONCATENATE(Home!$B$3,-1),Comp_Time!$A:$B,2,FALSE),IF(Z25&gt; VLOOKUP(CONCATENATE(Home!$B$3,-1),Comp_Time!$A:$B,2,FALSE),VLOOKUP(CONCATENATE(Home!$B$3,-1),Comp_Time!$A:$B,2,FALSE),Z25))</f>
        <v>2.9398148148148148E-3</v>
      </c>
      <c r="X25" s="222">
        <f t="shared" si="0"/>
        <v>0.47</v>
      </c>
      <c r="Y25" s="222">
        <f t="shared" si="1"/>
        <v>0.46660879629629631</v>
      </c>
      <c r="Z25" s="221">
        <f>IF(X25&gt;Y25,X25 - Y25,VLOOKUP(CONCATENATE(Home!$B$3,-1),Comp_Time!$A:$B,2,FALSE))</f>
        <v>3.3912037037036602E-3</v>
      </c>
      <c r="AA25" s="223">
        <f t="shared" si="2"/>
        <v>0</v>
      </c>
    </row>
    <row r="26" spans="1:27">
      <c r="A26">
        <v>118749883677</v>
      </c>
      <c r="B26" t="s">
        <v>17917</v>
      </c>
      <c r="C26">
        <v>45621.463553240741</v>
      </c>
      <c r="D26">
        <v>45621.466527777775</v>
      </c>
      <c r="E26" t="s">
        <v>11381</v>
      </c>
      <c r="F26" t="s">
        <v>11107</v>
      </c>
      <c r="G26" t="s">
        <v>11108</v>
      </c>
      <c r="H26" t="s">
        <v>11109</v>
      </c>
      <c r="I26" t="s">
        <v>11109</v>
      </c>
      <c r="J26" t="s">
        <v>11110</v>
      </c>
      <c r="K26" t="s">
        <v>11089</v>
      </c>
      <c r="M26" t="s">
        <v>17764</v>
      </c>
      <c r="N26" t="s">
        <v>17832</v>
      </c>
      <c r="O26" t="s">
        <v>19</v>
      </c>
      <c r="P26">
        <v>1</v>
      </c>
      <c r="Q26">
        <v>1</v>
      </c>
      <c r="R26">
        <v>1</v>
      </c>
      <c r="W26" s="221">
        <f>IF(AA26=1, VLOOKUP(CONCATENATE(Home!$B$3,-1),Comp_Time!$A:$B,2,FALSE),IF(Z26&gt; VLOOKUP(CONCATENATE(Home!$B$3,-1),Comp_Time!$A:$B,2,FALSE),VLOOKUP(CONCATENATE(Home!$B$3,-1),Comp_Time!$A:$B,2,FALSE),Z26))</f>
        <v>2.9398148148148148E-3</v>
      </c>
      <c r="X26" s="222">
        <f t="shared" si="0"/>
        <v>0.46652777777777776</v>
      </c>
      <c r="Y26" s="222">
        <f t="shared" si="1"/>
        <v>0.46355324074074072</v>
      </c>
      <c r="Z26" s="221">
        <f>IF(X26&gt;Y26,X26 - Y26,VLOOKUP(CONCATENATE(Home!$B$3,-1),Comp_Time!$A:$B,2,FALSE))</f>
        <v>2.9745370370370394E-3</v>
      </c>
      <c r="AA26" s="223">
        <f t="shared" si="2"/>
        <v>0</v>
      </c>
    </row>
    <row r="27" spans="1:27">
      <c r="A27">
        <v>118749850669</v>
      </c>
      <c r="B27" t="s">
        <v>17917</v>
      </c>
      <c r="C27">
        <v>45621.420486111114</v>
      </c>
      <c r="D27">
        <v>45621.423171296294</v>
      </c>
      <c r="E27" t="s">
        <v>11381</v>
      </c>
      <c r="F27" t="s">
        <v>11186</v>
      </c>
      <c r="G27" t="s">
        <v>11151</v>
      </c>
      <c r="H27" t="s">
        <v>11187</v>
      </c>
      <c r="I27" t="s">
        <v>11187</v>
      </c>
      <c r="J27" t="s">
        <v>11110</v>
      </c>
      <c r="K27" t="s">
        <v>11089</v>
      </c>
      <c r="M27" t="s">
        <v>17764</v>
      </c>
      <c r="N27" t="s">
        <v>17859</v>
      </c>
      <c r="O27" t="s">
        <v>19</v>
      </c>
      <c r="P27">
        <v>1</v>
      </c>
      <c r="Q27">
        <v>1</v>
      </c>
      <c r="R27">
        <v>1</v>
      </c>
      <c r="W27" s="221">
        <f>IF(AA27=1, VLOOKUP(CONCATENATE(Home!$B$3,-1),Comp_Time!$A:$B,2,FALSE),IF(Z27&gt; VLOOKUP(CONCATENATE(Home!$B$3,-1),Comp_Time!$A:$B,2,FALSE),VLOOKUP(CONCATENATE(Home!$B$3,-1),Comp_Time!$A:$B,2,FALSE),Z27))</f>
        <v>2.6851851851851793E-3</v>
      </c>
      <c r="X27" s="222">
        <f t="shared" si="0"/>
        <v>0.4231712962962963</v>
      </c>
      <c r="Y27" s="222">
        <f t="shared" si="1"/>
        <v>0.42048611111111112</v>
      </c>
      <c r="Z27" s="221">
        <f>IF(X27&gt;Y27,X27 - Y27,VLOOKUP(CONCATENATE(Home!$B$3,-1),Comp_Time!$A:$B,2,FALSE))</f>
        <v>2.6851851851851793E-3</v>
      </c>
      <c r="AA27" s="223">
        <f t="shared" si="2"/>
        <v>0</v>
      </c>
    </row>
    <row r="28" spans="1:27">
      <c r="A28">
        <v>118749806062</v>
      </c>
      <c r="B28" t="s">
        <v>17917</v>
      </c>
      <c r="C28">
        <v>45621.349560185183</v>
      </c>
      <c r="D28">
        <v>45621.385196759256</v>
      </c>
      <c r="E28" t="s">
        <v>11418</v>
      </c>
      <c r="F28" t="s">
        <v>17736</v>
      </c>
      <c r="G28" t="s">
        <v>11389</v>
      </c>
      <c r="H28" t="s">
        <v>17737</v>
      </c>
      <c r="I28" t="s">
        <v>17737</v>
      </c>
      <c r="J28" t="s">
        <v>11329</v>
      </c>
      <c r="K28" t="s">
        <v>11089</v>
      </c>
      <c r="M28" t="s">
        <v>17764</v>
      </c>
      <c r="N28" t="s">
        <v>17849</v>
      </c>
      <c r="O28" t="s">
        <v>19</v>
      </c>
      <c r="P28">
        <v>1</v>
      </c>
      <c r="Q28">
        <v>1</v>
      </c>
      <c r="R28">
        <v>1</v>
      </c>
      <c r="W28" s="221">
        <f>IF(AA28=1, VLOOKUP(CONCATENATE(Home!$B$3,-1),Comp_Time!$A:$B,2,FALSE),IF(Z28&gt; VLOOKUP(CONCATENATE(Home!$B$3,-1),Comp_Time!$A:$B,2,FALSE),VLOOKUP(CONCATENATE(Home!$B$3,-1),Comp_Time!$A:$B,2,FALSE),Z28))</f>
        <v>2.9398148148148148E-3</v>
      </c>
      <c r="X28" s="222">
        <f t="shared" si="0"/>
        <v>0.38519675925925928</v>
      </c>
      <c r="Y28" s="222">
        <f t="shared" si="1"/>
        <v>0.34956018518518517</v>
      </c>
      <c r="Z28" s="221">
        <f>IF(X28&gt;Y28,X28 - Y28,VLOOKUP(CONCATENATE(Home!$B$3,-1),Comp_Time!$A:$B,2,FALSE))</f>
        <v>3.5636574074074112E-2</v>
      </c>
      <c r="AA28" s="223">
        <f t="shared" si="2"/>
        <v>0</v>
      </c>
    </row>
    <row r="29" spans="1:27">
      <c r="A29">
        <v>118749820384</v>
      </c>
      <c r="B29" t="s">
        <v>17917</v>
      </c>
      <c r="C29">
        <v>45621.375555555554</v>
      </c>
      <c r="D29">
        <v>45621.379432870373</v>
      </c>
      <c r="E29" t="s">
        <v>11386</v>
      </c>
      <c r="F29" t="s">
        <v>11352</v>
      </c>
      <c r="G29" t="s">
        <v>11353</v>
      </c>
      <c r="H29" t="s">
        <v>11354</v>
      </c>
      <c r="I29" t="s">
        <v>11354</v>
      </c>
      <c r="J29" t="s">
        <v>11345</v>
      </c>
      <c r="K29" t="s">
        <v>11089</v>
      </c>
      <c r="M29" t="s">
        <v>17764</v>
      </c>
      <c r="N29" t="s">
        <v>17836</v>
      </c>
      <c r="O29" t="s">
        <v>19</v>
      </c>
      <c r="P29">
        <v>1</v>
      </c>
      <c r="Q29">
        <v>1</v>
      </c>
      <c r="R29">
        <v>1</v>
      </c>
      <c r="W29" s="221">
        <f>IF(AA29=1, VLOOKUP(CONCATENATE(Home!$B$3,-1),Comp_Time!$A:$B,2,FALSE),IF(Z29&gt; VLOOKUP(CONCATENATE(Home!$B$3,-1),Comp_Time!$A:$B,2,FALSE),VLOOKUP(CONCATENATE(Home!$B$3,-1),Comp_Time!$A:$B,2,FALSE),Z29))</f>
        <v>2.9398148148148148E-3</v>
      </c>
      <c r="X29" s="222">
        <f t="shared" si="0"/>
        <v>0.37943287037037038</v>
      </c>
      <c r="Y29" s="222">
        <f t="shared" si="1"/>
        <v>0.37555555555555553</v>
      </c>
      <c r="Z29" s="221">
        <f>IF(X29&gt;Y29,X29 - Y29,VLOOKUP(CONCATENATE(Home!$B$3,-1),Comp_Time!$A:$B,2,FALSE))</f>
        <v>3.8773148148148473E-3</v>
      </c>
      <c r="AA29" s="223">
        <f t="shared" si="2"/>
        <v>0</v>
      </c>
    </row>
    <row r="30" spans="1:27">
      <c r="A30">
        <v>118749818947</v>
      </c>
      <c r="B30" t="s">
        <v>17917</v>
      </c>
      <c r="C30">
        <v>45621.374178240738</v>
      </c>
      <c r="D30">
        <v>45621.377824074072</v>
      </c>
      <c r="E30" t="s">
        <v>17919</v>
      </c>
      <c r="F30" t="s">
        <v>11305</v>
      </c>
      <c r="G30" t="s">
        <v>11306</v>
      </c>
      <c r="H30" t="s">
        <v>11307</v>
      </c>
      <c r="I30" t="s">
        <v>11307</v>
      </c>
      <c r="J30" t="s">
        <v>11098</v>
      </c>
      <c r="K30" t="s">
        <v>11089</v>
      </c>
      <c r="M30" t="s">
        <v>17764</v>
      </c>
      <c r="N30" t="s">
        <v>17845</v>
      </c>
      <c r="O30" t="s">
        <v>19</v>
      </c>
      <c r="P30">
        <v>1</v>
      </c>
      <c r="Q30">
        <v>2</v>
      </c>
      <c r="R30">
        <v>1</v>
      </c>
      <c r="W30" s="221">
        <f>IF(AA30=1, VLOOKUP(CONCATENATE(Home!$B$3,-1),Comp_Time!$A:$B,2,FALSE),IF(Z30&gt; VLOOKUP(CONCATENATE(Home!$B$3,-1),Comp_Time!$A:$B,2,FALSE),VLOOKUP(CONCATENATE(Home!$B$3,-1),Comp_Time!$A:$B,2,FALSE),Z30))</f>
        <v>2.9398148148148148E-3</v>
      </c>
      <c r="X30" s="222">
        <f t="shared" si="0"/>
        <v>0.37782407407407409</v>
      </c>
      <c r="Y30" s="222">
        <f t="shared" si="1"/>
        <v>0.37417824074074074</v>
      </c>
      <c r="Z30" s="221">
        <f>IF(X30&gt;Y30,X30 - Y30,VLOOKUP(CONCATENATE(Home!$B$3,-1),Comp_Time!$A:$B,2,FALSE))</f>
        <v>3.6458333333333481E-3</v>
      </c>
      <c r="AA30" s="223">
        <f t="shared" si="2"/>
        <v>0</v>
      </c>
    </row>
    <row r="31" spans="1:27">
      <c r="A31">
        <v>118749815265</v>
      </c>
      <c r="B31" t="s">
        <v>17917</v>
      </c>
      <c r="C31">
        <v>45621.370856481481</v>
      </c>
      <c r="D31">
        <v>45621.371365740742</v>
      </c>
      <c r="E31" t="s">
        <v>11396</v>
      </c>
      <c r="F31" t="s">
        <v>11157</v>
      </c>
      <c r="G31" t="s">
        <v>11158</v>
      </c>
      <c r="H31" t="s">
        <v>11159</v>
      </c>
      <c r="I31" t="s">
        <v>11159</v>
      </c>
      <c r="J31" t="s">
        <v>11160</v>
      </c>
      <c r="K31" t="s">
        <v>11089</v>
      </c>
      <c r="M31" t="s">
        <v>17764</v>
      </c>
      <c r="N31" t="s">
        <v>17808</v>
      </c>
      <c r="O31" t="s">
        <v>19</v>
      </c>
      <c r="P31">
        <v>1</v>
      </c>
      <c r="Q31">
        <v>1</v>
      </c>
      <c r="R31">
        <v>1</v>
      </c>
      <c r="W31" s="221">
        <f>IF(AA31=1, VLOOKUP(CONCATENATE(Home!$B$3,-1),Comp_Time!$A:$B,2,FALSE),IF(Z31&gt; VLOOKUP(CONCATENATE(Home!$B$3,-1),Comp_Time!$A:$B,2,FALSE),VLOOKUP(CONCATENATE(Home!$B$3,-1),Comp_Time!$A:$B,2,FALSE),Z31))</f>
        <v>5.0925925925926485E-4</v>
      </c>
      <c r="X31" s="222">
        <f t="shared" si="0"/>
        <v>0.37136574074074075</v>
      </c>
      <c r="Y31" s="222">
        <f t="shared" si="1"/>
        <v>0.37085648148148148</v>
      </c>
      <c r="Z31" s="221">
        <f>IF(X31&gt;Y31,X31 - Y31,VLOOKUP(CONCATENATE(Home!$B$3,-1),Comp_Time!$A:$B,2,FALSE))</f>
        <v>5.0925925925926485E-4</v>
      </c>
      <c r="AA31" s="223">
        <f t="shared" si="2"/>
        <v>0</v>
      </c>
    </row>
    <row r="32" spans="1:27">
      <c r="A32">
        <v>118748730624</v>
      </c>
      <c r="B32" t="s">
        <v>17917</v>
      </c>
      <c r="C32">
        <v>45618.889270833337</v>
      </c>
      <c r="D32">
        <v>45618.891342592593</v>
      </c>
      <c r="E32" t="s">
        <v>17920</v>
      </c>
      <c r="F32" t="s">
        <v>11291</v>
      </c>
      <c r="G32" t="s">
        <v>11212</v>
      </c>
      <c r="H32" t="s">
        <v>11292</v>
      </c>
      <c r="I32" t="s">
        <v>17847</v>
      </c>
      <c r="M32" t="s">
        <v>17764</v>
      </c>
      <c r="N32" t="s">
        <v>17848</v>
      </c>
      <c r="O32" t="s">
        <v>19</v>
      </c>
      <c r="P32">
        <v>1</v>
      </c>
      <c r="Q32">
        <v>2</v>
      </c>
      <c r="R32">
        <v>1</v>
      </c>
      <c r="W32" s="221">
        <f>IF(AA32=1, VLOOKUP(CONCATENATE(Home!$B$3,-1),Comp_Time!$A:$B,2,FALSE),IF(Z32&gt; VLOOKUP(CONCATENATE(Home!$B$3,-1),Comp_Time!$A:$B,2,FALSE),VLOOKUP(CONCATENATE(Home!$B$3,-1),Comp_Time!$A:$B,2,FALSE),Z32))</f>
        <v>2.0717592592592871E-3</v>
      </c>
      <c r="X32" s="222">
        <f t="shared" si="0"/>
        <v>0.89134259259259263</v>
      </c>
      <c r="Y32" s="222">
        <f t="shared" si="1"/>
        <v>0.88927083333333334</v>
      </c>
      <c r="Z32" s="221">
        <f>IF(X32&gt;Y32,X32 - Y32,VLOOKUP(CONCATENATE(Home!$B$3,-1),Comp_Time!$A:$B,2,FALSE))</f>
        <v>2.0717592592592871E-3</v>
      </c>
      <c r="AA32" s="223">
        <f t="shared" si="2"/>
        <v>0</v>
      </c>
    </row>
    <row r="33" spans="1:27">
      <c r="A33">
        <v>118748526666</v>
      </c>
      <c r="B33" t="s">
        <v>17917</v>
      </c>
      <c r="C33">
        <v>45618.731608796297</v>
      </c>
      <c r="D33">
        <v>45618.734976851854</v>
      </c>
      <c r="E33" t="s">
        <v>17921</v>
      </c>
      <c r="F33" t="s">
        <v>11299</v>
      </c>
      <c r="G33" t="s">
        <v>11138</v>
      </c>
      <c r="H33" t="s">
        <v>11300</v>
      </c>
      <c r="I33" t="s">
        <v>11300</v>
      </c>
      <c r="J33" t="s">
        <v>11184</v>
      </c>
      <c r="K33" t="s">
        <v>11089</v>
      </c>
      <c r="M33" t="s">
        <v>17764</v>
      </c>
      <c r="N33" t="s">
        <v>17787</v>
      </c>
      <c r="O33" t="s">
        <v>19</v>
      </c>
      <c r="P33">
        <v>1</v>
      </c>
      <c r="Q33">
        <v>1</v>
      </c>
      <c r="R33">
        <v>1</v>
      </c>
      <c r="W33" s="221">
        <f>IF(AA33=1, VLOOKUP(CONCATENATE(Home!$B$3,-1),Comp_Time!$A:$B,2,FALSE),IF(Z33&gt; VLOOKUP(CONCATENATE(Home!$B$3,-1),Comp_Time!$A:$B,2,FALSE),VLOOKUP(CONCATENATE(Home!$B$3,-1),Comp_Time!$A:$B,2,FALSE),Z33))</f>
        <v>2.9398148148148148E-3</v>
      </c>
      <c r="X33" s="222">
        <f t="shared" si="0"/>
        <v>0.7349768518518518</v>
      </c>
      <c r="Y33" s="222">
        <f t="shared" si="1"/>
        <v>0.73160879629629627</v>
      </c>
      <c r="Z33" s="221">
        <f>IF(X33&gt;Y33,X33 - Y33,VLOOKUP(CONCATENATE(Home!$B$3,-1),Comp_Time!$A:$B,2,FALSE))</f>
        <v>3.3680555555555269E-3</v>
      </c>
      <c r="AA33" s="223">
        <f t="shared" si="2"/>
        <v>0</v>
      </c>
    </row>
    <row r="34" spans="1:27">
      <c r="A34">
        <v>118748453487</v>
      </c>
      <c r="B34" t="s">
        <v>17917</v>
      </c>
      <c r="C34">
        <v>45618.681122685186</v>
      </c>
      <c r="D34">
        <v>45618.71565972222</v>
      </c>
      <c r="E34" t="s">
        <v>17773</v>
      </c>
      <c r="F34" t="s">
        <v>11150</v>
      </c>
      <c r="G34" t="s">
        <v>11151</v>
      </c>
      <c r="H34" t="s">
        <v>11152</v>
      </c>
      <c r="I34" t="s">
        <v>11152</v>
      </c>
      <c r="J34" t="s">
        <v>11117</v>
      </c>
      <c r="K34" t="s">
        <v>11089</v>
      </c>
      <c r="M34" t="s">
        <v>17764</v>
      </c>
      <c r="N34" t="s">
        <v>17774</v>
      </c>
      <c r="O34" t="s">
        <v>19</v>
      </c>
      <c r="P34">
        <v>1</v>
      </c>
      <c r="Q34">
        <v>1</v>
      </c>
      <c r="R34">
        <v>1</v>
      </c>
      <c r="W34" s="221">
        <f>IF(AA34=1, VLOOKUP(CONCATENATE(Home!$B$3,-1),Comp_Time!$A:$B,2,FALSE),IF(Z34&gt; VLOOKUP(CONCATENATE(Home!$B$3,-1),Comp_Time!$A:$B,2,FALSE),VLOOKUP(CONCATENATE(Home!$B$3,-1),Comp_Time!$A:$B,2,FALSE),Z34))</f>
        <v>2.9398148148148148E-3</v>
      </c>
      <c r="X34" s="222">
        <f t="shared" si="0"/>
        <v>0.71565972222222218</v>
      </c>
      <c r="Y34" s="222">
        <f t="shared" si="1"/>
        <v>0.68112268518518515</v>
      </c>
      <c r="Z34" s="221">
        <f>IF(X34&gt;Y34,X34 - Y34,VLOOKUP(CONCATENATE(Home!$B$3,-1),Comp_Time!$A:$B,2,FALSE))</f>
        <v>3.4537037037037033E-2</v>
      </c>
      <c r="AA34" s="223">
        <f t="shared" si="2"/>
        <v>0</v>
      </c>
    </row>
    <row r="35" spans="1:27">
      <c r="A35">
        <v>118748475590</v>
      </c>
      <c r="B35" t="s">
        <v>17917</v>
      </c>
      <c r="C35">
        <v>45618.634317129632</v>
      </c>
      <c r="D35">
        <v>45618.699594907404</v>
      </c>
      <c r="E35" t="s">
        <v>17798</v>
      </c>
      <c r="F35" t="s">
        <v>11286</v>
      </c>
      <c r="G35" t="s">
        <v>10901</v>
      </c>
      <c r="H35" t="s">
        <v>11287</v>
      </c>
      <c r="I35" t="s">
        <v>11287</v>
      </c>
      <c r="J35" t="s">
        <v>11219</v>
      </c>
      <c r="K35" t="s">
        <v>11089</v>
      </c>
      <c r="M35" t="s">
        <v>17764</v>
      </c>
      <c r="N35" t="s">
        <v>17799</v>
      </c>
      <c r="O35" t="s">
        <v>19</v>
      </c>
      <c r="P35">
        <v>1</v>
      </c>
      <c r="Q35">
        <v>1</v>
      </c>
      <c r="R35">
        <v>1</v>
      </c>
      <c r="W35" s="221">
        <f>IF(AA35=1, VLOOKUP(CONCATENATE(Home!$B$3,-1),Comp_Time!$A:$B,2,FALSE),IF(Z35&gt; VLOOKUP(CONCATENATE(Home!$B$3,-1),Comp_Time!$A:$B,2,FALSE),VLOOKUP(CONCATENATE(Home!$B$3,-1),Comp_Time!$A:$B,2,FALSE),Z35))</f>
        <v>2.9398148148148148E-3</v>
      </c>
      <c r="X35" s="222">
        <f t="shared" ref="X35:X66" si="3">TIME(HOUR(D35),MINUTE(D35),SECOND(D35))</f>
        <v>0.69959490740740737</v>
      </c>
      <c r="Y35" s="222">
        <f t="shared" ref="Y35:Y66" si="4">TIME(HOUR(C35),MINUTE(C35),SECOND(C35))</f>
        <v>0.63431712962962961</v>
      </c>
      <c r="Z35" s="221">
        <f>IF(X35&gt;Y35,X35 - Y35,VLOOKUP(CONCATENATE(Home!$B$3,-1),Comp_Time!$A:$B,2,FALSE))</f>
        <v>6.5277777777777768E-2</v>
      </c>
      <c r="AA35" s="223">
        <f t="shared" si="2"/>
        <v>0</v>
      </c>
    </row>
    <row r="36" spans="1:27">
      <c r="A36">
        <v>118748465384</v>
      </c>
      <c r="B36" t="s">
        <v>17917</v>
      </c>
      <c r="C36">
        <v>45618.691874999997</v>
      </c>
      <c r="D36">
        <v>45618.692789351851</v>
      </c>
      <c r="E36" t="s">
        <v>11385</v>
      </c>
      <c r="F36" t="s">
        <v>11114</v>
      </c>
      <c r="G36" t="s">
        <v>11115</v>
      </c>
      <c r="H36" t="s">
        <v>11116</v>
      </c>
      <c r="I36" t="s">
        <v>11116</v>
      </c>
      <c r="J36" t="s">
        <v>11117</v>
      </c>
      <c r="K36" t="s">
        <v>11089</v>
      </c>
      <c r="M36" t="s">
        <v>17764</v>
      </c>
      <c r="N36" t="s">
        <v>17777</v>
      </c>
      <c r="O36" t="s">
        <v>19</v>
      </c>
      <c r="P36">
        <v>1</v>
      </c>
      <c r="Q36">
        <v>1</v>
      </c>
      <c r="R36">
        <v>1</v>
      </c>
      <c r="W36" s="221">
        <f>IF(AA36=1, VLOOKUP(CONCATENATE(Home!$B$3,-1),Comp_Time!$A:$B,2,FALSE),IF(Z36&gt; VLOOKUP(CONCATENATE(Home!$B$3,-1),Comp_Time!$A:$B,2,FALSE),VLOOKUP(CONCATENATE(Home!$B$3,-1),Comp_Time!$A:$B,2,FALSE),Z36))</f>
        <v>9.1435185185184675E-4</v>
      </c>
      <c r="X36" s="222">
        <f t="shared" si="3"/>
        <v>0.69278935185185186</v>
      </c>
      <c r="Y36" s="222">
        <f t="shared" si="4"/>
        <v>0.69187500000000002</v>
      </c>
      <c r="Z36" s="221">
        <f>IF(X36&gt;Y36,X36 - Y36,VLOOKUP(CONCATENATE(Home!$B$3,-1),Comp_Time!$A:$B,2,FALSE))</f>
        <v>9.1435185185184675E-4</v>
      </c>
      <c r="AA36" s="223">
        <f t="shared" si="2"/>
        <v>0</v>
      </c>
    </row>
    <row r="37" spans="1:27">
      <c r="A37">
        <v>118748416228</v>
      </c>
      <c r="B37" t="s">
        <v>17917</v>
      </c>
      <c r="C37">
        <v>45618.653900462959</v>
      </c>
      <c r="D37">
        <v>45618.657997685186</v>
      </c>
      <c r="E37" t="s">
        <v>17922</v>
      </c>
      <c r="F37" t="s">
        <v>11276</v>
      </c>
      <c r="G37" t="s">
        <v>11196</v>
      </c>
      <c r="H37" t="s">
        <v>11277</v>
      </c>
      <c r="I37" t="s">
        <v>11277</v>
      </c>
      <c r="J37" t="s">
        <v>11120</v>
      </c>
      <c r="K37" t="s">
        <v>11089</v>
      </c>
      <c r="M37" t="s">
        <v>17764</v>
      </c>
      <c r="N37" t="s">
        <v>17887</v>
      </c>
      <c r="O37" t="s">
        <v>19</v>
      </c>
      <c r="P37">
        <v>3</v>
      </c>
      <c r="Q37">
        <v>1</v>
      </c>
      <c r="R37">
        <v>1</v>
      </c>
      <c r="W37" s="221">
        <f>IF(AA37=1, VLOOKUP(CONCATENATE(Home!$B$3,-1),Comp_Time!$A:$B,2,FALSE),IF(Z37&gt; VLOOKUP(CONCATENATE(Home!$B$3,-1),Comp_Time!$A:$B,2,FALSE),VLOOKUP(CONCATENATE(Home!$B$3,-1),Comp_Time!$A:$B,2,FALSE),Z37))</f>
        <v>2.9398148148148148E-3</v>
      </c>
      <c r="X37" s="222">
        <f t="shared" si="3"/>
        <v>0.6579976851851852</v>
      </c>
      <c r="Y37" s="222">
        <f t="shared" si="4"/>
        <v>0.653900462962963</v>
      </c>
      <c r="Z37" s="221">
        <f>IF(X37&gt;Y37,X37 - Y37,VLOOKUP(CONCATENATE(Home!$B$3,-1),Comp_Time!$A:$B,2,FALSE))</f>
        <v>4.0972222222221966E-3</v>
      </c>
      <c r="AA37" s="223">
        <f t="shared" si="2"/>
        <v>0</v>
      </c>
    </row>
    <row r="38" spans="1:27">
      <c r="A38">
        <v>118748396060</v>
      </c>
      <c r="B38" t="s">
        <v>17917</v>
      </c>
      <c r="C38">
        <v>45618.637997685182</v>
      </c>
      <c r="D38">
        <v>45618.641006944446</v>
      </c>
      <c r="E38" t="s">
        <v>17923</v>
      </c>
      <c r="F38" t="s">
        <v>11204</v>
      </c>
      <c r="G38" t="s">
        <v>11202</v>
      </c>
      <c r="H38" t="s">
        <v>11205</v>
      </c>
      <c r="I38" t="s">
        <v>11205</v>
      </c>
      <c r="J38" t="s">
        <v>11206</v>
      </c>
      <c r="K38" t="s">
        <v>11089</v>
      </c>
      <c r="M38" t="s">
        <v>17764</v>
      </c>
      <c r="N38" t="s">
        <v>17866</v>
      </c>
      <c r="O38" t="s">
        <v>19</v>
      </c>
      <c r="P38">
        <v>1</v>
      </c>
      <c r="Q38">
        <v>3</v>
      </c>
      <c r="R38">
        <v>1</v>
      </c>
      <c r="W38" s="221">
        <f>IF(AA38=1, VLOOKUP(CONCATENATE(Home!$B$3,-1),Comp_Time!$A:$B,2,FALSE),IF(Z38&gt; VLOOKUP(CONCATENATE(Home!$B$3,-1),Comp_Time!$A:$B,2,FALSE),VLOOKUP(CONCATENATE(Home!$B$3,-1),Comp_Time!$A:$B,2,FALSE),Z38))</f>
        <v>2.9398148148148148E-3</v>
      </c>
      <c r="X38" s="222">
        <f t="shared" si="3"/>
        <v>0.64100694444444439</v>
      </c>
      <c r="Y38" s="222">
        <f t="shared" si="4"/>
        <v>0.63799768518518518</v>
      </c>
      <c r="Z38" s="221">
        <f>IF(X38&gt;Y38,X38 - Y38,VLOOKUP(CONCATENATE(Home!$B$3,-1),Comp_Time!$A:$B,2,FALSE))</f>
        <v>3.0092592592592116E-3</v>
      </c>
      <c r="AA38" s="223">
        <f t="shared" si="2"/>
        <v>0</v>
      </c>
    </row>
    <row r="39" spans="1:27">
      <c r="A39">
        <v>118748384942</v>
      </c>
      <c r="B39" t="s">
        <v>17917</v>
      </c>
      <c r="C39">
        <v>45618.606122685182</v>
      </c>
      <c r="D39">
        <v>45618.632337962961</v>
      </c>
      <c r="E39" t="s">
        <v>11414</v>
      </c>
      <c r="F39" t="s">
        <v>11270</v>
      </c>
      <c r="G39" t="s">
        <v>11090</v>
      </c>
      <c r="H39" t="s">
        <v>11271</v>
      </c>
      <c r="I39" t="s">
        <v>11271</v>
      </c>
      <c r="J39" t="s">
        <v>11194</v>
      </c>
      <c r="K39" t="s">
        <v>11128</v>
      </c>
      <c r="M39" t="s">
        <v>17764</v>
      </c>
      <c r="N39" t="s">
        <v>17791</v>
      </c>
      <c r="O39" t="s">
        <v>19</v>
      </c>
      <c r="P39">
        <v>3</v>
      </c>
      <c r="Q39">
        <v>2</v>
      </c>
      <c r="R39">
        <v>1</v>
      </c>
      <c r="W39" s="221">
        <f>IF(AA39=1, VLOOKUP(CONCATENATE(Home!$B$3,-1),Comp_Time!$A:$B,2,FALSE),IF(Z39&gt; VLOOKUP(CONCATENATE(Home!$B$3,-1),Comp_Time!$A:$B,2,FALSE),VLOOKUP(CONCATENATE(Home!$B$3,-1),Comp_Time!$A:$B,2,FALSE),Z39))</f>
        <v>2.9398148148148148E-3</v>
      </c>
      <c r="X39" s="222">
        <f t="shared" si="3"/>
        <v>0.63233796296296296</v>
      </c>
      <c r="Y39" s="222">
        <f t="shared" si="4"/>
        <v>0.60612268518518519</v>
      </c>
      <c r="Z39" s="221">
        <f>IF(X39&gt;Y39,X39 - Y39,VLOOKUP(CONCATENATE(Home!$B$3,-1),Comp_Time!$A:$B,2,FALSE))</f>
        <v>2.6215277777777768E-2</v>
      </c>
      <c r="AA39" s="223">
        <f t="shared" si="2"/>
        <v>0</v>
      </c>
    </row>
    <row r="40" spans="1:27">
      <c r="A40">
        <v>118748328324</v>
      </c>
      <c r="B40" t="s">
        <v>17917</v>
      </c>
      <c r="C40">
        <v>45618.574976851851</v>
      </c>
      <c r="D40">
        <v>45618.579004629632</v>
      </c>
      <c r="E40" t="s">
        <v>11420</v>
      </c>
      <c r="F40" t="s">
        <v>11330</v>
      </c>
      <c r="G40" t="s">
        <v>11104</v>
      </c>
      <c r="H40" t="s">
        <v>11331</v>
      </c>
      <c r="I40" t="s">
        <v>11331</v>
      </c>
      <c r="J40" t="s">
        <v>11184</v>
      </c>
      <c r="K40" t="s">
        <v>11089</v>
      </c>
      <c r="M40" t="s">
        <v>17764</v>
      </c>
      <c r="N40" t="s">
        <v>17813</v>
      </c>
      <c r="O40" t="s">
        <v>19</v>
      </c>
      <c r="P40">
        <v>1</v>
      </c>
      <c r="Q40">
        <v>2</v>
      </c>
      <c r="R40">
        <v>1</v>
      </c>
      <c r="W40" s="221">
        <f>IF(AA40=1, VLOOKUP(CONCATENATE(Home!$B$3,-1),Comp_Time!$A:$B,2,FALSE),IF(Z40&gt; VLOOKUP(CONCATENATE(Home!$B$3,-1),Comp_Time!$A:$B,2,FALSE),VLOOKUP(CONCATENATE(Home!$B$3,-1),Comp_Time!$A:$B,2,FALSE),Z40))</f>
        <v>2.9398148148148148E-3</v>
      </c>
      <c r="X40" s="222">
        <f t="shared" si="3"/>
        <v>0.57900462962962962</v>
      </c>
      <c r="Y40" s="222">
        <f t="shared" si="4"/>
        <v>0.57497685185185188</v>
      </c>
      <c r="Z40" s="221">
        <f>IF(X40&gt;Y40,X40 - Y40,VLOOKUP(CONCATENATE(Home!$B$3,-1),Comp_Time!$A:$B,2,FALSE))</f>
        <v>4.0277777777777413E-3</v>
      </c>
      <c r="AA40" s="223">
        <f t="shared" si="2"/>
        <v>0</v>
      </c>
    </row>
    <row r="41" spans="1:27">
      <c r="A41">
        <v>118748317064</v>
      </c>
      <c r="B41" t="s">
        <v>17917</v>
      </c>
      <c r="C41">
        <v>45618.561851851853</v>
      </c>
      <c r="D41">
        <v>45618.565324074072</v>
      </c>
      <c r="E41" t="s">
        <v>17924</v>
      </c>
      <c r="F41" t="s">
        <v>11163</v>
      </c>
      <c r="G41" t="s">
        <v>11164</v>
      </c>
      <c r="H41" t="s">
        <v>11165</v>
      </c>
      <c r="I41" t="s">
        <v>11165</v>
      </c>
      <c r="J41" t="s">
        <v>11166</v>
      </c>
      <c r="K41" t="s">
        <v>11089</v>
      </c>
      <c r="M41" t="s">
        <v>17764</v>
      </c>
      <c r="N41" t="s">
        <v>17811</v>
      </c>
      <c r="O41" t="s">
        <v>19</v>
      </c>
      <c r="P41">
        <v>1</v>
      </c>
      <c r="Q41">
        <v>1</v>
      </c>
      <c r="R41">
        <v>1</v>
      </c>
      <c r="W41" s="221">
        <f>IF(AA41=1, VLOOKUP(CONCATENATE(Home!$B$3,-1),Comp_Time!$A:$B,2,FALSE),IF(Z41&gt; VLOOKUP(CONCATENATE(Home!$B$3,-1),Comp_Time!$A:$B,2,FALSE),VLOOKUP(CONCATENATE(Home!$B$3,-1),Comp_Time!$A:$B,2,FALSE),Z41))</f>
        <v>2.9398148148148148E-3</v>
      </c>
      <c r="X41" s="222">
        <f t="shared" si="3"/>
        <v>0.56532407407407403</v>
      </c>
      <c r="Y41" s="222">
        <f t="shared" si="4"/>
        <v>0.56185185185185182</v>
      </c>
      <c r="Z41" s="221">
        <f>IF(X41&gt;Y41,X41 - Y41,VLOOKUP(CONCATENATE(Home!$B$3,-1),Comp_Time!$A:$B,2,FALSE))</f>
        <v>3.4722222222222099E-3</v>
      </c>
      <c r="AA41" s="223">
        <f t="shared" si="2"/>
        <v>0</v>
      </c>
    </row>
    <row r="42" spans="1:27">
      <c r="A42">
        <v>118748296577</v>
      </c>
      <c r="B42" t="s">
        <v>17917</v>
      </c>
      <c r="C42">
        <v>45618.537754629629</v>
      </c>
      <c r="D42">
        <v>45618.541122685187</v>
      </c>
      <c r="E42" t="s">
        <v>17732</v>
      </c>
      <c r="F42" t="s">
        <v>11336</v>
      </c>
      <c r="G42" t="s">
        <v>11333</v>
      </c>
      <c r="H42" t="s">
        <v>11337</v>
      </c>
      <c r="I42" t="s">
        <v>11337</v>
      </c>
      <c r="J42" t="s">
        <v>11338</v>
      </c>
      <c r="K42" t="s">
        <v>11089</v>
      </c>
      <c r="M42" t="s">
        <v>17764</v>
      </c>
      <c r="N42" t="s">
        <v>17804</v>
      </c>
      <c r="O42" t="s">
        <v>19</v>
      </c>
      <c r="P42">
        <v>1</v>
      </c>
      <c r="Q42">
        <v>1</v>
      </c>
      <c r="R42">
        <v>2</v>
      </c>
      <c r="W42" s="221">
        <f>IF(AA42=1, VLOOKUP(CONCATENATE(Home!$B$3,-1),Comp_Time!$A:$B,2,FALSE),IF(Z42&gt; VLOOKUP(CONCATENATE(Home!$B$3,-1),Comp_Time!$A:$B,2,FALSE),VLOOKUP(CONCATENATE(Home!$B$3,-1),Comp_Time!$A:$B,2,FALSE),Z42))</f>
        <v>2.9398148148148148E-3</v>
      </c>
      <c r="X42" s="222">
        <f t="shared" si="3"/>
        <v>0.54112268518518514</v>
      </c>
      <c r="Y42" s="222">
        <f t="shared" si="4"/>
        <v>0.53775462962962961</v>
      </c>
      <c r="Z42" s="221">
        <f>IF(X42&gt;Y42,X42 - Y42,VLOOKUP(CONCATENATE(Home!$B$3,-1),Comp_Time!$A:$B,2,FALSE))</f>
        <v>3.3680555555555269E-3</v>
      </c>
      <c r="AA42" s="223">
        <f t="shared" si="2"/>
        <v>0</v>
      </c>
    </row>
    <row r="43" spans="1:27">
      <c r="A43">
        <v>118748274933</v>
      </c>
      <c r="B43" t="s">
        <v>17917</v>
      </c>
      <c r="C43">
        <v>45618.506620370368</v>
      </c>
      <c r="D43">
        <v>45618.513425925928</v>
      </c>
      <c r="E43" t="s">
        <v>11393</v>
      </c>
      <c r="F43" t="s">
        <v>11220</v>
      </c>
      <c r="G43" t="s">
        <v>11221</v>
      </c>
      <c r="H43" t="s">
        <v>11222</v>
      </c>
      <c r="I43" t="s">
        <v>11222</v>
      </c>
      <c r="J43" t="s">
        <v>11160</v>
      </c>
      <c r="K43" t="s">
        <v>11089</v>
      </c>
      <c r="M43" t="s">
        <v>17764</v>
      </c>
      <c r="N43" t="s">
        <v>17817</v>
      </c>
      <c r="O43" t="s">
        <v>19</v>
      </c>
      <c r="P43">
        <v>1</v>
      </c>
      <c r="Q43">
        <v>1</v>
      </c>
      <c r="R43">
        <v>1</v>
      </c>
      <c r="W43" s="221">
        <f>IF(AA43=1, VLOOKUP(CONCATENATE(Home!$B$3,-1),Comp_Time!$A:$B,2,FALSE),IF(Z43&gt; VLOOKUP(CONCATENATE(Home!$B$3,-1),Comp_Time!$A:$B,2,FALSE),VLOOKUP(CONCATENATE(Home!$B$3,-1),Comp_Time!$A:$B,2,FALSE),Z43))</f>
        <v>2.9398148148148148E-3</v>
      </c>
      <c r="X43" s="222">
        <f t="shared" si="3"/>
        <v>0.51342592592592595</v>
      </c>
      <c r="Y43" s="222">
        <f t="shared" si="4"/>
        <v>0.50662037037037033</v>
      </c>
      <c r="Z43" s="221">
        <f>IF(X43&gt;Y43,X43 - Y43,VLOOKUP(CONCATENATE(Home!$B$3,-1),Comp_Time!$A:$B,2,FALSE))</f>
        <v>6.8055555555556202E-3</v>
      </c>
      <c r="AA43" s="223">
        <f t="shared" si="2"/>
        <v>0</v>
      </c>
    </row>
    <row r="44" spans="1:27">
      <c r="A44">
        <v>118748263656</v>
      </c>
      <c r="B44" t="s">
        <v>17917</v>
      </c>
      <c r="C44">
        <v>45618.495752314811</v>
      </c>
      <c r="D44">
        <v>45618.498784722222</v>
      </c>
      <c r="E44" t="s">
        <v>11418</v>
      </c>
      <c r="F44" t="s">
        <v>11327</v>
      </c>
      <c r="G44" t="s">
        <v>11217</v>
      </c>
      <c r="H44" t="s">
        <v>11328</v>
      </c>
      <c r="I44" t="s">
        <v>11328</v>
      </c>
      <c r="J44" t="s">
        <v>11329</v>
      </c>
      <c r="K44" t="s">
        <v>11089</v>
      </c>
      <c r="M44" t="s">
        <v>17764</v>
      </c>
      <c r="N44" t="s">
        <v>17821</v>
      </c>
      <c r="O44" t="s">
        <v>19</v>
      </c>
      <c r="P44">
        <v>1</v>
      </c>
      <c r="Q44">
        <v>1</v>
      </c>
      <c r="R44">
        <v>1</v>
      </c>
      <c r="W44" s="221">
        <f>IF(AA44=1, VLOOKUP(CONCATENATE(Home!$B$3,-1),Comp_Time!$A:$B,2,FALSE),IF(Z44&gt; VLOOKUP(CONCATENATE(Home!$B$3,-1),Comp_Time!$A:$B,2,FALSE),VLOOKUP(CONCATENATE(Home!$B$3,-1),Comp_Time!$A:$B,2,FALSE),Z44))</f>
        <v>2.9398148148148148E-3</v>
      </c>
      <c r="X44" s="222">
        <f t="shared" si="3"/>
        <v>0.4987847222222222</v>
      </c>
      <c r="Y44" s="222">
        <f t="shared" si="4"/>
        <v>0.4957523148148148</v>
      </c>
      <c r="Z44" s="221">
        <f>IF(X44&gt;Y44,X44 - Y44,VLOOKUP(CONCATENATE(Home!$B$3,-1),Comp_Time!$A:$B,2,FALSE))</f>
        <v>3.0324074074074003E-3</v>
      </c>
      <c r="AA44" s="223">
        <f t="shared" si="2"/>
        <v>0</v>
      </c>
    </row>
    <row r="45" spans="1:27">
      <c r="A45">
        <v>118748225005</v>
      </c>
      <c r="B45" t="s">
        <v>17917</v>
      </c>
      <c r="C45">
        <v>45618.443067129629</v>
      </c>
      <c r="D45">
        <v>45618.446493055555</v>
      </c>
      <c r="E45" t="s">
        <v>11398</v>
      </c>
      <c r="F45" t="s">
        <v>11323</v>
      </c>
      <c r="G45" t="s">
        <v>11324</v>
      </c>
      <c r="H45" t="s">
        <v>11325</v>
      </c>
      <c r="I45" t="s">
        <v>11325</v>
      </c>
      <c r="J45" t="s">
        <v>11326</v>
      </c>
      <c r="K45" t="s">
        <v>11089</v>
      </c>
      <c r="M45" t="s">
        <v>17764</v>
      </c>
      <c r="N45" t="s">
        <v>17853</v>
      </c>
      <c r="O45" t="s">
        <v>19</v>
      </c>
      <c r="P45">
        <v>1</v>
      </c>
      <c r="Q45">
        <v>2</v>
      </c>
      <c r="R45">
        <v>1</v>
      </c>
      <c r="W45" s="221">
        <f>IF(AA45=1, VLOOKUP(CONCATENATE(Home!$B$3,-1),Comp_Time!$A:$B,2,FALSE),IF(Z45&gt; VLOOKUP(CONCATENATE(Home!$B$3,-1),Comp_Time!$A:$B,2,FALSE),VLOOKUP(CONCATENATE(Home!$B$3,-1),Comp_Time!$A:$B,2,FALSE),Z45))</f>
        <v>2.9398148148148148E-3</v>
      </c>
      <c r="X45" s="222">
        <f t="shared" si="3"/>
        <v>0.44649305555555557</v>
      </c>
      <c r="Y45" s="222">
        <f t="shared" si="4"/>
        <v>0.44306712962962963</v>
      </c>
      <c r="Z45" s="221">
        <f>IF(X45&gt;Y45,X45 - Y45,VLOOKUP(CONCATENATE(Home!$B$3,-1),Comp_Time!$A:$B,2,FALSE))</f>
        <v>3.4259259259259434E-3</v>
      </c>
      <c r="AA45" s="223">
        <f t="shared" si="2"/>
        <v>0</v>
      </c>
    </row>
    <row r="46" spans="1:27">
      <c r="A46">
        <v>118748222812</v>
      </c>
      <c r="B46" t="s">
        <v>17917</v>
      </c>
      <c r="C46">
        <v>45618.440439814818</v>
      </c>
      <c r="D46">
        <v>45618.443460648145</v>
      </c>
      <c r="E46" t="s">
        <v>11419</v>
      </c>
      <c r="F46" t="s">
        <v>11176</v>
      </c>
      <c r="G46" t="s">
        <v>11177</v>
      </c>
      <c r="H46" t="s">
        <v>11178</v>
      </c>
      <c r="I46" t="s">
        <v>11178</v>
      </c>
      <c r="J46" t="s">
        <v>11106</v>
      </c>
      <c r="K46" t="s">
        <v>11089</v>
      </c>
      <c r="M46" t="s">
        <v>17764</v>
      </c>
      <c r="N46" t="s">
        <v>17838</v>
      </c>
      <c r="O46" t="s">
        <v>19</v>
      </c>
      <c r="P46">
        <v>2</v>
      </c>
      <c r="Q46">
        <v>1</v>
      </c>
      <c r="R46">
        <v>1</v>
      </c>
      <c r="W46" s="221">
        <f>IF(AA46=1, VLOOKUP(CONCATENATE(Home!$B$3,-1),Comp_Time!$A:$B,2,FALSE),IF(Z46&gt; VLOOKUP(CONCATENATE(Home!$B$3,-1),Comp_Time!$A:$B,2,FALSE),VLOOKUP(CONCATENATE(Home!$B$3,-1),Comp_Time!$A:$B,2,FALSE),Z46))</f>
        <v>2.9398148148148148E-3</v>
      </c>
      <c r="X46" s="222">
        <f t="shared" si="3"/>
        <v>0.44346064814814817</v>
      </c>
      <c r="Y46" s="222">
        <f t="shared" si="4"/>
        <v>0.44043981481481481</v>
      </c>
      <c r="Z46" s="221">
        <f>IF(X46&gt;Y46,X46 - Y46,VLOOKUP(CONCATENATE(Home!$B$3,-1),Comp_Time!$A:$B,2,FALSE))</f>
        <v>3.0208333333333615E-3</v>
      </c>
      <c r="AA46" s="223">
        <f t="shared" si="2"/>
        <v>0</v>
      </c>
    </row>
    <row r="47" spans="1:27">
      <c r="A47">
        <v>118748219950</v>
      </c>
      <c r="B47" t="s">
        <v>17917</v>
      </c>
      <c r="C47">
        <v>45618.436215277776</v>
      </c>
      <c r="D47">
        <v>45618.439560185187</v>
      </c>
      <c r="E47" t="s">
        <v>11420</v>
      </c>
      <c r="F47" t="s">
        <v>11181</v>
      </c>
      <c r="G47" t="s">
        <v>11182</v>
      </c>
      <c r="H47" t="s">
        <v>11183</v>
      </c>
      <c r="I47" t="s">
        <v>11183</v>
      </c>
      <c r="J47" t="s">
        <v>11184</v>
      </c>
      <c r="K47" t="s">
        <v>11089</v>
      </c>
      <c r="M47" t="s">
        <v>17764</v>
      </c>
      <c r="N47" t="s">
        <v>17815</v>
      </c>
      <c r="O47" t="s">
        <v>19</v>
      </c>
      <c r="P47">
        <v>1</v>
      </c>
      <c r="Q47">
        <v>1</v>
      </c>
      <c r="R47">
        <v>1</v>
      </c>
      <c r="W47" s="221">
        <f>IF(AA47=1, VLOOKUP(CONCATENATE(Home!$B$3,-1),Comp_Time!$A:$B,2,FALSE),IF(Z47&gt; VLOOKUP(CONCATENATE(Home!$B$3,-1),Comp_Time!$A:$B,2,FALSE),VLOOKUP(CONCATENATE(Home!$B$3,-1),Comp_Time!$A:$B,2,FALSE),Z47))</f>
        <v>2.9398148148148148E-3</v>
      </c>
      <c r="X47" s="222">
        <f t="shared" si="3"/>
        <v>0.43956018518518519</v>
      </c>
      <c r="Y47" s="222">
        <f t="shared" si="4"/>
        <v>0.4362152777777778</v>
      </c>
      <c r="Z47" s="221">
        <f>IF(X47&gt;Y47,X47 - Y47,VLOOKUP(CONCATENATE(Home!$B$3,-1),Comp_Time!$A:$B,2,FALSE))</f>
        <v>3.3449074074073937E-3</v>
      </c>
      <c r="AA47" s="223">
        <f t="shared" si="2"/>
        <v>0</v>
      </c>
    </row>
    <row r="48" spans="1:27">
      <c r="A48">
        <v>118748214420</v>
      </c>
      <c r="B48" t="s">
        <v>17917</v>
      </c>
      <c r="C48">
        <v>45618.429039351853</v>
      </c>
      <c r="D48">
        <v>45618.431956018518</v>
      </c>
      <c r="E48" t="s">
        <v>11412</v>
      </c>
      <c r="F48" t="s">
        <v>11207</v>
      </c>
      <c r="G48" t="s">
        <v>11208</v>
      </c>
      <c r="H48" t="s">
        <v>11209</v>
      </c>
      <c r="I48" t="s">
        <v>11209</v>
      </c>
      <c r="J48" t="s">
        <v>11210</v>
      </c>
      <c r="K48" t="s">
        <v>11089</v>
      </c>
      <c r="M48" t="s">
        <v>17764</v>
      </c>
      <c r="N48" t="s">
        <v>17820</v>
      </c>
      <c r="O48" t="s">
        <v>19</v>
      </c>
      <c r="P48">
        <v>1</v>
      </c>
      <c r="Q48">
        <v>1</v>
      </c>
      <c r="R48">
        <v>1</v>
      </c>
      <c r="W48" s="221">
        <f>IF(AA48=1, VLOOKUP(CONCATENATE(Home!$B$3,-1),Comp_Time!$A:$B,2,FALSE),IF(Z48&gt; VLOOKUP(CONCATENATE(Home!$B$3,-1),Comp_Time!$A:$B,2,FALSE),VLOOKUP(CONCATENATE(Home!$B$3,-1),Comp_Time!$A:$B,2,FALSE),Z48))</f>
        <v>2.9166666666666785E-3</v>
      </c>
      <c r="X48" s="222">
        <f t="shared" si="3"/>
        <v>0.4319560185185185</v>
      </c>
      <c r="Y48" s="222">
        <f t="shared" si="4"/>
        <v>0.42903935185185182</v>
      </c>
      <c r="Z48" s="221">
        <f>IF(X48&gt;Y48,X48 - Y48,VLOOKUP(CONCATENATE(Home!$B$3,-1),Comp_Time!$A:$B,2,FALSE))</f>
        <v>2.9166666666666785E-3</v>
      </c>
      <c r="AA48" s="223">
        <f t="shared" si="2"/>
        <v>0</v>
      </c>
    </row>
    <row r="49" spans="1:27">
      <c r="A49">
        <v>118748196131</v>
      </c>
      <c r="B49" t="s">
        <v>17917</v>
      </c>
      <c r="C49">
        <v>45618.403541666667</v>
      </c>
      <c r="D49">
        <v>45618.406817129631</v>
      </c>
      <c r="E49" t="s">
        <v>17925</v>
      </c>
      <c r="F49" t="s">
        <v>11237</v>
      </c>
      <c r="G49" t="s">
        <v>11238</v>
      </c>
      <c r="H49" t="s">
        <v>11239</v>
      </c>
      <c r="I49" t="s">
        <v>11239</v>
      </c>
      <c r="J49" t="s">
        <v>11088</v>
      </c>
      <c r="K49" t="s">
        <v>11089</v>
      </c>
      <c r="M49" t="s">
        <v>17764</v>
      </c>
      <c r="N49" t="s">
        <v>17834</v>
      </c>
      <c r="O49" t="s">
        <v>19</v>
      </c>
      <c r="P49">
        <v>2</v>
      </c>
      <c r="Q49">
        <v>1</v>
      </c>
      <c r="R49">
        <v>1</v>
      </c>
      <c r="W49" s="221">
        <f>IF(AA49=1, VLOOKUP(CONCATENATE(Home!$B$3,-1),Comp_Time!$A:$B,2,FALSE),IF(Z49&gt; VLOOKUP(CONCATENATE(Home!$B$3,-1),Comp_Time!$A:$B,2,FALSE),VLOOKUP(CONCATENATE(Home!$B$3,-1),Comp_Time!$A:$B,2,FALSE),Z49))</f>
        <v>2.9398148148148148E-3</v>
      </c>
      <c r="X49" s="222">
        <f t="shared" si="3"/>
        <v>0.40681712962962963</v>
      </c>
      <c r="Y49" s="222">
        <f t="shared" si="4"/>
        <v>0.40354166666666669</v>
      </c>
      <c r="Z49" s="221">
        <f>IF(X49&gt;Y49,X49 - Y49,VLOOKUP(CONCATENATE(Home!$B$3,-1),Comp_Time!$A:$B,2,FALSE))</f>
        <v>3.2754629629629384E-3</v>
      </c>
      <c r="AA49" s="223">
        <f t="shared" si="2"/>
        <v>0</v>
      </c>
    </row>
    <row r="50" spans="1:27">
      <c r="A50">
        <v>118748195420</v>
      </c>
      <c r="B50" t="s">
        <v>17917</v>
      </c>
      <c r="C50">
        <v>45618.403043981481</v>
      </c>
      <c r="D50">
        <v>45618.405833333331</v>
      </c>
      <c r="E50" t="s">
        <v>11383</v>
      </c>
      <c r="F50" t="s">
        <v>11370</v>
      </c>
      <c r="G50" t="s">
        <v>11260</v>
      </c>
      <c r="H50" t="s">
        <v>11371</v>
      </c>
      <c r="I50" t="s">
        <v>11371</v>
      </c>
      <c r="J50" t="s">
        <v>11102</v>
      </c>
      <c r="K50" t="s">
        <v>11089</v>
      </c>
      <c r="M50" t="s">
        <v>17764</v>
      </c>
      <c r="N50" t="s">
        <v>17829</v>
      </c>
      <c r="O50" t="s">
        <v>19</v>
      </c>
      <c r="P50">
        <v>1</v>
      </c>
      <c r="Q50">
        <v>1</v>
      </c>
      <c r="R50">
        <v>1</v>
      </c>
      <c r="W50" s="221">
        <f>IF(AA50=1, VLOOKUP(CONCATENATE(Home!$B$3,-1),Comp_Time!$A:$B,2,FALSE),IF(Z50&gt; VLOOKUP(CONCATENATE(Home!$B$3,-1),Comp_Time!$A:$B,2,FALSE),VLOOKUP(CONCATENATE(Home!$B$3,-1),Comp_Time!$A:$B,2,FALSE),Z50))</f>
        <v>2.7893518518518623E-3</v>
      </c>
      <c r="X50" s="222">
        <f t="shared" si="3"/>
        <v>0.40583333333333332</v>
      </c>
      <c r="Y50" s="222">
        <f t="shared" si="4"/>
        <v>0.40304398148148146</v>
      </c>
      <c r="Z50" s="221">
        <f>IF(X50&gt;Y50,X50 - Y50,VLOOKUP(CONCATENATE(Home!$B$3,-1),Comp_Time!$A:$B,2,FALSE))</f>
        <v>2.7893518518518623E-3</v>
      </c>
      <c r="AA50" s="223">
        <f t="shared" si="2"/>
        <v>0</v>
      </c>
    </row>
    <row r="51" spans="1:27">
      <c r="A51">
        <v>118748193006</v>
      </c>
      <c r="B51" t="s">
        <v>17917</v>
      </c>
      <c r="C51">
        <v>45618.399097222224</v>
      </c>
      <c r="D51">
        <v>45618.402106481481</v>
      </c>
      <c r="E51" t="s">
        <v>17926</v>
      </c>
      <c r="F51" t="s">
        <v>11231</v>
      </c>
      <c r="G51" t="s">
        <v>11119</v>
      </c>
      <c r="H51" t="s">
        <v>11232</v>
      </c>
      <c r="I51" t="s">
        <v>11232</v>
      </c>
      <c r="J51" t="s">
        <v>11233</v>
      </c>
      <c r="K51" t="s">
        <v>11089</v>
      </c>
      <c r="M51" t="s">
        <v>17764</v>
      </c>
      <c r="N51" t="s">
        <v>17839</v>
      </c>
      <c r="O51" t="s">
        <v>19</v>
      </c>
      <c r="P51">
        <v>3</v>
      </c>
      <c r="Q51">
        <v>1</v>
      </c>
      <c r="R51">
        <v>1</v>
      </c>
      <c r="W51" s="221">
        <f>IF(AA51=1, VLOOKUP(CONCATENATE(Home!$B$3,-1),Comp_Time!$A:$B,2,FALSE),IF(Z51&gt; VLOOKUP(CONCATENATE(Home!$B$3,-1),Comp_Time!$A:$B,2,FALSE),VLOOKUP(CONCATENATE(Home!$B$3,-1),Comp_Time!$A:$B,2,FALSE),Z51))</f>
        <v>2.9398148148148148E-3</v>
      </c>
      <c r="X51" s="222">
        <f t="shared" si="3"/>
        <v>0.40210648148148148</v>
      </c>
      <c r="Y51" s="222">
        <f t="shared" si="4"/>
        <v>0.39909722222222221</v>
      </c>
      <c r="Z51" s="221">
        <f>IF(X51&gt;Y51,X51 - Y51,VLOOKUP(CONCATENATE(Home!$B$3,-1),Comp_Time!$A:$B,2,FALSE))</f>
        <v>3.0092592592592671E-3</v>
      </c>
      <c r="AA51" s="223">
        <f t="shared" si="2"/>
        <v>0</v>
      </c>
    </row>
    <row r="52" spans="1:27">
      <c r="A52">
        <v>118748188257</v>
      </c>
      <c r="B52" t="s">
        <v>17917</v>
      </c>
      <c r="C52">
        <v>45618.391956018517</v>
      </c>
      <c r="D52">
        <v>45618.394918981481</v>
      </c>
      <c r="E52" t="s">
        <v>11406</v>
      </c>
      <c r="F52" t="s">
        <v>11311</v>
      </c>
      <c r="G52" t="s">
        <v>11333</v>
      </c>
      <c r="H52" t="s">
        <v>11312</v>
      </c>
      <c r="I52" t="s">
        <v>11312</v>
      </c>
      <c r="J52" t="s">
        <v>11128</v>
      </c>
      <c r="K52" t="s">
        <v>11128</v>
      </c>
      <c r="M52" t="s">
        <v>17764</v>
      </c>
      <c r="N52" t="s">
        <v>17833</v>
      </c>
      <c r="O52" t="s">
        <v>19</v>
      </c>
      <c r="P52">
        <v>1</v>
      </c>
      <c r="Q52">
        <v>1</v>
      </c>
      <c r="R52">
        <v>1</v>
      </c>
      <c r="W52" s="221">
        <f>IF(AA52=1, VLOOKUP(CONCATENATE(Home!$B$3,-1),Comp_Time!$A:$B,2,FALSE),IF(Z52&gt; VLOOKUP(CONCATENATE(Home!$B$3,-1),Comp_Time!$A:$B,2,FALSE),VLOOKUP(CONCATENATE(Home!$B$3,-1),Comp_Time!$A:$B,2,FALSE),Z52))</f>
        <v>2.9398148148148148E-3</v>
      </c>
      <c r="X52" s="222">
        <f t="shared" si="3"/>
        <v>0.39491898148148147</v>
      </c>
      <c r="Y52" s="222">
        <f t="shared" si="4"/>
        <v>0.39195601851851852</v>
      </c>
      <c r="Z52" s="221">
        <f>IF(X52&gt;Y52,X52 - Y52,VLOOKUP(CONCATENATE(Home!$B$3,-1),Comp_Time!$A:$B,2,FALSE))</f>
        <v>2.962962962962945E-3</v>
      </c>
      <c r="AA52" s="223">
        <f t="shared" si="2"/>
        <v>0</v>
      </c>
    </row>
    <row r="53" spans="1:27">
      <c r="A53">
        <v>118748184513</v>
      </c>
      <c r="B53" t="s">
        <v>17917</v>
      </c>
      <c r="C53">
        <v>45618.387465277781</v>
      </c>
      <c r="D53">
        <v>45618.390115740738</v>
      </c>
      <c r="E53" t="s">
        <v>11407</v>
      </c>
      <c r="F53" t="s">
        <v>11111</v>
      </c>
      <c r="G53" t="s">
        <v>10901</v>
      </c>
      <c r="H53" t="s">
        <v>11112</v>
      </c>
      <c r="I53" t="s">
        <v>11112</v>
      </c>
      <c r="J53" t="s">
        <v>11113</v>
      </c>
      <c r="K53" t="s">
        <v>11089</v>
      </c>
      <c r="M53" t="s">
        <v>17764</v>
      </c>
      <c r="N53" t="s">
        <v>17850</v>
      </c>
      <c r="O53" t="s">
        <v>19</v>
      </c>
      <c r="P53">
        <v>1</v>
      </c>
      <c r="Q53">
        <v>1</v>
      </c>
      <c r="R53">
        <v>1</v>
      </c>
      <c r="W53" s="221">
        <f>IF(AA53=1, VLOOKUP(CONCATENATE(Home!$B$3,-1),Comp_Time!$A:$B,2,FALSE),IF(Z53&gt; VLOOKUP(CONCATENATE(Home!$B$3,-1),Comp_Time!$A:$B,2,FALSE),VLOOKUP(CONCATENATE(Home!$B$3,-1),Comp_Time!$A:$B,2,FALSE),Z53))</f>
        <v>2.6504629629629517E-3</v>
      </c>
      <c r="X53" s="222">
        <f t="shared" si="3"/>
        <v>0.39011574074074074</v>
      </c>
      <c r="Y53" s="222">
        <f t="shared" si="4"/>
        <v>0.38746527777777778</v>
      </c>
      <c r="Z53" s="221">
        <f>IF(X53&gt;Y53,X53 - Y53,VLOOKUP(CONCATENATE(Home!$B$3,-1),Comp_Time!$A:$B,2,FALSE))</f>
        <v>2.6504629629629517E-3</v>
      </c>
      <c r="AA53" s="223">
        <f t="shared" si="2"/>
        <v>0</v>
      </c>
    </row>
    <row r="54" spans="1:27">
      <c r="A54">
        <v>118748184499</v>
      </c>
      <c r="B54" t="s">
        <v>17917</v>
      </c>
      <c r="C54">
        <v>45618.386817129627</v>
      </c>
      <c r="D54">
        <v>45618.390092592592</v>
      </c>
      <c r="E54" t="s">
        <v>11421</v>
      </c>
      <c r="F54" t="s">
        <v>11189</v>
      </c>
      <c r="G54" t="s">
        <v>11190</v>
      </c>
      <c r="H54" t="s">
        <v>11191</v>
      </c>
      <c r="I54" t="s">
        <v>11191</v>
      </c>
      <c r="J54" t="s">
        <v>11192</v>
      </c>
      <c r="K54" t="s">
        <v>11089</v>
      </c>
      <c r="M54" t="s">
        <v>17764</v>
      </c>
      <c r="N54" t="s">
        <v>17837</v>
      </c>
      <c r="O54" t="s">
        <v>19</v>
      </c>
      <c r="P54">
        <v>2</v>
      </c>
      <c r="Q54">
        <v>1</v>
      </c>
      <c r="R54">
        <v>1</v>
      </c>
      <c r="W54" s="221">
        <f>IF(AA54=1, VLOOKUP(CONCATENATE(Home!$B$3,-1),Comp_Time!$A:$B,2,FALSE),IF(Z54&gt; VLOOKUP(CONCATENATE(Home!$B$3,-1),Comp_Time!$A:$B,2,FALSE),VLOOKUP(CONCATENATE(Home!$B$3,-1),Comp_Time!$A:$B,2,FALSE),Z54))</f>
        <v>2.9398148148148148E-3</v>
      </c>
      <c r="X54" s="222">
        <f t="shared" si="3"/>
        <v>0.3900925925925926</v>
      </c>
      <c r="Y54" s="222">
        <f t="shared" si="4"/>
        <v>0.38681712962962961</v>
      </c>
      <c r="Z54" s="221">
        <f>IF(X54&gt;Y54,X54 - Y54,VLOOKUP(CONCATENATE(Home!$B$3,-1),Comp_Time!$A:$B,2,FALSE))</f>
        <v>3.2754629629629939E-3</v>
      </c>
      <c r="AA54" s="223">
        <f t="shared" si="2"/>
        <v>0</v>
      </c>
    </row>
    <row r="55" spans="1:27">
      <c r="A55">
        <v>118748173586</v>
      </c>
      <c r="B55" t="s">
        <v>17917</v>
      </c>
      <c r="C55">
        <v>45618.371678240743</v>
      </c>
      <c r="D55">
        <v>45618.374189814815</v>
      </c>
      <c r="E55" t="s">
        <v>11381</v>
      </c>
      <c r="F55" t="s">
        <v>11216</v>
      </c>
      <c r="G55" t="s">
        <v>11217</v>
      </c>
      <c r="H55" t="s">
        <v>11218</v>
      </c>
      <c r="I55" t="s">
        <v>11218</v>
      </c>
      <c r="J55" t="s">
        <v>11110</v>
      </c>
      <c r="K55" t="s">
        <v>11089</v>
      </c>
      <c r="M55" t="s">
        <v>17764</v>
      </c>
      <c r="N55" t="s">
        <v>17788</v>
      </c>
      <c r="O55" t="s">
        <v>19</v>
      </c>
      <c r="P55">
        <v>2</v>
      </c>
      <c r="Q55">
        <v>2</v>
      </c>
      <c r="R55">
        <v>1</v>
      </c>
      <c r="W55" s="221">
        <f>IF(AA55=1, VLOOKUP(CONCATENATE(Home!$B$3,-1),Comp_Time!$A:$B,2,FALSE),IF(Z55&gt; VLOOKUP(CONCATENATE(Home!$B$3,-1),Comp_Time!$A:$B,2,FALSE),VLOOKUP(CONCATENATE(Home!$B$3,-1),Comp_Time!$A:$B,2,FALSE),Z55))</f>
        <v>2.5115740740740966E-3</v>
      </c>
      <c r="X55" s="222">
        <f t="shared" si="3"/>
        <v>0.37418981481481484</v>
      </c>
      <c r="Y55" s="222">
        <f t="shared" si="4"/>
        <v>0.37167824074074074</v>
      </c>
      <c r="Z55" s="221">
        <f>IF(X55&gt;Y55,X55 - Y55,VLOOKUP(CONCATENATE(Home!$B$3,-1),Comp_Time!$A:$B,2,FALSE))</f>
        <v>2.5115740740740966E-3</v>
      </c>
      <c r="AA55" s="223">
        <f t="shared" si="2"/>
        <v>0</v>
      </c>
    </row>
    <row r="56" spans="1:27">
      <c r="A56">
        <v>118748171775</v>
      </c>
      <c r="B56" t="s">
        <v>17917</v>
      </c>
      <c r="C56">
        <v>45618.369305555556</v>
      </c>
      <c r="D56">
        <v>45618.371527777781</v>
      </c>
      <c r="E56" t="s">
        <v>17927</v>
      </c>
      <c r="F56" t="s">
        <v>11095</v>
      </c>
      <c r="G56" t="s">
        <v>11096</v>
      </c>
      <c r="H56" t="s">
        <v>11097</v>
      </c>
      <c r="I56" t="s">
        <v>11097</v>
      </c>
      <c r="J56" t="s">
        <v>11098</v>
      </c>
      <c r="K56" t="s">
        <v>11089</v>
      </c>
      <c r="M56" t="s">
        <v>17764</v>
      </c>
      <c r="N56" t="s">
        <v>17863</v>
      </c>
      <c r="O56" t="s">
        <v>19</v>
      </c>
      <c r="P56">
        <v>1</v>
      </c>
      <c r="Q56">
        <v>2</v>
      </c>
      <c r="R56">
        <v>2</v>
      </c>
      <c r="W56" s="221">
        <f>IF(AA56=1, VLOOKUP(CONCATENATE(Home!$B$3,-1),Comp_Time!$A:$B,2,FALSE),IF(Z56&gt; VLOOKUP(CONCATENATE(Home!$B$3,-1),Comp_Time!$A:$B,2,FALSE),VLOOKUP(CONCATENATE(Home!$B$3,-1),Comp_Time!$A:$B,2,FALSE),Z56))</f>
        <v>2.2222222222222365E-3</v>
      </c>
      <c r="X56" s="222">
        <f t="shared" si="3"/>
        <v>0.37152777777777779</v>
      </c>
      <c r="Y56" s="222">
        <f t="shared" si="4"/>
        <v>0.36930555555555555</v>
      </c>
      <c r="Z56" s="221">
        <f>IF(X56&gt;Y56,X56 - Y56,VLOOKUP(CONCATENATE(Home!$B$3,-1),Comp_Time!$A:$B,2,FALSE))</f>
        <v>2.2222222222222365E-3</v>
      </c>
      <c r="AA56" s="223">
        <f t="shared" si="2"/>
        <v>0</v>
      </c>
    </row>
    <row r="57" spans="1:27">
      <c r="A57">
        <v>118748168946</v>
      </c>
      <c r="B57" t="s">
        <v>17917</v>
      </c>
      <c r="C57">
        <v>45618.365717592591</v>
      </c>
      <c r="D57">
        <v>45618.367847222224</v>
      </c>
      <c r="E57" t="s">
        <v>11397</v>
      </c>
      <c r="F57" t="s">
        <v>11171</v>
      </c>
      <c r="G57" t="s">
        <v>11172</v>
      </c>
      <c r="H57" t="s">
        <v>11173</v>
      </c>
      <c r="I57" t="s">
        <v>11173</v>
      </c>
      <c r="J57" t="s">
        <v>11174</v>
      </c>
      <c r="K57" t="s">
        <v>11128</v>
      </c>
      <c r="M57" t="s">
        <v>17764</v>
      </c>
      <c r="N57" t="s">
        <v>17869</v>
      </c>
      <c r="O57" t="s">
        <v>19</v>
      </c>
      <c r="P57">
        <v>1</v>
      </c>
      <c r="Q57">
        <v>1</v>
      </c>
      <c r="R57">
        <v>1</v>
      </c>
      <c r="W57" s="221">
        <f>IF(AA57=1, VLOOKUP(CONCATENATE(Home!$B$3,-1),Comp_Time!$A:$B,2,FALSE),IF(Z57&gt; VLOOKUP(CONCATENATE(Home!$B$3,-1),Comp_Time!$A:$B,2,FALSE),VLOOKUP(CONCATENATE(Home!$B$3,-1),Comp_Time!$A:$B,2,FALSE),Z57))</f>
        <v>2.129629629629648E-3</v>
      </c>
      <c r="X57" s="222">
        <f t="shared" si="3"/>
        <v>0.36784722222222221</v>
      </c>
      <c r="Y57" s="222">
        <f t="shared" si="4"/>
        <v>0.36571759259259257</v>
      </c>
      <c r="Z57" s="221">
        <f>IF(X57&gt;Y57,X57 - Y57,VLOOKUP(CONCATENATE(Home!$B$3,-1),Comp_Time!$A:$B,2,FALSE))</f>
        <v>2.129629629629648E-3</v>
      </c>
      <c r="AA57" s="223">
        <f t="shared" si="2"/>
        <v>0</v>
      </c>
    </row>
    <row r="58" spans="1:27">
      <c r="A58">
        <v>118748158797</v>
      </c>
      <c r="B58" t="s">
        <v>17917</v>
      </c>
      <c r="C58">
        <v>45618.35229166667</v>
      </c>
      <c r="D58">
        <v>45618.353206018517</v>
      </c>
      <c r="E58" t="s">
        <v>11380</v>
      </c>
      <c r="F58" t="s">
        <v>11356</v>
      </c>
      <c r="G58" t="s">
        <v>11357</v>
      </c>
      <c r="H58" t="s">
        <v>11358</v>
      </c>
      <c r="I58" t="s">
        <v>11358</v>
      </c>
      <c r="J58" t="s">
        <v>11120</v>
      </c>
      <c r="K58" t="s">
        <v>11089</v>
      </c>
      <c r="M58" t="s">
        <v>17764</v>
      </c>
      <c r="N58" t="s">
        <v>17780</v>
      </c>
      <c r="O58" t="s">
        <v>19</v>
      </c>
      <c r="P58">
        <v>2</v>
      </c>
      <c r="Q58">
        <v>3</v>
      </c>
      <c r="R58">
        <v>1</v>
      </c>
      <c r="W58" s="221">
        <f>IF(AA58=1, VLOOKUP(CONCATENATE(Home!$B$3,-1),Comp_Time!$A:$B,2,FALSE),IF(Z58&gt; VLOOKUP(CONCATENATE(Home!$B$3,-1),Comp_Time!$A:$B,2,FALSE),VLOOKUP(CONCATENATE(Home!$B$3,-1),Comp_Time!$A:$B,2,FALSE),Z58))</f>
        <v>9.1435185185184675E-4</v>
      </c>
      <c r="X58" s="222">
        <f t="shared" si="3"/>
        <v>0.35320601851851852</v>
      </c>
      <c r="Y58" s="222">
        <f t="shared" si="4"/>
        <v>0.35229166666666667</v>
      </c>
      <c r="Z58" s="221">
        <f>IF(X58&gt;Y58,X58 - Y58,VLOOKUP(CONCATENATE(Home!$B$3,-1),Comp_Time!$A:$B,2,FALSE))</f>
        <v>9.1435185185184675E-4</v>
      </c>
      <c r="AA58" s="223">
        <f t="shared" si="2"/>
        <v>0</v>
      </c>
    </row>
    <row r="59" spans="1:27">
      <c r="A59">
        <v>118747699022</v>
      </c>
      <c r="B59" t="s">
        <v>17917</v>
      </c>
      <c r="C59">
        <v>45617.827881944446</v>
      </c>
      <c r="D59">
        <v>45617.831111111111</v>
      </c>
      <c r="E59" t="s">
        <v>17928</v>
      </c>
      <c r="F59" t="s">
        <v>11091</v>
      </c>
      <c r="G59" t="s">
        <v>11092</v>
      </c>
      <c r="H59" t="s">
        <v>11093</v>
      </c>
      <c r="I59" t="s">
        <v>11093</v>
      </c>
      <c r="J59" t="s">
        <v>11094</v>
      </c>
      <c r="K59" t="s">
        <v>11089</v>
      </c>
      <c r="M59" t="s">
        <v>17764</v>
      </c>
      <c r="N59" t="s">
        <v>17862</v>
      </c>
      <c r="O59" t="s">
        <v>19</v>
      </c>
      <c r="P59">
        <v>1</v>
      </c>
      <c r="Q59">
        <v>1</v>
      </c>
      <c r="R59">
        <v>1</v>
      </c>
      <c r="W59" s="221">
        <f>IF(AA59=1, VLOOKUP(CONCATENATE(Home!$B$3,-1),Comp_Time!$A:$B,2,FALSE),IF(Z59&gt; VLOOKUP(CONCATENATE(Home!$B$3,-1),Comp_Time!$A:$B,2,FALSE),VLOOKUP(CONCATENATE(Home!$B$3,-1),Comp_Time!$A:$B,2,FALSE),Z59))</f>
        <v>2.9398148148148148E-3</v>
      </c>
      <c r="X59" s="222">
        <f t="shared" si="3"/>
        <v>0.83111111111111113</v>
      </c>
      <c r="Y59" s="222">
        <f t="shared" si="4"/>
        <v>0.82788194444444441</v>
      </c>
      <c r="Z59" s="221">
        <f>IF(X59&gt;Y59,X59 - Y59,VLOOKUP(CONCATENATE(Home!$B$3,-1),Comp_Time!$A:$B,2,FALSE))</f>
        <v>3.2291666666667274E-3</v>
      </c>
      <c r="AA59" s="223">
        <f t="shared" si="2"/>
        <v>0</v>
      </c>
    </row>
    <row r="60" spans="1:27">
      <c r="A60">
        <v>118747678116</v>
      </c>
      <c r="B60" t="s">
        <v>17917</v>
      </c>
      <c r="C60">
        <v>45617.815763888888</v>
      </c>
      <c r="D60">
        <v>45617.816076388888</v>
      </c>
      <c r="E60" t="s">
        <v>17775</v>
      </c>
      <c r="F60" t="s">
        <v>11201</v>
      </c>
      <c r="G60" t="s">
        <v>11202</v>
      </c>
      <c r="H60" t="s">
        <v>11203</v>
      </c>
      <c r="I60" t="s">
        <v>11203</v>
      </c>
      <c r="J60" t="s">
        <v>11139</v>
      </c>
      <c r="K60" t="s">
        <v>11089</v>
      </c>
      <c r="M60" t="s">
        <v>17764</v>
      </c>
      <c r="N60" t="s">
        <v>17776</v>
      </c>
      <c r="O60" t="s">
        <v>19</v>
      </c>
      <c r="P60">
        <v>1</v>
      </c>
      <c r="Q60">
        <v>2</v>
      </c>
      <c r="R60">
        <v>2</v>
      </c>
      <c r="W60" s="221">
        <f>IF(AA60=1, VLOOKUP(CONCATENATE(Home!$B$3,-1),Comp_Time!$A:$B,2,FALSE),IF(Z60&gt; VLOOKUP(CONCATENATE(Home!$B$3,-1),Comp_Time!$A:$B,2,FALSE),VLOOKUP(CONCATENATE(Home!$B$3,-1),Comp_Time!$A:$B,2,FALSE),Z60))</f>
        <v>3.1250000000004885E-4</v>
      </c>
      <c r="X60" s="222">
        <f t="shared" si="3"/>
        <v>0.81607638888888889</v>
      </c>
      <c r="Y60" s="222">
        <f t="shared" si="4"/>
        <v>0.81576388888888884</v>
      </c>
      <c r="Z60" s="221">
        <f>IF(X60&gt;Y60,X60 - Y60,VLOOKUP(CONCATENATE(Home!$B$3,-1),Comp_Time!$A:$B,2,FALSE))</f>
        <v>3.1250000000004885E-4</v>
      </c>
      <c r="AA60" s="223">
        <f t="shared" si="2"/>
        <v>0</v>
      </c>
    </row>
    <row r="61" spans="1:27">
      <c r="A61">
        <v>118747625808</v>
      </c>
      <c r="B61" t="s">
        <v>17917</v>
      </c>
      <c r="C61">
        <v>45617.773009259261</v>
      </c>
      <c r="D61">
        <v>45617.779409722221</v>
      </c>
      <c r="E61" t="s">
        <v>11405</v>
      </c>
      <c r="F61" t="s">
        <v>11375</v>
      </c>
      <c r="G61" t="s">
        <v>11376</v>
      </c>
      <c r="H61" t="s">
        <v>11377</v>
      </c>
      <c r="I61" t="s">
        <v>11377</v>
      </c>
      <c r="J61" t="s">
        <v>11378</v>
      </c>
      <c r="K61" t="s">
        <v>11089</v>
      </c>
      <c r="M61" t="s">
        <v>17764</v>
      </c>
      <c r="N61" t="s">
        <v>17816</v>
      </c>
      <c r="O61" t="s">
        <v>19</v>
      </c>
      <c r="P61">
        <v>2</v>
      </c>
      <c r="Q61">
        <v>1</v>
      </c>
      <c r="R61">
        <v>1</v>
      </c>
      <c r="W61" s="221">
        <f>IF(AA61=1, VLOOKUP(CONCATENATE(Home!$B$3,-1),Comp_Time!$A:$B,2,FALSE),IF(Z61&gt; VLOOKUP(CONCATENATE(Home!$B$3,-1),Comp_Time!$A:$B,2,FALSE),VLOOKUP(CONCATENATE(Home!$B$3,-1),Comp_Time!$A:$B,2,FALSE),Z61))</f>
        <v>2.9398148148148148E-3</v>
      </c>
      <c r="X61" s="222">
        <f t="shared" si="3"/>
        <v>0.77940972222222227</v>
      </c>
      <c r="Y61" s="222">
        <f t="shared" si="4"/>
        <v>0.77300925925925923</v>
      </c>
      <c r="Z61" s="221">
        <f>IF(X61&gt;Y61,X61 - Y61,VLOOKUP(CONCATENATE(Home!$B$3,-1),Comp_Time!$A:$B,2,FALSE))</f>
        <v>6.4004629629630383E-3</v>
      </c>
      <c r="AA61" s="223">
        <f t="shared" si="2"/>
        <v>0</v>
      </c>
    </row>
    <row r="62" spans="1:27">
      <c r="A62">
        <v>118747577360</v>
      </c>
      <c r="B62" t="s">
        <v>17917</v>
      </c>
      <c r="C62">
        <v>45617.745150462964</v>
      </c>
      <c r="D62">
        <v>45617.747696759259</v>
      </c>
      <c r="E62" t="s">
        <v>11406</v>
      </c>
      <c r="F62" t="s">
        <v>11125</v>
      </c>
      <c r="G62" t="s">
        <v>11126</v>
      </c>
      <c r="H62" t="s">
        <v>11127</v>
      </c>
      <c r="I62" t="s">
        <v>11127</v>
      </c>
      <c r="J62" t="s">
        <v>11128</v>
      </c>
      <c r="K62" t="s">
        <v>11128</v>
      </c>
      <c r="M62" t="s">
        <v>17764</v>
      </c>
      <c r="N62" t="s">
        <v>17790</v>
      </c>
      <c r="O62" t="s">
        <v>19</v>
      </c>
      <c r="P62">
        <v>1</v>
      </c>
      <c r="Q62">
        <v>1</v>
      </c>
      <c r="R62">
        <v>1</v>
      </c>
      <c r="W62" s="221">
        <f>IF(AA62=1, VLOOKUP(CONCATENATE(Home!$B$3,-1),Comp_Time!$A:$B,2,FALSE),IF(Z62&gt; VLOOKUP(CONCATENATE(Home!$B$3,-1),Comp_Time!$A:$B,2,FALSE),VLOOKUP(CONCATENATE(Home!$B$3,-1),Comp_Time!$A:$B,2,FALSE),Z62))</f>
        <v>2.5462962962963243E-3</v>
      </c>
      <c r="X62" s="222">
        <f t="shared" si="3"/>
        <v>0.74769675925925927</v>
      </c>
      <c r="Y62" s="222">
        <f t="shared" si="4"/>
        <v>0.74515046296296295</v>
      </c>
      <c r="Z62" s="221">
        <f>IF(X62&gt;Y62,X62 - Y62,VLOOKUP(CONCATENATE(Home!$B$3,-1),Comp_Time!$A:$B,2,FALSE))</f>
        <v>2.5462962962963243E-3</v>
      </c>
      <c r="AA62" s="223">
        <f t="shared" si="2"/>
        <v>0</v>
      </c>
    </row>
    <row r="63" spans="1:27">
      <c r="A63">
        <v>118747568114</v>
      </c>
      <c r="B63" t="s">
        <v>17917</v>
      </c>
      <c r="C63">
        <v>45617.738379629627</v>
      </c>
      <c r="D63">
        <v>45617.741886574076</v>
      </c>
      <c r="E63" t="s">
        <v>17910</v>
      </c>
      <c r="F63" t="s">
        <v>11359</v>
      </c>
      <c r="G63" t="s">
        <v>11172</v>
      </c>
      <c r="H63" t="s">
        <v>11358</v>
      </c>
      <c r="I63" t="s">
        <v>11358</v>
      </c>
      <c r="J63" t="s">
        <v>11360</v>
      </c>
      <c r="K63" t="s">
        <v>11128</v>
      </c>
      <c r="M63" t="s">
        <v>17764</v>
      </c>
      <c r="N63" t="s">
        <v>17785</v>
      </c>
      <c r="O63" t="s">
        <v>19</v>
      </c>
      <c r="P63">
        <v>1</v>
      </c>
      <c r="Q63">
        <v>1</v>
      </c>
      <c r="R63">
        <v>1</v>
      </c>
      <c r="W63" s="221">
        <f>IF(AA63=1, VLOOKUP(CONCATENATE(Home!$B$3,-1),Comp_Time!$A:$B,2,FALSE),IF(Z63&gt; VLOOKUP(CONCATENATE(Home!$B$3,-1),Comp_Time!$A:$B,2,FALSE),VLOOKUP(CONCATENATE(Home!$B$3,-1),Comp_Time!$A:$B,2,FALSE),Z63))</f>
        <v>2.9398148148148148E-3</v>
      </c>
      <c r="X63" s="222">
        <f t="shared" si="3"/>
        <v>0.7418865740740741</v>
      </c>
      <c r="Y63" s="222">
        <f t="shared" si="4"/>
        <v>0.73837962962962966</v>
      </c>
      <c r="Z63" s="221">
        <f>IF(X63&gt;Y63,X63 - Y63,VLOOKUP(CONCATENATE(Home!$B$3,-1),Comp_Time!$A:$B,2,FALSE))</f>
        <v>3.5069444444444375E-3</v>
      </c>
      <c r="AA63" s="223">
        <f t="shared" si="2"/>
        <v>0</v>
      </c>
    </row>
    <row r="64" spans="1:27">
      <c r="A64">
        <v>118747567573</v>
      </c>
      <c r="B64" t="s">
        <v>17917</v>
      </c>
      <c r="C64">
        <v>45617.740659722222</v>
      </c>
      <c r="D64">
        <v>45617.741516203707</v>
      </c>
      <c r="E64" t="s">
        <v>17733</v>
      </c>
      <c r="F64" t="s">
        <v>17738</v>
      </c>
      <c r="G64" t="s">
        <v>17739</v>
      </c>
      <c r="H64" t="s">
        <v>17740</v>
      </c>
      <c r="I64" t="s">
        <v>17740</v>
      </c>
      <c r="J64" t="s">
        <v>11257</v>
      </c>
      <c r="K64" t="s">
        <v>11089</v>
      </c>
      <c r="M64" t="s">
        <v>17764</v>
      </c>
      <c r="N64" t="s">
        <v>17851</v>
      </c>
      <c r="O64" t="s">
        <v>19</v>
      </c>
      <c r="P64">
        <v>1</v>
      </c>
      <c r="Q64">
        <v>1</v>
      </c>
      <c r="R64">
        <v>1</v>
      </c>
      <c r="W64" s="221">
        <f>IF(AA64=1, VLOOKUP(CONCATENATE(Home!$B$3,-1),Comp_Time!$A:$B,2,FALSE),IF(Z64&gt; VLOOKUP(CONCATENATE(Home!$B$3,-1),Comp_Time!$A:$B,2,FALSE),VLOOKUP(CONCATENATE(Home!$B$3,-1),Comp_Time!$A:$B,2,FALSE),Z64))</f>
        <v>8.5648148148154135E-4</v>
      </c>
      <c r="X64" s="222">
        <f t="shared" si="3"/>
        <v>0.74151620370370375</v>
      </c>
      <c r="Y64" s="222">
        <f t="shared" si="4"/>
        <v>0.74065972222222221</v>
      </c>
      <c r="Z64" s="221">
        <f>IF(X64&gt;Y64,X64 - Y64,VLOOKUP(CONCATENATE(Home!$B$3,-1),Comp_Time!$A:$B,2,FALSE))</f>
        <v>8.5648148148154135E-4</v>
      </c>
      <c r="AA64" s="223">
        <f t="shared" si="2"/>
        <v>0</v>
      </c>
    </row>
    <row r="65" spans="1:27">
      <c r="A65">
        <v>118747563001</v>
      </c>
      <c r="B65" t="s">
        <v>17917</v>
      </c>
      <c r="C65">
        <v>45617.738009259258</v>
      </c>
      <c r="D65">
        <v>45617.738518518519</v>
      </c>
      <c r="E65" t="s">
        <v>15295</v>
      </c>
      <c r="F65" t="s">
        <v>11259</v>
      </c>
      <c r="G65" t="s">
        <v>11260</v>
      </c>
      <c r="H65" t="s">
        <v>11261</v>
      </c>
      <c r="I65" t="s">
        <v>11261</v>
      </c>
      <c r="J65" t="s">
        <v>11123</v>
      </c>
      <c r="K65" t="s">
        <v>11089</v>
      </c>
      <c r="M65" t="s">
        <v>17764</v>
      </c>
      <c r="N65" t="s">
        <v>17884</v>
      </c>
      <c r="O65" t="s">
        <v>19</v>
      </c>
      <c r="P65">
        <v>1</v>
      </c>
      <c r="Q65">
        <v>2</v>
      </c>
      <c r="R65">
        <v>1</v>
      </c>
      <c r="W65" s="221">
        <f>IF(AA65=1, VLOOKUP(CONCATENATE(Home!$B$3,-1),Comp_Time!$A:$B,2,FALSE),IF(Z65&gt; VLOOKUP(CONCATENATE(Home!$B$3,-1),Comp_Time!$A:$B,2,FALSE),VLOOKUP(CONCATENATE(Home!$B$3,-1),Comp_Time!$A:$B,2,FALSE),Z65))</f>
        <v>5.0925925925915383E-4</v>
      </c>
      <c r="X65" s="222">
        <f t="shared" si="3"/>
        <v>0.73851851851851846</v>
      </c>
      <c r="Y65" s="222">
        <f t="shared" si="4"/>
        <v>0.73800925925925931</v>
      </c>
      <c r="Z65" s="221">
        <f>IF(X65&gt;Y65,X65 - Y65,VLOOKUP(CONCATENATE(Home!$B$3,-1),Comp_Time!$A:$B,2,FALSE))</f>
        <v>5.0925925925915383E-4</v>
      </c>
      <c r="AA65" s="223">
        <f t="shared" si="2"/>
        <v>0</v>
      </c>
    </row>
    <row r="66" spans="1:27">
      <c r="A66">
        <v>118747556730</v>
      </c>
      <c r="B66" t="s">
        <v>17917</v>
      </c>
      <c r="C66">
        <v>45617.733796296299</v>
      </c>
      <c r="D66">
        <v>45617.734201388892</v>
      </c>
      <c r="E66" t="s">
        <v>17750</v>
      </c>
      <c r="F66" t="s">
        <v>11284</v>
      </c>
      <c r="G66" t="s">
        <v>11365</v>
      </c>
      <c r="H66" t="s">
        <v>11285</v>
      </c>
      <c r="I66" t="s">
        <v>11285</v>
      </c>
      <c r="J66" t="s">
        <v>11137</v>
      </c>
      <c r="K66" t="s">
        <v>11089</v>
      </c>
      <c r="M66" t="s">
        <v>17764</v>
      </c>
      <c r="N66" t="s">
        <v>17854</v>
      </c>
      <c r="O66" t="s">
        <v>19</v>
      </c>
      <c r="P66">
        <v>1</v>
      </c>
      <c r="Q66">
        <v>2</v>
      </c>
      <c r="R66">
        <v>1</v>
      </c>
      <c r="W66" s="221">
        <f>IF(AA66=1, VLOOKUP(CONCATENATE(Home!$B$3,-1),Comp_Time!$A:$B,2,FALSE),IF(Z66&gt; VLOOKUP(CONCATENATE(Home!$B$3,-1),Comp_Time!$A:$B,2,FALSE),VLOOKUP(CONCATENATE(Home!$B$3,-1),Comp_Time!$A:$B,2,FALSE),Z66))</f>
        <v>4.050925925925819E-4</v>
      </c>
      <c r="X66" s="222">
        <f t="shared" si="3"/>
        <v>0.73420138888888886</v>
      </c>
      <c r="Y66" s="222">
        <f t="shared" si="4"/>
        <v>0.73379629629629628</v>
      </c>
      <c r="Z66" s="221">
        <f>IF(X66&gt;Y66,X66 - Y66,VLOOKUP(CONCATENATE(Home!$B$3,-1),Comp_Time!$A:$B,2,FALSE))</f>
        <v>4.050925925925819E-4</v>
      </c>
      <c r="AA66" s="223">
        <f t="shared" si="2"/>
        <v>0</v>
      </c>
    </row>
    <row r="67" spans="1:27">
      <c r="A67">
        <v>118747554406</v>
      </c>
      <c r="B67" t="s">
        <v>17917</v>
      </c>
      <c r="C67">
        <v>45617.729687500003</v>
      </c>
      <c r="D67">
        <v>45617.732627314814</v>
      </c>
      <c r="E67" t="s">
        <v>11383</v>
      </c>
      <c r="F67" t="s">
        <v>11099</v>
      </c>
      <c r="G67" t="s">
        <v>11100</v>
      </c>
      <c r="H67" t="s">
        <v>11101</v>
      </c>
      <c r="I67" t="s">
        <v>11101</v>
      </c>
      <c r="J67" t="s">
        <v>11102</v>
      </c>
      <c r="K67" t="s">
        <v>11089</v>
      </c>
      <c r="M67" t="s">
        <v>17764</v>
      </c>
      <c r="N67" t="s">
        <v>17809</v>
      </c>
      <c r="O67" t="s">
        <v>19</v>
      </c>
      <c r="P67">
        <v>3</v>
      </c>
      <c r="Q67">
        <v>1</v>
      </c>
      <c r="R67">
        <v>1</v>
      </c>
      <c r="W67" s="221">
        <f>IF(AA67=1, VLOOKUP(CONCATENATE(Home!$B$3,-1),Comp_Time!$A:$B,2,FALSE),IF(Z67&gt; VLOOKUP(CONCATENATE(Home!$B$3,-1),Comp_Time!$A:$B,2,FALSE),VLOOKUP(CONCATENATE(Home!$B$3,-1),Comp_Time!$A:$B,2,FALSE),Z67))</f>
        <v>2.9398148148147563E-3</v>
      </c>
      <c r="X67" s="222">
        <f t="shared" ref="X67:X98" si="5">TIME(HOUR(D67),MINUTE(D67),SECOND(D67))</f>
        <v>0.7326273148148148</v>
      </c>
      <c r="Y67" s="222">
        <f t="shared" ref="Y67:Y98" si="6">TIME(HOUR(C67),MINUTE(C67),SECOND(C67))</f>
        <v>0.72968750000000004</v>
      </c>
      <c r="Z67" s="221">
        <f>IF(X67&gt;Y67,X67 - Y67,VLOOKUP(CONCATENATE(Home!$B$3,-1),Comp_Time!$A:$B,2,FALSE))</f>
        <v>2.9398148148147563E-3</v>
      </c>
      <c r="AA67" s="223">
        <f t="shared" ref="AA67:AA107" si="7">IF(DATE(YEAR(C67),MONTH(C67),DAY(C67))=DATE(YEAR(D67),MONTH(D67),DAY(D67)),0,1)</f>
        <v>0</v>
      </c>
    </row>
    <row r="68" spans="1:27">
      <c r="A68">
        <v>118747554278</v>
      </c>
      <c r="B68" t="s">
        <v>17917</v>
      </c>
      <c r="C68">
        <v>45617.728449074071</v>
      </c>
      <c r="D68">
        <v>45617.732546296298</v>
      </c>
      <c r="E68" t="s">
        <v>11390</v>
      </c>
      <c r="F68" t="s">
        <v>11223</v>
      </c>
      <c r="G68" t="s">
        <v>10903</v>
      </c>
      <c r="H68" t="s">
        <v>11224</v>
      </c>
      <c r="I68" t="s">
        <v>11224</v>
      </c>
      <c r="J68" t="s">
        <v>11132</v>
      </c>
      <c r="K68" t="s">
        <v>11089</v>
      </c>
      <c r="M68" t="s">
        <v>17764</v>
      </c>
      <c r="N68" t="s">
        <v>17860</v>
      </c>
      <c r="O68" t="s">
        <v>19</v>
      </c>
      <c r="P68">
        <v>2</v>
      </c>
      <c r="Q68">
        <v>1</v>
      </c>
      <c r="R68">
        <v>1</v>
      </c>
      <c r="W68" s="221">
        <f>IF(AA68=1, VLOOKUP(CONCATENATE(Home!$B$3,-1),Comp_Time!$A:$B,2,FALSE),IF(Z68&gt; VLOOKUP(CONCATENATE(Home!$B$3,-1),Comp_Time!$A:$B,2,FALSE),VLOOKUP(CONCATENATE(Home!$B$3,-1),Comp_Time!$A:$B,2,FALSE),Z68))</f>
        <v>2.9398148148148148E-3</v>
      </c>
      <c r="X68" s="222">
        <f t="shared" si="5"/>
        <v>0.73254629629629631</v>
      </c>
      <c r="Y68" s="222">
        <f t="shared" si="6"/>
        <v>0.72844907407407411</v>
      </c>
      <c r="Z68" s="221">
        <f>IF(X68&gt;Y68,X68 - Y68,VLOOKUP(CONCATENATE(Home!$B$3,-1),Comp_Time!$A:$B,2,FALSE))</f>
        <v>4.0972222222221966E-3</v>
      </c>
      <c r="AA68" s="223">
        <f t="shared" si="7"/>
        <v>0</v>
      </c>
    </row>
    <row r="69" spans="1:27">
      <c r="A69">
        <v>118747549687</v>
      </c>
      <c r="B69" t="s">
        <v>17917</v>
      </c>
      <c r="C69">
        <v>45617.727314814816</v>
      </c>
      <c r="D69">
        <v>45617.729479166665</v>
      </c>
      <c r="E69" t="s">
        <v>11406</v>
      </c>
      <c r="F69" t="s">
        <v>11161</v>
      </c>
      <c r="G69" t="s">
        <v>11333</v>
      </c>
      <c r="H69" t="s">
        <v>11162</v>
      </c>
      <c r="I69" t="s">
        <v>11162</v>
      </c>
      <c r="J69" t="s">
        <v>11128</v>
      </c>
      <c r="K69" t="s">
        <v>11128</v>
      </c>
      <c r="M69" t="s">
        <v>17764</v>
      </c>
      <c r="N69" t="s">
        <v>17802</v>
      </c>
      <c r="O69" t="s">
        <v>19</v>
      </c>
      <c r="P69">
        <v>2</v>
      </c>
      <c r="Q69">
        <v>1</v>
      </c>
      <c r="R69">
        <v>1</v>
      </c>
      <c r="W69" s="221">
        <f>IF(AA69=1, VLOOKUP(CONCATENATE(Home!$B$3,-1),Comp_Time!$A:$B,2,FALSE),IF(Z69&gt; VLOOKUP(CONCATENATE(Home!$B$3,-1),Comp_Time!$A:$B,2,FALSE),VLOOKUP(CONCATENATE(Home!$B$3,-1),Comp_Time!$A:$B,2,FALSE),Z69))</f>
        <v>2.1643518518518201E-3</v>
      </c>
      <c r="X69" s="222">
        <f t="shared" si="5"/>
        <v>0.72947916666666668</v>
      </c>
      <c r="Y69" s="222">
        <f t="shared" si="6"/>
        <v>0.72731481481481486</v>
      </c>
      <c r="Z69" s="221">
        <f>IF(X69&gt;Y69,X69 - Y69,VLOOKUP(CONCATENATE(Home!$B$3,-1),Comp_Time!$A:$B,2,FALSE))</f>
        <v>2.1643518518518201E-3</v>
      </c>
      <c r="AA69" s="223">
        <f t="shared" si="7"/>
        <v>0</v>
      </c>
    </row>
    <row r="70" spans="1:27">
      <c r="A70">
        <v>118747548758</v>
      </c>
      <c r="B70" t="s">
        <v>17917</v>
      </c>
      <c r="C70">
        <v>45617.720717592594</v>
      </c>
      <c r="D70">
        <v>45617.728854166664</v>
      </c>
      <c r="E70" t="s">
        <v>11411</v>
      </c>
      <c r="F70" t="s">
        <v>11227</v>
      </c>
      <c r="G70" t="s">
        <v>11228</v>
      </c>
      <c r="H70" t="s">
        <v>11229</v>
      </c>
      <c r="I70" t="s">
        <v>11229</v>
      </c>
      <c r="J70" t="s">
        <v>11230</v>
      </c>
      <c r="K70" t="s">
        <v>11089</v>
      </c>
      <c r="M70" t="s">
        <v>17764</v>
      </c>
      <c r="N70" t="s">
        <v>17881</v>
      </c>
      <c r="O70" t="s">
        <v>19</v>
      </c>
      <c r="P70">
        <v>1</v>
      </c>
      <c r="Q70">
        <v>2</v>
      </c>
      <c r="R70">
        <v>1</v>
      </c>
      <c r="W70" s="221">
        <f>IF(AA70=1, VLOOKUP(CONCATENATE(Home!$B$3,-1),Comp_Time!$A:$B,2,FALSE),IF(Z70&gt; VLOOKUP(CONCATENATE(Home!$B$3,-1),Comp_Time!$A:$B,2,FALSE),VLOOKUP(CONCATENATE(Home!$B$3,-1),Comp_Time!$A:$B,2,FALSE),Z70))</f>
        <v>2.9398148148148148E-3</v>
      </c>
      <c r="X70" s="222">
        <f t="shared" si="5"/>
        <v>0.72885416666666669</v>
      </c>
      <c r="Y70" s="222">
        <f t="shared" si="6"/>
        <v>0.7207175925925926</v>
      </c>
      <c r="Z70" s="221">
        <f>IF(X70&gt;Y70,X70 - Y70,VLOOKUP(CONCATENATE(Home!$B$3,-1),Comp_Time!$A:$B,2,FALSE))</f>
        <v>8.1365740740740877E-3</v>
      </c>
      <c r="AA70" s="223">
        <f t="shared" si="7"/>
        <v>0</v>
      </c>
    </row>
    <row r="71" spans="1:27">
      <c r="A71">
        <v>118747548233</v>
      </c>
      <c r="B71" t="s">
        <v>17917</v>
      </c>
      <c r="C71">
        <v>45617.724803240744</v>
      </c>
      <c r="D71">
        <v>45617.728483796294</v>
      </c>
      <c r="E71" t="s">
        <v>17929</v>
      </c>
      <c r="F71" t="s">
        <v>11293</v>
      </c>
      <c r="G71" t="s">
        <v>11294</v>
      </c>
      <c r="H71" t="s">
        <v>11295</v>
      </c>
      <c r="I71" t="s">
        <v>11295</v>
      </c>
      <c r="J71" t="s">
        <v>11149</v>
      </c>
      <c r="K71" t="s">
        <v>11089</v>
      </c>
      <c r="M71" t="s">
        <v>17764</v>
      </c>
      <c r="N71" t="s">
        <v>17841</v>
      </c>
      <c r="O71" t="s">
        <v>19</v>
      </c>
      <c r="P71">
        <v>1</v>
      </c>
      <c r="Q71">
        <v>1</v>
      </c>
      <c r="R71">
        <v>1</v>
      </c>
      <c r="W71" s="221">
        <f>IF(AA71=1, VLOOKUP(CONCATENATE(Home!$B$3,-1),Comp_Time!$A:$B,2,FALSE),IF(Z71&gt; VLOOKUP(CONCATENATE(Home!$B$3,-1),Comp_Time!$A:$B,2,FALSE),VLOOKUP(CONCATENATE(Home!$B$3,-1),Comp_Time!$A:$B,2,FALSE),Z71))</f>
        <v>2.9398148148148148E-3</v>
      </c>
      <c r="X71" s="222">
        <f t="shared" si="5"/>
        <v>0.72848379629629634</v>
      </c>
      <c r="Y71" s="222">
        <f t="shared" si="6"/>
        <v>0.72480324074074076</v>
      </c>
      <c r="Z71" s="221">
        <f>IF(X71&gt;Y71,X71 - Y71,VLOOKUP(CONCATENATE(Home!$B$3,-1),Comp_Time!$A:$B,2,FALSE))</f>
        <v>3.6805555555555758E-3</v>
      </c>
      <c r="AA71" s="223">
        <f t="shared" si="7"/>
        <v>0</v>
      </c>
    </row>
    <row r="72" spans="1:27">
      <c r="A72">
        <v>118747548205</v>
      </c>
      <c r="B72" t="s">
        <v>17917</v>
      </c>
      <c r="C72">
        <v>45617.72415509259</v>
      </c>
      <c r="D72">
        <v>45617.728472222225</v>
      </c>
      <c r="E72" t="s">
        <v>17930</v>
      </c>
      <c r="F72" t="s">
        <v>11146</v>
      </c>
      <c r="G72" t="s">
        <v>11147</v>
      </c>
      <c r="H72" t="s">
        <v>11148</v>
      </c>
      <c r="I72" t="s">
        <v>11148</v>
      </c>
      <c r="J72" t="s">
        <v>11149</v>
      </c>
      <c r="K72" t="s">
        <v>11089</v>
      </c>
      <c r="M72" t="s">
        <v>17764</v>
      </c>
      <c r="N72" t="s">
        <v>17843</v>
      </c>
      <c r="O72" t="s">
        <v>19</v>
      </c>
      <c r="P72">
        <v>1</v>
      </c>
      <c r="Q72">
        <v>1</v>
      </c>
      <c r="R72">
        <v>1</v>
      </c>
      <c r="W72" s="221">
        <f>IF(AA72=1, VLOOKUP(CONCATENATE(Home!$B$3,-1),Comp_Time!$A:$B,2,FALSE),IF(Z72&gt; VLOOKUP(CONCATENATE(Home!$B$3,-1),Comp_Time!$A:$B,2,FALSE),VLOOKUP(CONCATENATE(Home!$B$3,-1),Comp_Time!$A:$B,2,FALSE),Z72))</f>
        <v>2.9398148148148148E-3</v>
      </c>
      <c r="X72" s="222">
        <f t="shared" si="5"/>
        <v>0.72847222222222219</v>
      </c>
      <c r="Y72" s="222">
        <f t="shared" si="6"/>
        <v>0.72415509259259259</v>
      </c>
      <c r="Z72" s="221">
        <f>IF(X72&gt;Y72,X72 - Y72,VLOOKUP(CONCATENATE(Home!$B$3,-1),Comp_Time!$A:$B,2,FALSE))</f>
        <v>4.3171296296296013E-3</v>
      </c>
      <c r="AA72" s="223">
        <f t="shared" si="7"/>
        <v>0</v>
      </c>
    </row>
    <row r="73" spans="1:27">
      <c r="A73">
        <v>118747545058</v>
      </c>
      <c r="B73" t="s">
        <v>17917</v>
      </c>
      <c r="C73">
        <v>45617.723194444443</v>
      </c>
      <c r="D73">
        <v>45617.726307870369</v>
      </c>
      <c r="E73" t="s">
        <v>11397</v>
      </c>
      <c r="F73" t="s">
        <v>11339</v>
      </c>
      <c r="G73" t="s">
        <v>10905</v>
      </c>
      <c r="H73" t="s">
        <v>11340</v>
      </c>
      <c r="I73" t="s">
        <v>11340</v>
      </c>
      <c r="J73" t="s">
        <v>11174</v>
      </c>
      <c r="K73" t="s">
        <v>11128</v>
      </c>
      <c r="M73" t="s">
        <v>17764</v>
      </c>
      <c r="N73" t="s">
        <v>17831</v>
      </c>
      <c r="O73" t="s">
        <v>19</v>
      </c>
      <c r="P73">
        <v>1</v>
      </c>
      <c r="Q73">
        <v>1</v>
      </c>
      <c r="R73">
        <v>1</v>
      </c>
      <c r="W73" s="221">
        <f>IF(AA73=1, VLOOKUP(CONCATENATE(Home!$B$3,-1),Comp_Time!$A:$B,2,FALSE),IF(Z73&gt; VLOOKUP(CONCATENATE(Home!$B$3,-1),Comp_Time!$A:$B,2,FALSE),VLOOKUP(CONCATENATE(Home!$B$3,-1),Comp_Time!$A:$B,2,FALSE),Z73))</f>
        <v>2.9398148148148148E-3</v>
      </c>
      <c r="X73" s="222">
        <f t="shared" si="5"/>
        <v>0.72630787037037037</v>
      </c>
      <c r="Y73" s="222">
        <f t="shared" si="6"/>
        <v>0.72319444444444447</v>
      </c>
      <c r="Z73" s="221">
        <f>IF(X73&gt;Y73,X73 - Y73,VLOOKUP(CONCATENATE(Home!$B$3,-1),Comp_Time!$A:$B,2,FALSE))</f>
        <v>3.1134259259258945E-3</v>
      </c>
      <c r="AA73" s="223">
        <f t="shared" si="7"/>
        <v>0</v>
      </c>
    </row>
    <row r="74" spans="1:27">
      <c r="A74">
        <v>118747544506</v>
      </c>
      <c r="B74" t="s">
        <v>17917</v>
      </c>
      <c r="C74">
        <v>45617.722731481481</v>
      </c>
      <c r="D74">
        <v>45617.725949074076</v>
      </c>
      <c r="E74" t="s">
        <v>17733</v>
      </c>
      <c r="F74" t="s">
        <v>11355</v>
      </c>
      <c r="G74" t="s">
        <v>15296</v>
      </c>
      <c r="H74" t="s">
        <v>15297</v>
      </c>
      <c r="I74" t="s">
        <v>17756</v>
      </c>
      <c r="J74" t="s">
        <v>11257</v>
      </c>
      <c r="K74" t="s">
        <v>11089</v>
      </c>
      <c r="M74" t="s">
        <v>17764</v>
      </c>
      <c r="N74" t="s">
        <v>17864</v>
      </c>
      <c r="O74" t="s">
        <v>19</v>
      </c>
      <c r="P74">
        <v>1</v>
      </c>
      <c r="Q74">
        <v>1</v>
      </c>
      <c r="R74">
        <v>1</v>
      </c>
      <c r="W74" s="221">
        <f>IF(AA74=1, VLOOKUP(CONCATENATE(Home!$B$3,-1),Comp_Time!$A:$B,2,FALSE),IF(Z74&gt; VLOOKUP(CONCATENATE(Home!$B$3,-1),Comp_Time!$A:$B,2,FALSE),VLOOKUP(CONCATENATE(Home!$B$3,-1),Comp_Time!$A:$B,2,FALSE),Z74))</f>
        <v>2.9398148148148148E-3</v>
      </c>
      <c r="X74" s="222">
        <f t="shared" si="5"/>
        <v>0.72594907407407405</v>
      </c>
      <c r="Y74" s="222">
        <f t="shared" si="6"/>
        <v>0.72273148148148147</v>
      </c>
      <c r="Z74" s="221">
        <f>IF(X74&gt;Y74,X74 - Y74,VLOOKUP(CONCATENATE(Home!$B$3,-1),Comp_Time!$A:$B,2,FALSE))</f>
        <v>3.2175925925925775E-3</v>
      </c>
      <c r="AA74" s="223">
        <f t="shared" si="7"/>
        <v>0</v>
      </c>
    </row>
    <row r="75" spans="1:27">
      <c r="A75">
        <v>118747544071</v>
      </c>
      <c r="B75" t="s">
        <v>17917</v>
      </c>
      <c r="C75">
        <v>45617.721944444442</v>
      </c>
      <c r="D75">
        <v>45617.725648148145</v>
      </c>
      <c r="E75" t="s">
        <v>11383</v>
      </c>
      <c r="F75" t="s">
        <v>11252</v>
      </c>
      <c r="G75" t="s">
        <v>11175</v>
      </c>
      <c r="H75" t="s">
        <v>11253</v>
      </c>
      <c r="I75" t="s">
        <v>11253</v>
      </c>
      <c r="J75" t="s">
        <v>11102</v>
      </c>
      <c r="K75" t="s">
        <v>11089</v>
      </c>
      <c r="M75" t="s">
        <v>17764</v>
      </c>
      <c r="N75" t="s">
        <v>17826</v>
      </c>
      <c r="O75" t="s">
        <v>19</v>
      </c>
      <c r="P75">
        <v>1</v>
      </c>
      <c r="Q75">
        <v>1</v>
      </c>
      <c r="R75">
        <v>1</v>
      </c>
      <c r="W75" s="221">
        <f>IF(AA75=1, VLOOKUP(CONCATENATE(Home!$B$3,-1),Comp_Time!$A:$B,2,FALSE),IF(Z75&gt; VLOOKUP(CONCATENATE(Home!$B$3,-1),Comp_Time!$A:$B,2,FALSE),VLOOKUP(CONCATENATE(Home!$B$3,-1),Comp_Time!$A:$B,2,FALSE),Z75))</f>
        <v>2.9398148148148148E-3</v>
      </c>
      <c r="X75" s="222">
        <f t="shared" si="5"/>
        <v>0.72564814814814815</v>
      </c>
      <c r="Y75" s="222">
        <f t="shared" si="6"/>
        <v>0.7219444444444445</v>
      </c>
      <c r="Z75" s="221">
        <f>IF(X75&gt;Y75,X75 - Y75,VLOOKUP(CONCATENATE(Home!$B$3,-1),Comp_Time!$A:$B,2,FALSE))</f>
        <v>3.7037037037036535E-3</v>
      </c>
      <c r="AA75" s="223">
        <f t="shared" si="7"/>
        <v>0</v>
      </c>
    </row>
    <row r="76" spans="1:27">
      <c r="A76">
        <v>118747531122</v>
      </c>
      <c r="B76" t="s">
        <v>17917</v>
      </c>
      <c r="C76">
        <v>45617.712523148148</v>
      </c>
      <c r="D76">
        <v>45617.716851851852</v>
      </c>
      <c r="E76" t="s">
        <v>11422</v>
      </c>
      <c r="F76" t="s">
        <v>11240</v>
      </c>
      <c r="G76" t="s">
        <v>11241</v>
      </c>
      <c r="H76" t="s">
        <v>11242</v>
      </c>
      <c r="I76" t="s">
        <v>11242</v>
      </c>
      <c r="J76" t="s">
        <v>11243</v>
      </c>
      <c r="K76" t="s">
        <v>11089</v>
      </c>
      <c r="M76" t="s">
        <v>17764</v>
      </c>
      <c r="N76" t="s">
        <v>17868</v>
      </c>
      <c r="O76" t="s">
        <v>19</v>
      </c>
      <c r="P76">
        <v>2</v>
      </c>
      <c r="Q76">
        <v>1</v>
      </c>
      <c r="R76">
        <v>1</v>
      </c>
      <c r="W76" s="221">
        <f>IF(AA76=1, VLOOKUP(CONCATENATE(Home!$B$3,-1),Comp_Time!$A:$B,2,FALSE),IF(Z76&gt; VLOOKUP(CONCATENATE(Home!$B$3,-1),Comp_Time!$A:$B,2,FALSE),VLOOKUP(CONCATENATE(Home!$B$3,-1),Comp_Time!$A:$B,2,FALSE),Z76))</f>
        <v>2.9398148148148148E-3</v>
      </c>
      <c r="X76" s="222">
        <f t="shared" si="5"/>
        <v>0.71685185185185185</v>
      </c>
      <c r="Y76" s="222">
        <f t="shared" si="6"/>
        <v>0.7125231481481481</v>
      </c>
      <c r="Z76" s="221">
        <f>IF(X76&gt;Y76,X76 - Y76,VLOOKUP(CONCATENATE(Home!$B$3,-1),Comp_Time!$A:$B,2,FALSE))</f>
        <v>4.3287037037037512E-3</v>
      </c>
      <c r="AA76" s="223">
        <f t="shared" si="7"/>
        <v>0</v>
      </c>
    </row>
    <row r="77" spans="1:27">
      <c r="A77">
        <v>118747529997</v>
      </c>
      <c r="B77" t="s">
        <v>17917</v>
      </c>
      <c r="C77">
        <v>45617.707719907405</v>
      </c>
      <c r="D77">
        <v>45617.716087962966</v>
      </c>
      <c r="E77" t="s">
        <v>11391</v>
      </c>
      <c r="F77" t="s">
        <v>11392</v>
      </c>
      <c r="G77" t="s">
        <v>10903</v>
      </c>
      <c r="H77" t="s">
        <v>11122</v>
      </c>
      <c r="I77" t="s">
        <v>11122</v>
      </c>
      <c r="J77" t="s">
        <v>11123</v>
      </c>
      <c r="K77" t="s">
        <v>11089</v>
      </c>
      <c r="M77" t="s">
        <v>17764</v>
      </c>
      <c r="N77" t="s">
        <v>17823</v>
      </c>
      <c r="O77" t="s">
        <v>19</v>
      </c>
      <c r="P77">
        <v>2</v>
      </c>
      <c r="Q77">
        <v>1</v>
      </c>
      <c r="R77">
        <v>3</v>
      </c>
      <c r="W77" s="221">
        <f>IF(AA77=1, VLOOKUP(CONCATENATE(Home!$B$3,-1),Comp_Time!$A:$B,2,FALSE),IF(Z77&gt; VLOOKUP(CONCATENATE(Home!$B$3,-1),Comp_Time!$A:$B,2,FALSE),VLOOKUP(CONCATENATE(Home!$B$3,-1),Comp_Time!$A:$B,2,FALSE),Z77))</f>
        <v>2.9398148148148148E-3</v>
      </c>
      <c r="X77" s="222">
        <f t="shared" si="5"/>
        <v>0.71608796296296295</v>
      </c>
      <c r="Y77" s="222">
        <f t="shared" si="6"/>
        <v>0.70771990740740742</v>
      </c>
      <c r="Z77" s="221">
        <f>IF(X77&gt;Y77,X77 - Y77,VLOOKUP(CONCATENATE(Home!$B$3,-1),Comp_Time!$A:$B,2,FALSE))</f>
        <v>8.3680555555555314E-3</v>
      </c>
      <c r="AA77" s="223">
        <f t="shared" si="7"/>
        <v>0</v>
      </c>
    </row>
    <row r="78" spans="1:27">
      <c r="A78">
        <v>118747528616</v>
      </c>
      <c r="B78" t="s">
        <v>17917</v>
      </c>
      <c r="C78">
        <v>45617.709756944445</v>
      </c>
      <c r="D78">
        <v>45617.715115740742</v>
      </c>
      <c r="E78" t="s">
        <v>11406</v>
      </c>
      <c r="F78" t="s">
        <v>11179</v>
      </c>
      <c r="G78" t="s">
        <v>11245</v>
      </c>
      <c r="H78" t="s">
        <v>11180</v>
      </c>
      <c r="I78" t="s">
        <v>11180</v>
      </c>
      <c r="J78" t="s">
        <v>11128</v>
      </c>
      <c r="K78" t="s">
        <v>11128</v>
      </c>
      <c r="M78" t="s">
        <v>17764</v>
      </c>
      <c r="N78" t="s">
        <v>17819</v>
      </c>
      <c r="O78" t="s">
        <v>19</v>
      </c>
      <c r="P78">
        <v>1</v>
      </c>
      <c r="Q78">
        <v>1</v>
      </c>
      <c r="R78">
        <v>1</v>
      </c>
      <c r="W78" s="221">
        <f>IF(AA78=1, VLOOKUP(CONCATENATE(Home!$B$3,-1),Comp_Time!$A:$B,2,FALSE),IF(Z78&gt; VLOOKUP(CONCATENATE(Home!$B$3,-1),Comp_Time!$A:$B,2,FALSE),VLOOKUP(CONCATENATE(Home!$B$3,-1),Comp_Time!$A:$B,2,FALSE),Z78))</f>
        <v>2.9398148148148148E-3</v>
      </c>
      <c r="X78" s="222">
        <f t="shared" si="5"/>
        <v>0.71511574074074069</v>
      </c>
      <c r="Y78" s="222">
        <f t="shared" si="6"/>
        <v>0.70975694444444448</v>
      </c>
      <c r="Z78" s="221">
        <f>IF(X78&gt;Y78,X78 - Y78,VLOOKUP(CONCATENATE(Home!$B$3,-1),Comp_Time!$A:$B,2,FALSE))</f>
        <v>5.3587962962962088E-3</v>
      </c>
      <c r="AA78" s="223">
        <f t="shared" si="7"/>
        <v>0</v>
      </c>
    </row>
    <row r="79" spans="1:27">
      <c r="A79">
        <v>118747521504</v>
      </c>
      <c r="B79" t="s">
        <v>17917</v>
      </c>
      <c r="C79">
        <v>45617.706736111111</v>
      </c>
      <c r="D79">
        <v>45617.710439814815</v>
      </c>
      <c r="E79" t="s">
        <v>11400</v>
      </c>
      <c r="F79" t="s">
        <v>11247</v>
      </c>
      <c r="G79" t="s">
        <v>11221</v>
      </c>
      <c r="H79" t="s">
        <v>11248</v>
      </c>
      <c r="I79" t="s">
        <v>11248</v>
      </c>
      <c r="J79" t="s">
        <v>11170</v>
      </c>
      <c r="K79" t="s">
        <v>11089</v>
      </c>
      <c r="M79" t="s">
        <v>17764</v>
      </c>
      <c r="N79" t="s">
        <v>17779</v>
      </c>
      <c r="O79" t="s">
        <v>19</v>
      </c>
      <c r="P79">
        <v>1</v>
      </c>
      <c r="Q79">
        <v>1</v>
      </c>
      <c r="R79">
        <v>1</v>
      </c>
      <c r="W79" s="221">
        <f>IF(AA79=1, VLOOKUP(CONCATENATE(Home!$B$3,-1),Comp_Time!$A:$B,2,FALSE),IF(Z79&gt; VLOOKUP(CONCATENATE(Home!$B$3,-1),Comp_Time!$A:$B,2,FALSE),VLOOKUP(CONCATENATE(Home!$B$3,-1),Comp_Time!$A:$B,2,FALSE),Z79))</f>
        <v>2.9398148148148148E-3</v>
      </c>
      <c r="X79" s="222">
        <f t="shared" si="5"/>
        <v>0.71043981481481477</v>
      </c>
      <c r="Y79" s="222">
        <f t="shared" si="6"/>
        <v>0.70673611111111112</v>
      </c>
      <c r="Z79" s="221">
        <f>IF(X79&gt;Y79,X79 - Y79,VLOOKUP(CONCATENATE(Home!$B$3,-1),Comp_Time!$A:$B,2,FALSE))</f>
        <v>3.7037037037036535E-3</v>
      </c>
      <c r="AA79" s="223">
        <f t="shared" si="7"/>
        <v>0</v>
      </c>
    </row>
    <row r="80" spans="1:27">
      <c r="A80">
        <v>118747516537</v>
      </c>
      <c r="B80" t="s">
        <v>17917</v>
      </c>
      <c r="C80">
        <v>45617.704525462963</v>
      </c>
      <c r="D80">
        <v>45617.707071759258</v>
      </c>
      <c r="E80" t="s">
        <v>11399</v>
      </c>
      <c r="F80" t="s">
        <v>11213</v>
      </c>
      <c r="G80" t="s">
        <v>11164</v>
      </c>
      <c r="H80" t="s">
        <v>11214</v>
      </c>
      <c r="I80" t="s">
        <v>11214</v>
      </c>
      <c r="J80" t="s">
        <v>11215</v>
      </c>
      <c r="K80" t="s">
        <v>11089</v>
      </c>
      <c r="M80" t="s">
        <v>17764</v>
      </c>
      <c r="N80" t="s">
        <v>17825</v>
      </c>
      <c r="O80" t="s">
        <v>19</v>
      </c>
      <c r="P80">
        <v>2</v>
      </c>
      <c r="Q80">
        <v>1</v>
      </c>
      <c r="R80">
        <v>1</v>
      </c>
      <c r="W80" s="221">
        <f>IF(AA80=1, VLOOKUP(CONCATENATE(Home!$B$3,-1),Comp_Time!$A:$B,2,FALSE),IF(Z80&gt; VLOOKUP(CONCATENATE(Home!$B$3,-1),Comp_Time!$A:$B,2,FALSE),VLOOKUP(CONCATENATE(Home!$B$3,-1),Comp_Time!$A:$B,2,FALSE),Z80))</f>
        <v>2.5462962962963243E-3</v>
      </c>
      <c r="X80" s="222">
        <f t="shared" si="5"/>
        <v>0.70707175925925925</v>
      </c>
      <c r="Y80" s="222">
        <f t="shared" si="6"/>
        <v>0.70452546296296292</v>
      </c>
      <c r="Z80" s="221">
        <f>IF(X80&gt;Y80,X80 - Y80,VLOOKUP(CONCATENATE(Home!$B$3,-1),Comp_Time!$A:$B,2,FALSE))</f>
        <v>2.5462962962963243E-3</v>
      </c>
      <c r="AA80" s="223">
        <f t="shared" si="7"/>
        <v>0</v>
      </c>
    </row>
    <row r="81" spans="1:27">
      <c r="A81">
        <v>118747515877</v>
      </c>
      <c r="B81" t="s">
        <v>17917</v>
      </c>
      <c r="C81">
        <v>45617.700833333336</v>
      </c>
      <c r="D81">
        <v>45617.706608796296</v>
      </c>
      <c r="E81" t="s">
        <v>11413</v>
      </c>
      <c r="F81" t="s">
        <v>11319</v>
      </c>
      <c r="G81" t="s">
        <v>10901</v>
      </c>
      <c r="H81" t="s">
        <v>11320</v>
      </c>
      <c r="I81" t="s">
        <v>11320</v>
      </c>
      <c r="J81" t="s">
        <v>11197</v>
      </c>
      <c r="K81" t="s">
        <v>11089</v>
      </c>
      <c r="M81" t="s">
        <v>17764</v>
      </c>
      <c r="N81" t="s">
        <v>17818</v>
      </c>
      <c r="O81" t="s">
        <v>19</v>
      </c>
      <c r="P81">
        <v>2</v>
      </c>
      <c r="Q81">
        <v>1</v>
      </c>
      <c r="R81">
        <v>1</v>
      </c>
      <c r="W81" s="221">
        <f>IF(AA81=1, VLOOKUP(CONCATENATE(Home!$B$3,-1),Comp_Time!$A:$B,2,FALSE),IF(Z81&gt; VLOOKUP(CONCATENATE(Home!$B$3,-1),Comp_Time!$A:$B,2,FALSE),VLOOKUP(CONCATENATE(Home!$B$3,-1),Comp_Time!$A:$B,2,FALSE),Z81))</f>
        <v>2.9398148148148148E-3</v>
      </c>
      <c r="X81" s="222">
        <f t="shared" si="5"/>
        <v>0.70660879629629625</v>
      </c>
      <c r="Y81" s="222">
        <f t="shared" si="6"/>
        <v>0.70083333333333331</v>
      </c>
      <c r="Z81" s="221">
        <f>IF(X81&gt;Y81,X81 - Y81,VLOOKUP(CONCATENATE(Home!$B$3,-1),Comp_Time!$A:$B,2,FALSE))</f>
        <v>5.7754629629629406E-3</v>
      </c>
      <c r="AA81" s="223">
        <f t="shared" si="7"/>
        <v>0</v>
      </c>
    </row>
    <row r="82" spans="1:27">
      <c r="A82">
        <v>118747513344</v>
      </c>
      <c r="B82" t="s">
        <v>17917</v>
      </c>
      <c r="C82">
        <v>45617.701527777775</v>
      </c>
      <c r="D82">
        <v>45617.704814814817</v>
      </c>
      <c r="E82" t="s">
        <v>11388</v>
      </c>
      <c r="F82" t="s">
        <v>11129</v>
      </c>
      <c r="G82" t="s">
        <v>10903</v>
      </c>
      <c r="H82" t="s">
        <v>11130</v>
      </c>
      <c r="I82" t="s">
        <v>11130</v>
      </c>
      <c r="J82" t="s">
        <v>11131</v>
      </c>
      <c r="K82" t="s">
        <v>11089</v>
      </c>
      <c r="M82" t="s">
        <v>17764</v>
      </c>
      <c r="N82" t="s">
        <v>17824</v>
      </c>
      <c r="O82" t="s">
        <v>19</v>
      </c>
      <c r="P82">
        <v>3</v>
      </c>
      <c r="Q82">
        <v>1</v>
      </c>
      <c r="R82">
        <v>1</v>
      </c>
      <c r="W82" s="221">
        <f>IF(AA82=1, VLOOKUP(CONCATENATE(Home!$B$3,-1),Comp_Time!$A:$B,2,FALSE),IF(Z82&gt; VLOOKUP(CONCATENATE(Home!$B$3,-1),Comp_Time!$A:$B,2,FALSE),VLOOKUP(CONCATENATE(Home!$B$3,-1),Comp_Time!$A:$B,2,FALSE),Z82))</f>
        <v>2.9398148148148148E-3</v>
      </c>
      <c r="X82" s="222">
        <f t="shared" si="5"/>
        <v>0.70481481481481478</v>
      </c>
      <c r="Y82" s="222">
        <f t="shared" si="6"/>
        <v>0.70152777777777775</v>
      </c>
      <c r="Z82" s="221">
        <f>IF(X82&gt;Y82,X82 - Y82,VLOOKUP(CONCATENATE(Home!$B$3,-1),Comp_Time!$A:$B,2,FALSE))</f>
        <v>3.2870370370370328E-3</v>
      </c>
      <c r="AA82" s="223">
        <f t="shared" si="7"/>
        <v>0</v>
      </c>
    </row>
    <row r="83" spans="1:27">
      <c r="A83">
        <v>118747512073</v>
      </c>
      <c r="B83" t="s">
        <v>17917</v>
      </c>
      <c r="C83">
        <v>45617.703576388885</v>
      </c>
      <c r="D83">
        <v>45617.703888888886</v>
      </c>
      <c r="E83" t="s">
        <v>17745</v>
      </c>
      <c r="F83" t="s">
        <v>17746</v>
      </c>
      <c r="G83" t="s">
        <v>17747</v>
      </c>
      <c r="H83" t="s">
        <v>11329</v>
      </c>
      <c r="I83" t="s">
        <v>11329</v>
      </c>
      <c r="J83" t="s">
        <v>17748</v>
      </c>
      <c r="K83" t="s">
        <v>11089</v>
      </c>
      <c r="M83" t="s">
        <v>17764</v>
      </c>
      <c r="N83" t="s">
        <v>17835</v>
      </c>
      <c r="O83" t="s">
        <v>19</v>
      </c>
      <c r="P83">
        <v>1</v>
      </c>
      <c r="Q83">
        <v>2</v>
      </c>
      <c r="R83">
        <v>1</v>
      </c>
      <c r="W83" s="221">
        <f>IF(AA83=1, VLOOKUP(CONCATENATE(Home!$B$3,-1),Comp_Time!$A:$B,2,FALSE),IF(Z83&gt; VLOOKUP(CONCATENATE(Home!$B$3,-1),Comp_Time!$A:$B,2,FALSE),VLOOKUP(CONCATENATE(Home!$B$3,-1),Comp_Time!$A:$B,2,FALSE),Z83))</f>
        <v>3.1250000000004885E-4</v>
      </c>
      <c r="X83" s="222">
        <f t="shared" si="5"/>
        <v>0.7038888888888889</v>
      </c>
      <c r="Y83" s="222">
        <f t="shared" si="6"/>
        <v>0.70357638888888885</v>
      </c>
      <c r="Z83" s="221">
        <f>IF(X83&gt;Y83,X83 - Y83,VLOOKUP(CONCATENATE(Home!$B$3,-1),Comp_Time!$A:$B,2,FALSE))</f>
        <v>3.1250000000004885E-4</v>
      </c>
      <c r="AA83" s="223">
        <f t="shared" si="7"/>
        <v>0</v>
      </c>
    </row>
    <row r="84" spans="1:27">
      <c r="A84">
        <v>118747510215</v>
      </c>
      <c r="B84" t="s">
        <v>17917</v>
      </c>
      <c r="C84">
        <v>45617.701435185183</v>
      </c>
      <c r="D84">
        <v>45617.702615740738</v>
      </c>
      <c r="E84" t="s">
        <v>11417</v>
      </c>
      <c r="F84" t="s">
        <v>11321</v>
      </c>
      <c r="G84" t="s">
        <v>11314</v>
      </c>
      <c r="H84" t="s">
        <v>11322</v>
      </c>
      <c r="I84" t="s">
        <v>11322</v>
      </c>
      <c r="J84" t="s">
        <v>11269</v>
      </c>
      <c r="K84" t="s">
        <v>11089</v>
      </c>
      <c r="M84" t="s">
        <v>17764</v>
      </c>
      <c r="N84" t="s">
        <v>17871</v>
      </c>
      <c r="O84" t="s">
        <v>19</v>
      </c>
      <c r="P84">
        <v>1</v>
      </c>
      <c r="Q84">
        <v>1</v>
      </c>
      <c r="R84">
        <v>1</v>
      </c>
      <c r="W84" s="221">
        <f>IF(AA84=1, VLOOKUP(CONCATENATE(Home!$B$3,-1),Comp_Time!$A:$B,2,FALSE),IF(Z84&gt; VLOOKUP(CONCATENATE(Home!$B$3,-1),Comp_Time!$A:$B,2,FALSE),VLOOKUP(CONCATENATE(Home!$B$3,-1),Comp_Time!$A:$B,2,FALSE),Z84))</f>
        <v>1.1805555555555181E-3</v>
      </c>
      <c r="X84" s="222">
        <f t="shared" si="5"/>
        <v>0.70261574074074074</v>
      </c>
      <c r="Y84" s="222">
        <f t="shared" si="6"/>
        <v>0.70143518518518522</v>
      </c>
      <c r="Z84" s="221">
        <f>IF(X84&gt;Y84,X84 - Y84,VLOOKUP(CONCATENATE(Home!$B$3,-1),Comp_Time!$A:$B,2,FALSE))</f>
        <v>1.1805555555555181E-3</v>
      </c>
      <c r="AA84" s="223">
        <f t="shared" si="7"/>
        <v>0</v>
      </c>
    </row>
    <row r="85" spans="1:27">
      <c r="W85" s="221">
        <f>IF(AA85=1, VLOOKUP(CONCATENATE(Home!$B$3,-1),Comp_Time!$A:$B,2,FALSE),IF(Z85&gt; VLOOKUP(CONCATENATE(Home!$B$3,-1),Comp_Time!$A:$B,2,FALSE),VLOOKUP(CONCATENATE(Home!$B$3,-1),Comp_Time!$A:$B,2,FALSE),Z85))</f>
        <v>2.9398148148148148E-3</v>
      </c>
      <c r="X85" s="222">
        <f t="shared" si="5"/>
        <v>0</v>
      </c>
      <c r="Y85" s="222">
        <f t="shared" si="6"/>
        <v>0</v>
      </c>
      <c r="Z85" s="221">
        <f>IF(X85&gt;Y85,X85 - Y85,VLOOKUP(CONCATENATE(Home!$B$3,-1),Comp_Time!$A:$B,2,FALSE))</f>
        <v>2.9398148148148148E-3</v>
      </c>
      <c r="AA85" s="223">
        <f t="shared" si="7"/>
        <v>0</v>
      </c>
    </row>
    <row r="86" spans="1:27">
      <c r="W86" s="221">
        <f>IF(AA86=1, VLOOKUP(CONCATENATE(Home!$B$3,-1),Comp_Time!$A:$B,2,FALSE),IF(Z86&gt; VLOOKUP(CONCATENATE(Home!$B$3,-1),Comp_Time!$A:$B,2,FALSE),VLOOKUP(CONCATENATE(Home!$B$3,-1),Comp_Time!$A:$B,2,FALSE),Z86))</f>
        <v>2.9398148148148148E-3</v>
      </c>
      <c r="X86" s="222">
        <f t="shared" si="5"/>
        <v>0</v>
      </c>
      <c r="Y86" s="222">
        <f t="shared" si="6"/>
        <v>0</v>
      </c>
      <c r="Z86" s="221">
        <f>IF(X86&gt;Y86,X86 - Y86,VLOOKUP(CONCATENATE(Home!$B$3,-1),Comp_Time!$A:$B,2,FALSE))</f>
        <v>2.9398148148148148E-3</v>
      </c>
      <c r="AA86" s="223">
        <f t="shared" si="7"/>
        <v>0</v>
      </c>
    </row>
    <row r="87" spans="1:27">
      <c r="W87" s="221">
        <f>IF(AA87=1, VLOOKUP(CONCATENATE(Home!$B$3,-1),Comp_Time!$A:$B,2,FALSE),IF(Z87&gt; VLOOKUP(CONCATENATE(Home!$B$3,-1),Comp_Time!$A:$B,2,FALSE),VLOOKUP(CONCATENATE(Home!$B$3,-1),Comp_Time!$A:$B,2,FALSE),Z87))</f>
        <v>2.9398148148148148E-3</v>
      </c>
      <c r="X87" s="222">
        <f t="shared" si="5"/>
        <v>0</v>
      </c>
      <c r="Y87" s="222">
        <f t="shared" si="6"/>
        <v>0</v>
      </c>
      <c r="Z87" s="221">
        <f>IF(X87&gt;Y87,X87 - Y87,VLOOKUP(CONCATENATE(Home!$B$3,-1),Comp_Time!$A:$B,2,FALSE))</f>
        <v>2.9398148148148148E-3</v>
      </c>
      <c r="AA87" s="223">
        <f t="shared" si="7"/>
        <v>0</v>
      </c>
    </row>
    <row r="88" spans="1:27">
      <c r="W88" s="221">
        <f>IF(AA88=1, VLOOKUP(CONCATENATE(Home!$B$3,-1),Comp_Time!$A:$B,2,FALSE),IF(Z88&gt; VLOOKUP(CONCATENATE(Home!$B$3,-1),Comp_Time!$A:$B,2,FALSE),VLOOKUP(CONCATENATE(Home!$B$3,-1),Comp_Time!$A:$B,2,FALSE),Z88))</f>
        <v>2.9398148148148148E-3</v>
      </c>
      <c r="X88" s="222">
        <f t="shared" si="5"/>
        <v>0</v>
      </c>
      <c r="Y88" s="222">
        <f t="shared" si="6"/>
        <v>0</v>
      </c>
      <c r="Z88" s="221">
        <f>IF(X88&gt;Y88,X88 - Y88,VLOOKUP(CONCATENATE(Home!$B$3,-1),Comp_Time!$A:$B,2,FALSE))</f>
        <v>2.9398148148148148E-3</v>
      </c>
      <c r="AA88" s="223">
        <f t="shared" si="7"/>
        <v>0</v>
      </c>
    </row>
    <row r="89" spans="1:27">
      <c r="W89" s="221">
        <f>IF(AA89=1, VLOOKUP(CONCATENATE(Home!$B$3,-1),Comp_Time!$A:$B,2,FALSE),IF(Z89&gt; VLOOKUP(CONCATENATE(Home!$B$3,-1),Comp_Time!$A:$B,2,FALSE),VLOOKUP(CONCATENATE(Home!$B$3,-1),Comp_Time!$A:$B,2,FALSE),Z89))</f>
        <v>2.9398148148148148E-3</v>
      </c>
      <c r="X89" s="222">
        <f t="shared" si="5"/>
        <v>0</v>
      </c>
      <c r="Y89" s="222">
        <f t="shared" si="6"/>
        <v>0</v>
      </c>
      <c r="Z89" s="221">
        <f>IF(X89&gt;Y89,X89 - Y89,VLOOKUP(CONCATENATE(Home!$B$3,-1),Comp_Time!$A:$B,2,FALSE))</f>
        <v>2.9398148148148148E-3</v>
      </c>
      <c r="AA89" s="223">
        <f t="shared" si="7"/>
        <v>0</v>
      </c>
    </row>
    <row r="90" spans="1:27">
      <c r="W90" s="221">
        <f>IF(AA90=1, VLOOKUP(CONCATENATE(Home!$B$3,-1),Comp_Time!$A:$B,2,FALSE),IF(Z90&gt; VLOOKUP(CONCATENATE(Home!$B$3,-1),Comp_Time!$A:$B,2,FALSE),VLOOKUP(CONCATENATE(Home!$B$3,-1),Comp_Time!$A:$B,2,FALSE),Z90))</f>
        <v>2.9398148148148148E-3</v>
      </c>
      <c r="X90" s="222">
        <f t="shared" si="5"/>
        <v>0</v>
      </c>
      <c r="Y90" s="222">
        <f t="shared" si="6"/>
        <v>0</v>
      </c>
      <c r="Z90" s="221">
        <f>IF(X90&gt;Y90,X90 - Y90,VLOOKUP(CONCATENATE(Home!$B$3,-1),Comp_Time!$A:$B,2,FALSE))</f>
        <v>2.9398148148148148E-3</v>
      </c>
      <c r="AA90" s="223">
        <f t="shared" si="7"/>
        <v>0</v>
      </c>
    </row>
    <row r="91" spans="1:27">
      <c r="W91" s="221">
        <f>IF(AA91=1, VLOOKUP(CONCATENATE(Home!$B$3,-1),Comp_Time!$A:$B,2,FALSE),IF(Z91&gt; VLOOKUP(CONCATENATE(Home!$B$3,-1),Comp_Time!$A:$B,2,FALSE),VLOOKUP(CONCATENATE(Home!$B$3,-1),Comp_Time!$A:$B,2,FALSE),Z91))</f>
        <v>2.9398148148148148E-3</v>
      </c>
      <c r="X91" s="222">
        <f t="shared" si="5"/>
        <v>0</v>
      </c>
      <c r="Y91" s="222">
        <f t="shared" si="6"/>
        <v>0</v>
      </c>
      <c r="Z91" s="221">
        <f>IF(X91&gt;Y91,X91 - Y91,VLOOKUP(CONCATENATE(Home!$B$3,-1),Comp_Time!$A:$B,2,FALSE))</f>
        <v>2.9398148148148148E-3</v>
      </c>
      <c r="AA91" s="223">
        <f t="shared" si="7"/>
        <v>0</v>
      </c>
    </row>
    <row r="92" spans="1:27">
      <c r="W92" s="221">
        <f>IF(AA92=1, VLOOKUP(CONCATENATE(Home!$B$3,-1),Comp_Time!$A:$B,2,FALSE),IF(Z92&gt; VLOOKUP(CONCATENATE(Home!$B$3,-1),Comp_Time!$A:$B,2,FALSE),VLOOKUP(CONCATENATE(Home!$B$3,-1),Comp_Time!$A:$B,2,FALSE),Z92))</f>
        <v>2.9398148148148148E-3</v>
      </c>
      <c r="X92" s="222">
        <f t="shared" si="5"/>
        <v>0</v>
      </c>
      <c r="Y92" s="222">
        <f t="shared" si="6"/>
        <v>0</v>
      </c>
      <c r="Z92" s="221">
        <f>IF(X92&gt;Y92,X92 - Y92,VLOOKUP(CONCATENATE(Home!$B$3,-1),Comp_Time!$A:$B,2,FALSE))</f>
        <v>2.9398148148148148E-3</v>
      </c>
      <c r="AA92" s="223">
        <f t="shared" si="7"/>
        <v>0</v>
      </c>
    </row>
    <row r="93" spans="1:27">
      <c r="W93" s="221">
        <f>IF(AA93=1, VLOOKUP(CONCATENATE(Home!$B$3,-1),Comp_Time!$A:$B,2,FALSE),IF(Z93&gt; VLOOKUP(CONCATENATE(Home!$B$3,-1),Comp_Time!$A:$B,2,FALSE),VLOOKUP(CONCATENATE(Home!$B$3,-1),Comp_Time!$A:$B,2,FALSE),Z93))</f>
        <v>2.9398148148148148E-3</v>
      </c>
      <c r="X93" s="222">
        <f t="shared" si="5"/>
        <v>0</v>
      </c>
      <c r="Y93" s="222">
        <f t="shared" si="6"/>
        <v>0</v>
      </c>
      <c r="Z93" s="221">
        <f>IF(X93&gt;Y93,X93 - Y93,VLOOKUP(CONCATENATE(Home!$B$3,-1),Comp_Time!$A:$B,2,FALSE))</f>
        <v>2.9398148148148148E-3</v>
      </c>
      <c r="AA93" s="223">
        <f t="shared" si="7"/>
        <v>0</v>
      </c>
    </row>
    <row r="94" spans="1:27">
      <c r="W94" s="221">
        <f>IF(AA94=1, VLOOKUP(CONCATENATE(Home!$B$3,-1),Comp_Time!$A:$B,2,FALSE),IF(Z94&gt; VLOOKUP(CONCATENATE(Home!$B$3,-1),Comp_Time!$A:$B,2,FALSE),VLOOKUP(CONCATENATE(Home!$B$3,-1),Comp_Time!$A:$B,2,FALSE),Z94))</f>
        <v>2.9398148148148148E-3</v>
      </c>
      <c r="X94" s="222">
        <f t="shared" si="5"/>
        <v>0</v>
      </c>
      <c r="Y94" s="222">
        <f t="shared" si="6"/>
        <v>0</v>
      </c>
      <c r="Z94" s="221">
        <f>IF(X94&gt;Y94,X94 - Y94,VLOOKUP(CONCATENATE(Home!$B$3,-1),Comp_Time!$A:$B,2,FALSE))</f>
        <v>2.9398148148148148E-3</v>
      </c>
      <c r="AA94" s="223">
        <f t="shared" si="7"/>
        <v>0</v>
      </c>
    </row>
    <row r="95" spans="1:27">
      <c r="W95" s="221">
        <f>IF(AA95=1, VLOOKUP(CONCATENATE(Home!$B$3,-1),Comp_Time!$A:$B,2,FALSE),IF(Z95&gt; VLOOKUP(CONCATENATE(Home!$B$3,-1),Comp_Time!$A:$B,2,FALSE),VLOOKUP(CONCATENATE(Home!$B$3,-1),Comp_Time!$A:$B,2,FALSE),Z95))</f>
        <v>2.9398148148148148E-3</v>
      </c>
      <c r="X95" s="222">
        <f t="shared" si="5"/>
        <v>0</v>
      </c>
      <c r="Y95" s="222">
        <f t="shared" si="6"/>
        <v>0</v>
      </c>
      <c r="Z95" s="221">
        <f>IF(X95&gt;Y95,X95 - Y95,VLOOKUP(CONCATENATE(Home!$B$3,-1),Comp_Time!$A:$B,2,FALSE))</f>
        <v>2.9398148148148148E-3</v>
      </c>
      <c r="AA95" s="223">
        <f t="shared" si="7"/>
        <v>0</v>
      </c>
    </row>
    <row r="96" spans="1:27">
      <c r="W96" s="221">
        <f>IF(AA96=1, VLOOKUP(CONCATENATE(Home!$B$3,-1),Comp_Time!$A:$B,2,FALSE),IF(Z96&gt; VLOOKUP(CONCATENATE(Home!$B$3,-1),Comp_Time!$A:$B,2,FALSE),VLOOKUP(CONCATENATE(Home!$B$3,-1),Comp_Time!$A:$B,2,FALSE),Z96))</f>
        <v>2.9398148148148148E-3</v>
      </c>
      <c r="X96" s="222">
        <f t="shared" si="5"/>
        <v>0</v>
      </c>
      <c r="Y96" s="222">
        <f t="shared" si="6"/>
        <v>0</v>
      </c>
      <c r="Z96" s="221">
        <f>IF(X96&gt;Y96,X96 - Y96,VLOOKUP(CONCATENATE(Home!$B$3,-1),Comp_Time!$A:$B,2,FALSE))</f>
        <v>2.9398148148148148E-3</v>
      </c>
      <c r="AA96" s="223">
        <f t="shared" si="7"/>
        <v>0</v>
      </c>
    </row>
    <row r="97" spans="23:27">
      <c r="W97" s="221">
        <f>IF(AA97=1, VLOOKUP(CONCATENATE(Home!$B$3,-1),Comp_Time!$A:$B,2,FALSE),IF(Z97&gt; VLOOKUP(CONCATENATE(Home!$B$3,-1),Comp_Time!$A:$B,2,FALSE),VLOOKUP(CONCATENATE(Home!$B$3,-1),Comp_Time!$A:$B,2,FALSE),Z97))</f>
        <v>2.9398148148148148E-3</v>
      </c>
      <c r="X97" s="222">
        <f t="shared" si="5"/>
        <v>0</v>
      </c>
      <c r="Y97" s="222">
        <f t="shared" si="6"/>
        <v>0</v>
      </c>
      <c r="Z97" s="221">
        <f>IF(X97&gt;Y97,X97 - Y97,VLOOKUP(CONCATENATE(Home!$B$3,-1),Comp_Time!$A:$B,2,FALSE))</f>
        <v>2.9398148148148148E-3</v>
      </c>
      <c r="AA97" s="223">
        <f t="shared" si="7"/>
        <v>0</v>
      </c>
    </row>
    <row r="98" spans="23:27">
      <c r="W98" s="221">
        <f>IF(AA98=1, VLOOKUP(CONCATENATE(Home!$B$3,-1),Comp_Time!$A:$B,2,FALSE),IF(Z98&gt; VLOOKUP(CONCATENATE(Home!$B$3,-1),Comp_Time!$A:$B,2,FALSE),VLOOKUP(CONCATENATE(Home!$B$3,-1),Comp_Time!$A:$B,2,FALSE),Z98))</f>
        <v>2.9398148148148148E-3</v>
      </c>
      <c r="X98" s="222">
        <f t="shared" si="5"/>
        <v>0</v>
      </c>
      <c r="Y98" s="222">
        <f t="shared" si="6"/>
        <v>0</v>
      </c>
      <c r="Z98" s="221">
        <f>IF(X98&gt;Y98,X98 - Y98,VLOOKUP(CONCATENATE(Home!$B$3,-1),Comp_Time!$A:$B,2,FALSE))</f>
        <v>2.9398148148148148E-3</v>
      </c>
      <c r="AA98" s="223">
        <f t="shared" si="7"/>
        <v>0</v>
      </c>
    </row>
    <row r="99" spans="23:27">
      <c r="W99" s="221">
        <f>IF(AA99=1, VLOOKUP(CONCATENATE(Home!$B$3,-1),Comp_Time!$A:$B,2,FALSE),IF(Z99&gt; VLOOKUP(CONCATENATE(Home!$B$3,-1),Comp_Time!$A:$B,2,FALSE),VLOOKUP(CONCATENATE(Home!$B$3,-1),Comp_Time!$A:$B,2,FALSE),Z99))</f>
        <v>2.9398148148148148E-3</v>
      </c>
      <c r="X99" s="222">
        <f t="shared" ref="X99:X107" si="8">TIME(HOUR(D99),MINUTE(D99),SECOND(D99))</f>
        <v>0</v>
      </c>
      <c r="Y99" s="222">
        <f t="shared" ref="Y99:Y107" si="9">TIME(HOUR(C99),MINUTE(C99),SECOND(C99))</f>
        <v>0</v>
      </c>
      <c r="Z99" s="221">
        <f>IF(X99&gt;Y99,X99 - Y99,VLOOKUP(CONCATENATE(Home!$B$3,-1),Comp_Time!$A:$B,2,FALSE))</f>
        <v>2.9398148148148148E-3</v>
      </c>
      <c r="AA99" s="223">
        <f t="shared" si="7"/>
        <v>0</v>
      </c>
    </row>
    <row r="100" spans="23:27">
      <c r="W100" s="221">
        <f>IF(AA100=1, VLOOKUP(CONCATENATE(Home!$B$3,-1),Comp_Time!$A:$B,2,FALSE),IF(Z100&gt; VLOOKUP(CONCATENATE(Home!$B$3,-1),Comp_Time!$A:$B,2,FALSE),VLOOKUP(CONCATENATE(Home!$B$3,-1),Comp_Time!$A:$B,2,FALSE),Z100))</f>
        <v>2.9398148148148148E-3</v>
      </c>
      <c r="X100" s="222">
        <f t="shared" si="8"/>
        <v>0</v>
      </c>
      <c r="Y100" s="222">
        <f t="shared" si="9"/>
        <v>0</v>
      </c>
      <c r="Z100" s="221">
        <f>IF(X100&gt;Y100,X100 - Y100,VLOOKUP(CONCATENATE(Home!$B$3,-1),Comp_Time!$A:$B,2,FALSE))</f>
        <v>2.9398148148148148E-3</v>
      </c>
      <c r="AA100" s="223">
        <f t="shared" si="7"/>
        <v>0</v>
      </c>
    </row>
    <row r="101" spans="23:27">
      <c r="W101" s="221">
        <f>IF(AA101=1, VLOOKUP(CONCATENATE(Home!$B$3,-1),Comp_Time!$A:$B,2,FALSE),IF(Z101&gt; VLOOKUP(CONCATENATE(Home!$B$3,-1),Comp_Time!$A:$B,2,FALSE),VLOOKUP(CONCATENATE(Home!$B$3,-1),Comp_Time!$A:$B,2,FALSE),Z101))</f>
        <v>2.9398148148148148E-3</v>
      </c>
      <c r="X101" s="222">
        <f t="shared" si="8"/>
        <v>0</v>
      </c>
      <c r="Y101" s="222">
        <f t="shared" si="9"/>
        <v>0</v>
      </c>
      <c r="Z101" s="221">
        <f>IF(X101&gt;Y101,X101 - Y101,VLOOKUP(CONCATENATE(Home!$B$3,-1),Comp_Time!$A:$B,2,FALSE))</f>
        <v>2.9398148148148148E-3</v>
      </c>
      <c r="AA101" s="223">
        <f t="shared" si="7"/>
        <v>0</v>
      </c>
    </row>
    <row r="102" spans="23:27">
      <c r="W102" s="221">
        <f>IF(AA102=1, VLOOKUP(CONCATENATE(Home!$B$3,-1),Comp_Time!$A:$B,2,FALSE),IF(Z102&gt; VLOOKUP(CONCATENATE(Home!$B$3,-1),Comp_Time!$A:$B,2,FALSE),VLOOKUP(CONCATENATE(Home!$B$3,-1),Comp_Time!$A:$B,2,FALSE),Z102))</f>
        <v>2.9398148148148148E-3</v>
      </c>
      <c r="X102" s="222">
        <f t="shared" si="8"/>
        <v>0</v>
      </c>
      <c r="Y102" s="222">
        <f t="shared" si="9"/>
        <v>0</v>
      </c>
      <c r="Z102" s="221">
        <f>IF(X102&gt;Y102,X102 - Y102,VLOOKUP(CONCATENATE(Home!$B$3,-1),Comp_Time!$A:$B,2,FALSE))</f>
        <v>2.9398148148148148E-3</v>
      </c>
      <c r="AA102" s="223">
        <f t="shared" si="7"/>
        <v>0</v>
      </c>
    </row>
    <row r="103" spans="23:27">
      <c r="W103" s="221">
        <f>IF(AA103=1, VLOOKUP(CONCATENATE(Home!$B$3,-1),Comp_Time!$A:$B,2,FALSE),IF(Z103&gt; VLOOKUP(CONCATENATE(Home!$B$3,-1),Comp_Time!$A:$B,2,FALSE),VLOOKUP(CONCATENATE(Home!$B$3,-1),Comp_Time!$A:$B,2,FALSE),Z103))</f>
        <v>2.9398148148148148E-3</v>
      </c>
      <c r="X103" s="222">
        <f t="shared" si="8"/>
        <v>0</v>
      </c>
      <c r="Y103" s="222">
        <f t="shared" si="9"/>
        <v>0</v>
      </c>
      <c r="Z103" s="221">
        <f>IF(X103&gt;Y103,X103 - Y103,VLOOKUP(CONCATENATE(Home!$B$3,-1),Comp_Time!$A:$B,2,FALSE))</f>
        <v>2.9398148148148148E-3</v>
      </c>
      <c r="AA103" s="223">
        <f t="shared" si="7"/>
        <v>0</v>
      </c>
    </row>
    <row r="104" spans="23:27">
      <c r="W104" s="221">
        <f>IF(AA104=1, VLOOKUP(CONCATENATE(Home!$B$3,-1),Comp_Time!$A:$B,2,FALSE),IF(Z104&gt; VLOOKUP(CONCATENATE(Home!$B$3,-1),Comp_Time!$A:$B,2,FALSE),VLOOKUP(CONCATENATE(Home!$B$3,-1),Comp_Time!$A:$B,2,FALSE),Z104))</f>
        <v>2.9398148148148148E-3</v>
      </c>
      <c r="X104" s="222">
        <f t="shared" si="8"/>
        <v>0</v>
      </c>
      <c r="Y104" s="222">
        <f t="shared" si="9"/>
        <v>0</v>
      </c>
      <c r="Z104" s="221">
        <f>IF(X104&gt;Y104,X104 - Y104,VLOOKUP(CONCATENATE(Home!$B$3,-1),Comp_Time!$A:$B,2,FALSE))</f>
        <v>2.9398148148148148E-3</v>
      </c>
      <c r="AA104" s="223">
        <f t="shared" si="7"/>
        <v>0</v>
      </c>
    </row>
    <row r="105" spans="23:27">
      <c r="W105" s="221">
        <f>IF(AA105=1, VLOOKUP(CONCATENATE(Home!$B$3,-1),Comp_Time!$A:$B,2,FALSE),IF(Z105&gt; VLOOKUP(CONCATENATE(Home!$B$3,-1),Comp_Time!$A:$B,2,FALSE),VLOOKUP(CONCATENATE(Home!$B$3,-1),Comp_Time!$A:$B,2,FALSE),Z105))</f>
        <v>2.9398148148148148E-3</v>
      </c>
      <c r="X105" s="222">
        <f t="shared" si="8"/>
        <v>0</v>
      </c>
      <c r="Y105" s="222">
        <f t="shared" si="9"/>
        <v>0</v>
      </c>
      <c r="Z105" s="221">
        <f>IF(X105&gt;Y105,X105 - Y105,VLOOKUP(CONCATENATE(Home!$B$3,-1),Comp_Time!$A:$B,2,FALSE))</f>
        <v>2.9398148148148148E-3</v>
      </c>
      <c r="AA105" s="223">
        <f t="shared" si="7"/>
        <v>0</v>
      </c>
    </row>
    <row r="106" spans="23:27">
      <c r="W106" s="221">
        <f>IF(AA106=1, VLOOKUP(CONCATENATE(Home!$B$3,-1),Comp_Time!$A:$B,2,FALSE),IF(Z106&gt; VLOOKUP(CONCATENATE(Home!$B$3,-1),Comp_Time!$A:$B,2,FALSE),VLOOKUP(CONCATENATE(Home!$B$3,-1),Comp_Time!$A:$B,2,FALSE),Z106))</f>
        <v>2.9398148148148148E-3</v>
      </c>
      <c r="X106" s="222">
        <f t="shared" si="8"/>
        <v>0</v>
      </c>
      <c r="Y106" s="222">
        <f t="shared" si="9"/>
        <v>0</v>
      </c>
      <c r="Z106" s="221">
        <f>IF(X106&gt;Y106,X106 - Y106,VLOOKUP(CONCATENATE(Home!$B$3,-1),Comp_Time!$A:$B,2,FALSE))</f>
        <v>2.9398148148148148E-3</v>
      </c>
      <c r="AA106" s="223">
        <f t="shared" si="7"/>
        <v>0</v>
      </c>
    </row>
    <row r="107" spans="23:27">
      <c r="W107" s="221">
        <f>IF(AA107=1, VLOOKUP(CONCATENATE(Home!$B$3,-1),Comp_Time!$A:$B,2,FALSE),IF(Z107&gt; VLOOKUP(CONCATENATE(Home!$B$3,-1),Comp_Time!$A:$B,2,FALSE),VLOOKUP(CONCATENATE(Home!$B$3,-1),Comp_Time!$A:$B,2,FALSE),Z107))</f>
        <v>2.9398148148148148E-3</v>
      </c>
      <c r="X107" s="222">
        <f t="shared" si="8"/>
        <v>0</v>
      </c>
      <c r="Y107" s="222">
        <f t="shared" si="9"/>
        <v>0</v>
      </c>
      <c r="Z107" s="221">
        <f>IF(X107&gt;Y107,X107 - Y107,VLOOKUP(CONCATENATE(Home!$B$3,-1),Comp_Time!$A:$B,2,FALSE))</f>
        <v>2.9398148148148148E-3</v>
      </c>
      <c r="AA107" s="223">
        <f t="shared" si="7"/>
        <v>0</v>
      </c>
    </row>
    <row r="108" spans="23:27">
      <c r="X108"/>
      <c r="Y108"/>
      <c r="Z108"/>
    </row>
    <row r="109" spans="23:27">
      <c r="X109"/>
      <c r="Y109"/>
      <c r="Z109"/>
    </row>
    <row r="110" spans="23:27">
      <c r="X110"/>
      <c r="Y110"/>
      <c r="Z110"/>
    </row>
    <row r="111" spans="23:27">
      <c r="X111"/>
      <c r="Y111"/>
      <c r="Z111"/>
    </row>
    <row r="112" spans="23:27">
      <c r="X112"/>
      <c r="Y112"/>
      <c r="Z112"/>
    </row>
    <row r="113" customFormat="1"/>
    <row r="114" customFormat="1"/>
    <row r="115" customFormat="1"/>
    <row r="116" customFormat="1"/>
    <row r="117" customFormat="1"/>
    <row r="118" customFormat="1"/>
    <row r="119" customFormat="1"/>
    <row r="120" customFormat="1"/>
    <row r="121" customFormat="1"/>
    <row r="122" customFormat="1"/>
    <row r="123" customFormat="1"/>
    <row r="124" customFormat="1"/>
    <row r="125" customFormat="1"/>
    <row r="126" customFormat="1"/>
    <row r="127" customFormat="1"/>
    <row r="128" customFormat="1"/>
    <row r="129" customFormat="1"/>
    <row r="130" customFormat="1"/>
    <row r="131" customFormat="1"/>
    <row r="132" customFormat="1"/>
    <row r="133" customFormat="1"/>
    <row r="134" customFormat="1"/>
    <row r="135" customFormat="1"/>
    <row r="136" customFormat="1"/>
    <row r="137" customFormat="1"/>
    <row r="138" customFormat="1"/>
    <row r="139" customFormat="1"/>
    <row r="140" customFormat="1"/>
    <row r="141" customFormat="1"/>
    <row r="142" customFormat="1"/>
    <row r="143" customFormat="1"/>
    <row r="144" customFormat="1"/>
    <row r="145" customFormat="1"/>
    <row r="146" customFormat="1"/>
    <row r="147" customFormat="1"/>
    <row r="148" customFormat="1"/>
    <row r="149" customFormat="1"/>
    <row r="150" customFormat="1"/>
    <row r="151" customFormat="1"/>
    <row r="152" customFormat="1"/>
    <row r="153" customFormat="1"/>
    <row r="154" customFormat="1"/>
    <row r="155" customFormat="1"/>
    <row r="156" customFormat="1"/>
    <row r="157" customFormat="1"/>
    <row r="158" customFormat="1"/>
    <row r="159" customFormat="1"/>
    <row r="160" customFormat="1"/>
    <row r="161" customFormat="1"/>
    <row r="162" customFormat="1"/>
    <row r="163" customFormat="1"/>
    <row r="164" customFormat="1"/>
    <row r="165" customFormat="1"/>
    <row r="166" customFormat="1"/>
    <row r="167" customFormat="1"/>
    <row r="168" customFormat="1"/>
    <row r="169" customFormat="1"/>
    <row r="170" customFormat="1"/>
    <row r="171" customFormat="1"/>
    <row r="172" customFormat="1"/>
    <row r="173" customFormat="1"/>
    <row r="174" customFormat="1"/>
    <row r="175" customFormat="1"/>
    <row r="176" customFormat="1"/>
    <row r="177" customFormat="1"/>
    <row r="178" customFormat="1"/>
    <row r="179" customFormat="1"/>
    <row r="180" customFormat="1"/>
    <row r="181" customFormat="1"/>
    <row r="182" customFormat="1"/>
    <row r="183" customFormat="1"/>
    <row r="184" customFormat="1"/>
    <row r="185" customFormat="1"/>
    <row r="186" customFormat="1"/>
    <row r="187" customFormat="1"/>
    <row r="188" customFormat="1"/>
    <row r="189" customFormat="1"/>
    <row r="190" customFormat="1"/>
    <row r="191" customFormat="1"/>
    <row r="192" customFormat="1"/>
    <row r="193" customFormat="1"/>
    <row r="194" customFormat="1"/>
    <row r="195" customFormat="1"/>
    <row r="196" customFormat="1"/>
    <row r="197" customFormat="1"/>
    <row r="198" customFormat="1"/>
    <row r="199" customFormat="1"/>
    <row r="200" customFormat="1"/>
    <row r="201" customFormat="1"/>
    <row r="202" customFormat="1"/>
    <row r="203" customFormat="1"/>
    <row r="204" customFormat="1"/>
    <row r="205" customFormat="1"/>
    <row r="206" customFormat="1"/>
    <row r="207" customFormat="1"/>
    <row r="208" customFormat="1"/>
    <row r="209" customFormat="1"/>
    <row r="210" customFormat="1"/>
    <row r="211" customFormat="1"/>
    <row r="212" customFormat="1"/>
    <row r="213" customFormat="1"/>
    <row r="214" customFormat="1"/>
    <row r="215" customFormat="1"/>
    <row r="216" customFormat="1"/>
    <row r="217" customFormat="1"/>
    <row r="218" customFormat="1"/>
    <row r="219" customFormat="1"/>
    <row r="220" customFormat="1"/>
    <row r="221" customFormat="1"/>
    <row r="222" customFormat="1"/>
    <row r="223" customFormat="1"/>
    <row r="224" customFormat="1"/>
    <row r="225" customFormat="1"/>
    <row r="226" customFormat="1"/>
    <row r="227" customFormat="1"/>
    <row r="228" customFormat="1"/>
    <row r="229" customFormat="1"/>
    <row r="230" customFormat="1"/>
    <row r="231" customFormat="1"/>
    <row r="232" customFormat="1"/>
    <row r="233" customFormat="1"/>
    <row r="234" customFormat="1"/>
    <row r="235" customFormat="1"/>
    <row r="236" customFormat="1"/>
    <row r="237" customFormat="1"/>
    <row r="238" customFormat="1"/>
    <row r="239" customFormat="1"/>
    <row r="240" customFormat="1"/>
    <row r="241" customFormat="1"/>
    <row r="242" customFormat="1"/>
    <row r="243" customFormat="1"/>
    <row r="244" customFormat="1"/>
    <row r="245" customFormat="1"/>
    <row r="246" customFormat="1"/>
    <row r="247" customFormat="1"/>
    <row r="248" customFormat="1"/>
    <row r="249" customFormat="1"/>
    <row r="250" customFormat="1"/>
    <row r="251" customFormat="1"/>
    <row r="252" customFormat="1"/>
    <row r="253" customFormat="1"/>
    <row r="254" customFormat="1"/>
    <row r="255" customFormat="1"/>
    <row r="256" customFormat="1"/>
    <row r="257" customFormat="1"/>
    <row r="258" customFormat="1"/>
    <row r="259" customFormat="1"/>
    <row r="260" customFormat="1"/>
    <row r="261" customFormat="1"/>
    <row r="262" customFormat="1"/>
    <row r="263" customFormat="1"/>
    <row r="264" customFormat="1"/>
    <row r="265" customFormat="1"/>
    <row r="266" customFormat="1"/>
    <row r="267" customFormat="1"/>
    <row r="268" customFormat="1"/>
    <row r="269" customFormat="1"/>
    <row r="270" customFormat="1"/>
    <row r="271" customFormat="1"/>
    <row r="272" customFormat="1"/>
    <row r="273" customFormat="1"/>
    <row r="274" customFormat="1"/>
    <row r="275" customFormat="1"/>
    <row r="276" customFormat="1"/>
    <row r="277" customFormat="1"/>
    <row r="278" customFormat="1"/>
    <row r="279" customFormat="1"/>
    <row r="280" customFormat="1"/>
    <row r="281" customFormat="1"/>
    <row r="282" customFormat="1"/>
    <row r="283" customFormat="1"/>
    <row r="284" customFormat="1"/>
    <row r="285" customFormat="1"/>
    <row r="286" customFormat="1"/>
    <row r="287" customFormat="1"/>
    <row r="288" customFormat="1"/>
    <row r="289" customFormat="1"/>
    <row r="290" customFormat="1"/>
    <row r="291" customFormat="1"/>
    <row r="292" customFormat="1"/>
    <row r="293" customFormat="1"/>
    <row r="294" customFormat="1"/>
    <row r="295" customFormat="1"/>
    <row r="296" customFormat="1"/>
    <row r="297" customFormat="1"/>
    <row r="298" customFormat="1"/>
    <row r="299" customFormat="1"/>
    <row r="300" customFormat="1"/>
    <row r="301" customFormat="1"/>
    <row r="302" customFormat="1"/>
    <row r="303" customFormat="1"/>
    <row r="304" customFormat="1"/>
    <row r="305" customFormat="1"/>
    <row r="306" customFormat="1"/>
    <row r="307" customFormat="1"/>
    <row r="308" customFormat="1"/>
    <row r="309" customFormat="1"/>
    <row r="310" customFormat="1"/>
    <row r="311" customFormat="1"/>
    <row r="312" customFormat="1"/>
    <row r="313" customFormat="1"/>
    <row r="314" customFormat="1"/>
    <row r="315" customFormat="1"/>
    <row r="316" customFormat="1"/>
    <row r="317" customFormat="1"/>
    <row r="318" customFormat="1"/>
    <row r="319" customFormat="1"/>
    <row r="320" customFormat="1"/>
    <row r="321" customFormat="1"/>
    <row r="322" customFormat="1"/>
    <row r="323" customFormat="1"/>
    <row r="324" customFormat="1"/>
    <row r="325" customFormat="1"/>
    <row r="326" customFormat="1"/>
    <row r="327" customFormat="1"/>
    <row r="328" customFormat="1"/>
    <row r="329" customFormat="1"/>
    <row r="330" customFormat="1"/>
    <row r="331" customFormat="1"/>
    <row r="332" customFormat="1"/>
    <row r="333" customFormat="1"/>
    <row r="334" customFormat="1"/>
    <row r="335" customFormat="1"/>
    <row r="336" customFormat="1"/>
    <row r="337" customFormat="1"/>
    <row r="338" customFormat="1"/>
    <row r="339" customFormat="1"/>
    <row r="340" customFormat="1"/>
    <row r="341" customFormat="1"/>
    <row r="342" customFormat="1"/>
    <row r="343" customFormat="1"/>
    <row r="344" customFormat="1"/>
    <row r="345" customFormat="1"/>
    <row r="346" customFormat="1"/>
    <row r="347" customFormat="1"/>
    <row r="348" customFormat="1"/>
    <row r="349" customFormat="1"/>
    <row r="350" customFormat="1"/>
    <row r="351" customFormat="1"/>
    <row r="352" customFormat="1"/>
    <row r="353" customFormat="1"/>
    <row r="354" customFormat="1"/>
    <row r="355" customFormat="1"/>
    <row r="356" customFormat="1"/>
    <row r="357" customFormat="1"/>
    <row r="358" customFormat="1"/>
    <row r="359" customFormat="1"/>
    <row r="360" customFormat="1"/>
    <row r="361" customFormat="1"/>
    <row r="362" customFormat="1"/>
    <row r="363" customFormat="1"/>
    <row r="364" customFormat="1"/>
    <row r="365" customFormat="1"/>
    <row r="366" customFormat="1"/>
    <row r="367" customFormat="1"/>
    <row r="368" customFormat="1"/>
    <row r="369" customFormat="1"/>
    <row r="370" customFormat="1"/>
    <row r="371" customFormat="1"/>
    <row r="372" customFormat="1"/>
    <row r="373" customFormat="1"/>
    <row r="374" customFormat="1"/>
    <row r="375" customFormat="1"/>
    <row r="376" customFormat="1"/>
    <row r="377" customFormat="1"/>
    <row r="378" customFormat="1"/>
    <row r="379" customFormat="1"/>
    <row r="380" customFormat="1"/>
    <row r="381" customFormat="1"/>
    <row r="382" customFormat="1"/>
    <row r="383" customFormat="1"/>
    <row r="384" customFormat="1"/>
    <row r="385" customFormat="1"/>
    <row r="386" customFormat="1"/>
    <row r="387" customFormat="1"/>
    <row r="388" customFormat="1"/>
    <row r="389" customFormat="1"/>
    <row r="390" customFormat="1"/>
    <row r="391" customFormat="1"/>
    <row r="392" customFormat="1"/>
    <row r="393" customFormat="1"/>
    <row r="394" customFormat="1"/>
    <row r="395" customFormat="1"/>
    <row r="396" customFormat="1"/>
    <row r="397" customFormat="1"/>
    <row r="398" customFormat="1"/>
    <row r="399" customFormat="1"/>
    <row r="400" customFormat="1"/>
    <row r="401" customFormat="1"/>
    <row r="402" customFormat="1"/>
    <row r="403" customFormat="1"/>
    <row r="404" customFormat="1"/>
    <row r="405" customFormat="1"/>
    <row r="406" customFormat="1"/>
    <row r="407" customFormat="1"/>
    <row r="408" customFormat="1"/>
    <row r="409" customFormat="1"/>
    <row r="410" customFormat="1"/>
    <row r="411" customFormat="1"/>
    <row r="412" customFormat="1"/>
    <row r="413" customFormat="1"/>
    <row r="414" customFormat="1"/>
    <row r="415" customFormat="1"/>
    <row r="416" customFormat="1"/>
    <row r="417" customFormat="1"/>
    <row r="418" customFormat="1"/>
    <row r="419" customFormat="1"/>
    <row r="420" customFormat="1"/>
    <row r="421" customFormat="1"/>
    <row r="422" customFormat="1"/>
    <row r="423" customFormat="1"/>
    <row r="424" customFormat="1"/>
    <row r="425" customFormat="1"/>
    <row r="426" customFormat="1"/>
    <row r="427" customFormat="1"/>
    <row r="428" customFormat="1"/>
    <row r="429" customFormat="1"/>
    <row r="430" customFormat="1"/>
    <row r="431" customFormat="1"/>
    <row r="432" customFormat="1"/>
    <row r="433" customFormat="1"/>
    <row r="434" customFormat="1"/>
    <row r="435" customFormat="1"/>
    <row r="436" customFormat="1"/>
    <row r="437" customFormat="1"/>
    <row r="438" customFormat="1"/>
    <row r="439" customFormat="1"/>
    <row r="440" customFormat="1"/>
    <row r="441" customFormat="1"/>
    <row r="442" customFormat="1"/>
    <row r="443" customFormat="1"/>
    <row r="444" customFormat="1"/>
    <row r="445" customFormat="1"/>
    <row r="446" customFormat="1"/>
    <row r="447" customFormat="1"/>
    <row r="448" customFormat="1"/>
    <row r="449" customFormat="1"/>
    <row r="450" customFormat="1"/>
    <row r="451" customFormat="1"/>
    <row r="452" customFormat="1"/>
    <row r="453" customFormat="1"/>
    <row r="454" customFormat="1"/>
    <row r="455" customFormat="1"/>
    <row r="456" customFormat="1"/>
    <row r="457" customFormat="1"/>
    <row r="458" customFormat="1"/>
    <row r="459" customFormat="1"/>
    <row r="460" customFormat="1"/>
    <row r="461" customFormat="1"/>
    <row r="462" customFormat="1"/>
    <row r="463" customFormat="1"/>
    <row r="464" customFormat="1"/>
    <row r="465" customFormat="1"/>
    <row r="466" customFormat="1"/>
    <row r="467" customFormat="1"/>
    <row r="468" customFormat="1"/>
    <row r="469" customFormat="1"/>
    <row r="470" customFormat="1"/>
    <row r="471" customFormat="1"/>
    <row r="472" customFormat="1"/>
    <row r="473" customFormat="1"/>
    <row r="474" customFormat="1"/>
    <row r="475" customFormat="1"/>
    <row r="476" customFormat="1"/>
    <row r="477" customFormat="1"/>
    <row r="478" customFormat="1"/>
    <row r="479" customFormat="1"/>
    <row r="480" customFormat="1"/>
    <row r="481" customFormat="1"/>
    <row r="482" customFormat="1"/>
    <row r="483" customFormat="1"/>
    <row r="484" customFormat="1"/>
    <row r="485" customFormat="1"/>
    <row r="486" customFormat="1"/>
    <row r="487" customFormat="1"/>
    <row r="488" customFormat="1"/>
    <row r="489" customFormat="1"/>
    <row r="490" customFormat="1"/>
    <row r="491" customFormat="1"/>
    <row r="492" customFormat="1"/>
    <row r="493" customFormat="1"/>
    <row r="494" customFormat="1"/>
    <row r="495" customFormat="1"/>
    <row r="496" customFormat="1"/>
    <row r="497" customFormat="1"/>
    <row r="498" customFormat="1"/>
    <row r="499" customFormat="1"/>
    <row r="500" customFormat="1"/>
    <row r="501" customFormat="1"/>
    <row r="502" customFormat="1"/>
    <row r="503" customFormat="1"/>
    <row r="504" customFormat="1"/>
    <row r="505" customFormat="1"/>
    <row r="506" customFormat="1"/>
    <row r="507" customFormat="1"/>
    <row r="508" customFormat="1"/>
    <row r="509" customFormat="1"/>
    <row r="510" customFormat="1"/>
    <row r="511" customFormat="1"/>
    <row r="512" customFormat="1"/>
    <row r="513" customFormat="1"/>
    <row r="514" customFormat="1"/>
    <row r="515" customFormat="1"/>
    <row r="516" customFormat="1"/>
    <row r="517" customFormat="1"/>
    <row r="518" customFormat="1"/>
    <row r="519" customFormat="1"/>
    <row r="520" customFormat="1"/>
    <row r="521" customFormat="1"/>
    <row r="522" customFormat="1"/>
    <row r="523" customFormat="1"/>
    <row r="524" customFormat="1"/>
    <row r="525" customFormat="1"/>
    <row r="526" customFormat="1"/>
    <row r="527" customFormat="1"/>
    <row r="528" customFormat="1"/>
    <row r="529" customFormat="1"/>
    <row r="530" customFormat="1"/>
    <row r="531" customFormat="1"/>
    <row r="532" customFormat="1"/>
    <row r="533" customFormat="1"/>
    <row r="534" customFormat="1"/>
    <row r="535" customFormat="1"/>
    <row r="536" customFormat="1"/>
    <row r="537" customFormat="1"/>
    <row r="538" customFormat="1"/>
    <row r="539" customFormat="1"/>
    <row r="540" customFormat="1"/>
    <row r="541" customFormat="1"/>
    <row r="542" customFormat="1"/>
    <row r="543" customFormat="1"/>
    <row r="544" customFormat="1"/>
    <row r="545" customFormat="1"/>
    <row r="546" customFormat="1"/>
    <row r="547" customFormat="1"/>
    <row r="548" customFormat="1"/>
    <row r="549" customFormat="1"/>
    <row r="550" customFormat="1"/>
    <row r="551" customFormat="1"/>
    <row r="552" customFormat="1"/>
    <row r="553" customFormat="1"/>
    <row r="554" customFormat="1"/>
    <row r="555" customFormat="1"/>
    <row r="556" customFormat="1"/>
    <row r="557" customFormat="1"/>
    <row r="558" customFormat="1"/>
    <row r="559" customFormat="1"/>
    <row r="560" customFormat="1"/>
    <row r="561" customFormat="1"/>
    <row r="562" customFormat="1"/>
    <row r="563" customFormat="1"/>
    <row r="564" customFormat="1"/>
    <row r="565" customFormat="1"/>
    <row r="566" customFormat="1"/>
    <row r="567" customFormat="1"/>
    <row r="568" customFormat="1"/>
    <row r="569" customFormat="1"/>
    <row r="570" customFormat="1"/>
    <row r="571" customFormat="1"/>
    <row r="572" customFormat="1"/>
    <row r="573" customFormat="1"/>
    <row r="574" customFormat="1"/>
    <row r="575" customFormat="1"/>
    <row r="576" customFormat="1"/>
    <row r="577" customFormat="1"/>
    <row r="578" customFormat="1"/>
    <row r="579" customFormat="1"/>
    <row r="580" customFormat="1"/>
    <row r="581" customFormat="1"/>
    <row r="582" customFormat="1"/>
    <row r="583" customFormat="1"/>
    <row r="584" customFormat="1"/>
    <row r="585" customFormat="1"/>
    <row r="586" customFormat="1"/>
    <row r="587" customFormat="1"/>
    <row r="588" customFormat="1"/>
    <row r="589" customFormat="1"/>
    <row r="590" customFormat="1"/>
    <row r="591" customFormat="1"/>
    <row r="592" customFormat="1"/>
    <row r="593" customFormat="1"/>
    <row r="594" customFormat="1"/>
    <row r="595" customFormat="1"/>
    <row r="596" customFormat="1"/>
    <row r="597" customFormat="1"/>
    <row r="598" customFormat="1"/>
    <row r="599" customFormat="1"/>
    <row r="600" customFormat="1"/>
    <row r="601" customFormat="1"/>
    <row r="602" customFormat="1"/>
    <row r="603" customFormat="1"/>
    <row r="604" customFormat="1"/>
    <row r="605" customFormat="1"/>
    <row r="606" customFormat="1"/>
    <row r="607" customFormat="1"/>
    <row r="608" customFormat="1"/>
    <row r="609" customFormat="1"/>
    <row r="610" customFormat="1"/>
    <row r="611" customFormat="1"/>
    <row r="612" customFormat="1"/>
    <row r="613" customFormat="1"/>
    <row r="614" customFormat="1"/>
    <row r="615" customFormat="1"/>
    <row r="616" customFormat="1"/>
    <row r="617" customFormat="1"/>
    <row r="618" customFormat="1"/>
    <row r="619" customFormat="1"/>
    <row r="620" customFormat="1"/>
    <row r="621" customFormat="1"/>
    <row r="622" customFormat="1"/>
    <row r="623" customFormat="1"/>
    <row r="624" customFormat="1"/>
    <row r="625" customFormat="1"/>
    <row r="626" customFormat="1"/>
    <row r="627" customFormat="1"/>
    <row r="628" customFormat="1"/>
    <row r="629" customFormat="1"/>
    <row r="630" customFormat="1"/>
    <row r="631" customFormat="1"/>
    <row r="632" customFormat="1"/>
    <row r="633" customFormat="1"/>
    <row r="634" customFormat="1"/>
    <row r="635" customFormat="1"/>
    <row r="636" customFormat="1"/>
    <row r="637" customFormat="1"/>
    <row r="638" customFormat="1"/>
    <row r="639" customFormat="1"/>
    <row r="640" customFormat="1"/>
    <row r="641" customFormat="1"/>
    <row r="642" customFormat="1"/>
    <row r="643" customFormat="1"/>
    <row r="644" customFormat="1"/>
    <row r="645" customFormat="1"/>
    <row r="646" customFormat="1"/>
    <row r="647" customFormat="1"/>
    <row r="648" customFormat="1"/>
    <row r="649" customFormat="1"/>
    <row r="650" customFormat="1"/>
    <row r="651" customFormat="1"/>
    <row r="652" customFormat="1"/>
    <row r="653" customFormat="1"/>
    <row r="654" customFormat="1"/>
    <row r="655" customFormat="1"/>
    <row r="656" customFormat="1"/>
    <row r="657" customFormat="1"/>
    <row r="658" customFormat="1"/>
    <row r="659" customFormat="1"/>
    <row r="660" customFormat="1"/>
    <row r="661" customFormat="1"/>
    <row r="662" customFormat="1"/>
    <row r="663" customFormat="1"/>
    <row r="664" customFormat="1"/>
    <row r="665" customFormat="1"/>
    <row r="666" customFormat="1"/>
    <row r="667" customFormat="1"/>
    <row r="668" customFormat="1"/>
    <row r="669" customFormat="1"/>
    <row r="670" customFormat="1"/>
    <row r="671" customFormat="1"/>
    <row r="672" customFormat="1"/>
    <row r="673" customFormat="1"/>
    <row r="674" customFormat="1"/>
    <row r="675" customFormat="1"/>
    <row r="676" customFormat="1"/>
    <row r="677" customFormat="1"/>
    <row r="678" customFormat="1"/>
    <row r="679" customFormat="1"/>
    <row r="680" customFormat="1"/>
    <row r="681" customFormat="1"/>
    <row r="682" customFormat="1"/>
    <row r="683" customFormat="1"/>
    <row r="684" customFormat="1"/>
    <row r="685" customFormat="1"/>
    <row r="686" customFormat="1"/>
    <row r="687" customFormat="1"/>
    <row r="688" customFormat="1"/>
    <row r="689" customFormat="1"/>
    <row r="690" customFormat="1"/>
    <row r="691" customFormat="1"/>
    <row r="692" customFormat="1"/>
    <row r="693" customFormat="1"/>
    <row r="694" customFormat="1"/>
    <row r="695" customFormat="1"/>
    <row r="696" customFormat="1"/>
    <row r="697" customFormat="1"/>
    <row r="698" customFormat="1"/>
    <row r="699" customFormat="1"/>
    <row r="700" customFormat="1"/>
    <row r="701" customFormat="1"/>
    <row r="702" customFormat="1"/>
    <row r="703" customFormat="1"/>
    <row r="704" customFormat="1"/>
    <row r="705" customFormat="1"/>
    <row r="706" customFormat="1"/>
    <row r="707" customFormat="1"/>
    <row r="708" customFormat="1"/>
    <row r="709" customFormat="1"/>
    <row r="710" customFormat="1"/>
    <row r="711" customFormat="1"/>
    <row r="712" customFormat="1"/>
    <row r="713" customFormat="1"/>
    <row r="714" customFormat="1"/>
    <row r="715" customFormat="1"/>
    <row r="716" customFormat="1"/>
    <row r="717" customFormat="1"/>
    <row r="718" customFormat="1"/>
    <row r="719" customFormat="1"/>
    <row r="720" customFormat="1"/>
    <row r="721" customFormat="1"/>
    <row r="722" customFormat="1"/>
    <row r="723" customFormat="1"/>
    <row r="724" customFormat="1"/>
    <row r="725" customFormat="1"/>
    <row r="726" customFormat="1"/>
    <row r="727" customFormat="1"/>
    <row r="728" customFormat="1"/>
    <row r="729" customFormat="1"/>
    <row r="730" customFormat="1"/>
    <row r="731" customFormat="1"/>
    <row r="732" customFormat="1"/>
    <row r="733" customFormat="1"/>
    <row r="734" customFormat="1"/>
    <row r="735" customFormat="1"/>
    <row r="736" customFormat="1"/>
    <row r="737" customFormat="1"/>
    <row r="738" customFormat="1"/>
    <row r="739" customFormat="1"/>
    <row r="740" customFormat="1"/>
    <row r="741" customFormat="1"/>
    <row r="742" customFormat="1"/>
    <row r="743" customFormat="1"/>
    <row r="744" customFormat="1"/>
    <row r="745" customFormat="1"/>
    <row r="746" customFormat="1"/>
    <row r="747" customFormat="1"/>
    <row r="748" customFormat="1"/>
    <row r="749" customFormat="1"/>
    <row r="750" customFormat="1"/>
    <row r="751" customFormat="1"/>
    <row r="752" customFormat="1"/>
    <row r="753" customFormat="1"/>
    <row r="754" customFormat="1"/>
    <row r="755" customFormat="1"/>
    <row r="756" customFormat="1"/>
    <row r="757" customFormat="1"/>
    <row r="758" customFormat="1"/>
    <row r="759" customFormat="1"/>
    <row r="760" customFormat="1"/>
    <row r="761" customFormat="1"/>
    <row r="762" customFormat="1"/>
    <row r="763" customFormat="1"/>
    <row r="764" customFormat="1"/>
    <row r="765" customFormat="1"/>
    <row r="766" customFormat="1"/>
    <row r="767" customFormat="1"/>
    <row r="768" customFormat="1"/>
    <row r="769" customFormat="1"/>
    <row r="770" customFormat="1"/>
    <row r="771" customFormat="1"/>
    <row r="772" customFormat="1"/>
    <row r="773" customFormat="1"/>
    <row r="774" customFormat="1"/>
    <row r="775" customFormat="1"/>
    <row r="776" customFormat="1"/>
    <row r="777" customFormat="1"/>
    <row r="778" customFormat="1"/>
    <row r="779" customFormat="1"/>
    <row r="780" customFormat="1"/>
    <row r="781" customFormat="1"/>
    <row r="782" customFormat="1"/>
    <row r="783" customFormat="1"/>
    <row r="784" customFormat="1"/>
    <row r="785" customFormat="1"/>
    <row r="786" customFormat="1"/>
    <row r="787" customFormat="1"/>
    <row r="788" customFormat="1"/>
    <row r="789" customFormat="1"/>
    <row r="790" customFormat="1"/>
    <row r="791" customFormat="1"/>
    <row r="792" customFormat="1"/>
    <row r="793" customFormat="1"/>
    <row r="794" customFormat="1"/>
    <row r="795" customFormat="1"/>
    <row r="796" customFormat="1"/>
    <row r="797" customFormat="1"/>
    <row r="798" customFormat="1"/>
    <row r="799" customFormat="1"/>
    <row r="800" customFormat="1"/>
    <row r="801" customFormat="1"/>
    <row r="802" customFormat="1"/>
    <row r="803" customFormat="1"/>
    <row r="804" customFormat="1"/>
    <row r="805" customFormat="1"/>
    <row r="806" customFormat="1"/>
    <row r="807" customFormat="1"/>
    <row r="808" customFormat="1"/>
    <row r="809" customFormat="1"/>
    <row r="810" customFormat="1"/>
    <row r="811" customFormat="1"/>
    <row r="812" customFormat="1"/>
    <row r="813" customFormat="1"/>
    <row r="814" customFormat="1"/>
    <row r="815" customFormat="1"/>
    <row r="816" customFormat="1"/>
    <row r="817" customFormat="1"/>
    <row r="818" customFormat="1"/>
    <row r="819" customFormat="1"/>
    <row r="820" customFormat="1"/>
    <row r="821" customFormat="1"/>
    <row r="822" customFormat="1"/>
    <row r="823" customFormat="1"/>
    <row r="824" customFormat="1"/>
    <row r="825" customFormat="1"/>
    <row r="826" customFormat="1"/>
    <row r="827" customFormat="1"/>
    <row r="828" customFormat="1"/>
    <row r="829" customFormat="1"/>
    <row r="830" customFormat="1"/>
    <row r="831" customFormat="1"/>
    <row r="832" customFormat="1"/>
    <row r="833" customFormat="1"/>
    <row r="834" customFormat="1"/>
    <row r="835" customFormat="1"/>
    <row r="836" customFormat="1"/>
    <row r="837" customFormat="1"/>
    <row r="838" customFormat="1"/>
    <row r="839" customFormat="1"/>
    <row r="840" customFormat="1"/>
    <row r="841" customFormat="1"/>
    <row r="842" customFormat="1"/>
    <row r="843" customFormat="1"/>
    <row r="844" customFormat="1"/>
    <row r="845" customFormat="1"/>
    <row r="846" customFormat="1"/>
    <row r="847" customFormat="1"/>
    <row r="848" customFormat="1"/>
    <row r="849" customFormat="1"/>
    <row r="850" customFormat="1"/>
    <row r="851" customFormat="1"/>
    <row r="852" customFormat="1"/>
    <row r="853" customFormat="1"/>
    <row r="854" customFormat="1"/>
    <row r="855" customFormat="1"/>
    <row r="856" customFormat="1"/>
    <row r="857" customFormat="1"/>
    <row r="858" customFormat="1"/>
    <row r="859" customFormat="1"/>
    <row r="860" customFormat="1"/>
    <row r="861" customFormat="1"/>
    <row r="862" customFormat="1"/>
    <row r="863" customFormat="1"/>
    <row r="864" customFormat="1"/>
    <row r="865" customFormat="1"/>
    <row r="866" customFormat="1"/>
    <row r="867" customFormat="1"/>
    <row r="868" customFormat="1"/>
    <row r="869" customFormat="1"/>
    <row r="870" customFormat="1"/>
    <row r="871" customFormat="1"/>
    <row r="872" customFormat="1"/>
    <row r="873" customFormat="1"/>
    <row r="874" customFormat="1"/>
    <row r="875" customFormat="1"/>
    <row r="876" customFormat="1"/>
    <row r="877" customFormat="1"/>
    <row r="878" customFormat="1"/>
    <row r="879" customFormat="1"/>
    <row r="880" customFormat="1"/>
    <row r="881" customFormat="1"/>
    <row r="882" customFormat="1"/>
    <row r="883" customFormat="1"/>
    <row r="884" customFormat="1"/>
    <row r="885" customFormat="1"/>
    <row r="886" customFormat="1"/>
    <row r="887" customFormat="1"/>
    <row r="888" customFormat="1"/>
    <row r="889" customFormat="1"/>
    <row r="890" customFormat="1"/>
    <row r="891" customFormat="1"/>
    <row r="892" customFormat="1"/>
    <row r="893" customFormat="1"/>
    <row r="894" customFormat="1"/>
    <row r="895" customFormat="1"/>
    <row r="896" customFormat="1"/>
    <row r="897" customFormat="1"/>
    <row r="898" customFormat="1"/>
    <row r="899" customFormat="1"/>
    <row r="900" customFormat="1"/>
    <row r="901" customFormat="1"/>
    <row r="902" customFormat="1"/>
    <row r="903" customFormat="1"/>
    <row r="904" customFormat="1"/>
    <row r="905" customFormat="1"/>
    <row r="906" customFormat="1"/>
    <row r="907" customFormat="1"/>
    <row r="908" customFormat="1"/>
    <row r="909" customFormat="1"/>
    <row r="910" customFormat="1"/>
    <row r="911" customFormat="1"/>
    <row r="912" customFormat="1"/>
    <row r="913" customFormat="1"/>
    <row r="914" customFormat="1"/>
    <row r="915" customFormat="1"/>
    <row r="916" customFormat="1"/>
    <row r="917" customFormat="1"/>
    <row r="918" customFormat="1"/>
    <row r="919" customFormat="1"/>
    <row r="920" customFormat="1"/>
    <row r="921" customFormat="1"/>
    <row r="922" customFormat="1"/>
    <row r="923" customFormat="1"/>
    <row r="924" customFormat="1"/>
    <row r="925" customFormat="1"/>
    <row r="926" customFormat="1"/>
    <row r="927" customFormat="1"/>
    <row r="928" customFormat="1"/>
    <row r="929" customFormat="1"/>
    <row r="930" customFormat="1"/>
    <row r="931" customFormat="1"/>
    <row r="932" customFormat="1"/>
    <row r="933" customFormat="1"/>
    <row r="934" customFormat="1"/>
    <row r="935" customFormat="1"/>
    <row r="936" customFormat="1"/>
    <row r="937" customFormat="1"/>
    <row r="938" customFormat="1"/>
    <row r="939" customFormat="1"/>
    <row r="940" customFormat="1"/>
    <row r="941" customFormat="1"/>
    <row r="942" customFormat="1"/>
    <row r="943" customFormat="1"/>
    <row r="944" customFormat="1"/>
    <row r="945" customFormat="1"/>
    <row r="946" customFormat="1"/>
    <row r="947" customFormat="1"/>
    <row r="948" customFormat="1"/>
    <row r="949" customFormat="1"/>
    <row r="950" customFormat="1"/>
    <row r="951" customFormat="1"/>
    <row r="952" customFormat="1"/>
    <row r="953" customFormat="1"/>
    <row r="954" customFormat="1"/>
    <row r="955" customFormat="1"/>
    <row r="956" customFormat="1"/>
    <row r="957" customFormat="1"/>
    <row r="958" customFormat="1"/>
    <row r="959" customFormat="1"/>
    <row r="960" customFormat="1"/>
    <row r="961" customFormat="1"/>
    <row r="962" customFormat="1"/>
    <row r="963" customFormat="1"/>
    <row r="964" customFormat="1"/>
    <row r="965" customFormat="1"/>
    <row r="966" customFormat="1"/>
    <row r="967" customFormat="1"/>
    <row r="968" customFormat="1"/>
    <row r="969" customFormat="1"/>
    <row r="970" customFormat="1"/>
    <row r="971" customFormat="1"/>
    <row r="972" customFormat="1"/>
    <row r="973" customFormat="1"/>
    <row r="974" customFormat="1"/>
    <row r="975" customFormat="1"/>
    <row r="976" customFormat="1"/>
    <row r="977" customFormat="1"/>
    <row r="978" customFormat="1"/>
    <row r="979" customFormat="1"/>
    <row r="980" customFormat="1"/>
    <row r="981" customFormat="1"/>
    <row r="982" customFormat="1"/>
    <row r="983" customFormat="1"/>
    <row r="984" customFormat="1"/>
    <row r="985" customFormat="1"/>
    <row r="986" customFormat="1"/>
    <row r="987" customFormat="1"/>
    <row r="988" customFormat="1"/>
    <row r="989" customFormat="1"/>
    <row r="990" customFormat="1"/>
    <row r="991" customFormat="1"/>
    <row r="992" customFormat="1"/>
    <row r="993" customFormat="1"/>
    <row r="994" customFormat="1"/>
    <row r="995" customFormat="1"/>
    <row r="996" customFormat="1"/>
    <row r="997" customFormat="1"/>
    <row r="998" customFormat="1"/>
    <row r="999" customFormat="1"/>
    <row r="1000" customFormat="1"/>
    <row r="1001" customFormat="1"/>
    <row r="1002" customFormat="1"/>
    <row r="1003" customFormat="1"/>
    <row r="1004" customFormat="1"/>
    <row r="1005" customFormat="1"/>
    <row r="1006" customFormat="1"/>
    <row r="1007" customFormat="1"/>
    <row r="1008" customFormat="1"/>
    <row r="1009" customFormat="1"/>
    <row r="1010" customFormat="1"/>
    <row r="1011" customFormat="1"/>
    <row r="1012" customFormat="1"/>
    <row r="1013" customFormat="1"/>
    <row r="1014" customFormat="1"/>
    <row r="1015" customFormat="1"/>
    <row r="1016" customFormat="1"/>
    <row r="1017" customFormat="1"/>
    <row r="1018" customFormat="1"/>
    <row r="1019" customFormat="1"/>
    <row r="1020" customFormat="1"/>
    <row r="1021" customFormat="1"/>
    <row r="1022" customFormat="1"/>
    <row r="1023" customFormat="1"/>
    <row r="1024" customFormat="1"/>
    <row r="1025" customFormat="1"/>
    <row r="1026" customFormat="1"/>
    <row r="1027" customFormat="1"/>
    <row r="1028" customFormat="1"/>
    <row r="1029" customFormat="1"/>
    <row r="1030" customFormat="1"/>
    <row r="1031" customFormat="1"/>
    <row r="1032" customFormat="1"/>
    <row r="1033" customFormat="1"/>
    <row r="1034" customFormat="1"/>
    <row r="1035" customFormat="1"/>
    <row r="1036" customFormat="1"/>
    <row r="1037" customFormat="1"/>
    <row r="1038" customFormat="1"/>
    <row r="1039" customFormat="1"/>
    <row r="1040" customFormat="1"/>
    <row r="1041" customFormat="1"/>
    <row r="1042" customFormat="1"/>
    <row r="1043" customFormat="1"/>
    <row r="1044" customFormat="1"/>
    <row r="1045" customFormat="1"/>
    <row r="1046" customFormat="1"/>
    <row r="1047" customFormat="1"/>
    <row r="1048" customFormat="1"/>
    <row r="1049" customFormat="1"/>
    <row r="1050" customFormat="1"/>
    <row r="1051" customFormat="1"/>
    <row r="1052" customFormat="1"/>
    <row r="1053" customFormat="1"/>
    <row r="1054" customFormat="1"/>
    <row r="1055" customFormat="1"/>
    <row r="1056" customFormat="1"/>
    <row r="1057" customFormat="1"/>
    <row r="1058" customFormat="1"/>
    <row r="1059" customFormat="1"/>
    <row r="1060" customFormat="1"/>
    <row r="1061" customFormat="1"/>
    <row r="1062" customFormat="1"/>
    <row r="1063" customFormat="1"/>
    <row r="1064" customFormat="1"/>
    <row r="1065" customFormat="1"/>
    <row r="1066" customFormat="1"/>
    <row r="1067" customFormat="1"/>
    <row r="1068" customFormat="1"/>
    <row r="1069" customFormat="1"/>
    <row r="1070" customFormat="1"/>
    <row r="1071" customFormat="1"/>
    <row r="1072" customFormat="1"/>
    <row r="1073" customFormat="1"/>
    <row r="1074" customFormat="1"/>
    <row r="1075" customFormat="1"/>
    <row r="1076" customFormat="1"/>
    <row r="1077" customFormat="1"/>
    <row r="1078" customFormat="1"/>
    <row r="1079" customFormat="1"/>
    <row r="1080" customFormat="1"/>
    <row r="1081" customFormat="1"/>
    <row r="1082" customFormat="1"/>
    <row r="1083" customFormat="1"/>
    <row r="1084" customFormat="1"/>
    <row r="1085" customFormat="1"/>
    <row r="1086" customFormat="1"/>
    <row r="1087" customFormat="1"/>
    <row r="1088" customFormat="1"/>
    <row r="1089" customFormat="1"/>
    <row r="1090" customFormat="1"/>
    <row r="1091" customFormat="1"/>
    <row r="1092" customFormat="1"/>
    <row r="1093" customFormat="1"/>
    <row r="1094" customFormat="1"/>
    <row r="1095" customFormat="1"/>
    <row r="1096" customFormat="1"/>
    <row r="1097" customFormat="1"/>
    <row r="1098" customFormat="1"/>
    <row r="1099" customFormat="1"/>
    <row r="1100" customFormat="1"/>
    <row r="1101" customFormat="1"/>
    <row r="1102" customFormat="1"/>
    <row r="1103" customFormat="1"/>
    <row r="1104" customFormat="1"/>
    <row r="1105" customFormat="1"/>
    <row r="1106" customFormat="1"/>
    <row r="1107" customFormat="1"/>
    <row r="1108" customFormat="1"/>
    <row r="1109" customFormat="1"/>
    <row r="1110" customFormat="1"/>
    <row r="1111" customFormat="1"/>
    <row r="1112" customFormat="1"/>
    <row r="1113" customFormat="1"/>
    <row r="1114" customFormat="1"/>
    <row r="1115" customFormat="1"/>
    <row r="1116" customFormat="1"/>
    <row r="1117" customFormat="1"/>
    <row r="1118" customFormat="1"/>
    <row r="1119" customFormat="1"/>
    <row r="1120" customFormat="1"/>
    <row r="1121" customFormat="1"/>
    <row r="1122" customFormat="1"/>
    <row r="1123" customFormat="1"/>
    <row r="1124" customFormat="1"/>
    <row r="1125" customFormat="1"/>
    <row r="1126" customFormat="1"/>
    <row r="1127" customFormat="1"/>
    <row r="1128" customFormat="1"/>
    <row r="1129" customFormat="1"/>
    <row r="1130" customFormat="1"/>
    <row r="1131" customFormat="1"/>
    <row r="1132" customFormat="1"/>
    <row r="1133" customFormat="1"/>
    <row r="1134" customFormat="1"/>
    <row r="1135" customFormat="1"/>
    <row r="1136" customFormat="1"/>
    <row r="1137" customFormat="1"/>
    <row r="1138" customFormat="1"/>
    <row r="1139" customFormat="1"/>
    <row r="1140" customFormat="1"/>
    <row r="1141" customFormat="1"/>
    <row r="1142" customFormat="1"/>
    <row r="1143" customFormat="1"/>
    <row r="1144" customFormat="1"/>
    <row r="1145" customFormat="1"/>
    <row r="1146" customFormat="1"/>
    <row r="1147" customFormat="1"/>
    <row r="1148" customFormat="1"/>
    <row r="1149" customFormat="1"/>
    <row r="1150" customFormat="1"/>
    <row r="1151" customFormat="1"/>
    <row r="1152" customFormat="1"/>
    <row r="1153" customFormat="1"/>
    <row r="1154" customFormat="1"/>
    <row r="1155" customFormat="1"/>
    <row r="1156" customFormat="1"/>
    <row r="1157" customFormat="1"/>
    <row r="1158" customFormat="1"/>
    <row r="1159" customFormat="1"/>
    <row r="1160" customFormat="1"/>
    <row r="1161" customFormat="1"/>
    <row r="1162" customFormat="1"/>
    <row r="1163" customFormat="1"/>
    <row r="1164" customFormat="1"/>
    <row r="1165" customFormat="1"/>
    <row r="1166" customFormat="1"/>
    <row r="1167" customFormat="1"/>
    <row r="1168" customFormat="1"/>
    <row r="1169" customFormat="1"/>
    <row r="1170" customFormat="1"/>
    <row r="1171" customFormat="1"/>
    <row r="1172" customFormat="1"/>
    <row r="1173" customFormat="1"/>
    <row r="1174" customFormat="1"/>
    <row r="1175" customFormat="1"/>
    <row r="1176" customFormat="1"/>
    <row r="1177" customFormat="1"/>
    <row r="1178" customFormat="1"/>
    <row r="1179" customFormat="1"/>
    <row r="1180" customFormat="1"/>
    <row r="1181" customFormat="1"/>
    <row r="1182" customFormat="1"/>
    <row r="1183" customFormat="1"/>
    <row r="1184" customFormat="1"/>
    <row r="1185" customFormat="1"/>
    <row r="1186" customFormat="1"/>
    <row r="1187" customFormat="1"/>
    <row r="1188" customFormat="1"/>
    <row r="1189" customFormat="1"/>
    <row r="1190" customFormat="1"/>
    <row r="1191" customFormat="1"/>
    <row r="1192" customFormat="1"/>
    <row r="1193" customFormat="1"/>
    <row r="1194" customFormat="1"/>
    <row r="1195" customFormat="1"/>
    <row r="1196" customFormat="1"/>
    <row r="1197" customFormat="1"/>
    <row r="1198" customFormat="1"/>
    <row r="1199" customFormat="1"/>
    <row r="1200" customFormat="1"/>
    <row r="1201" customFormat="1"/>
    <row r="1202" customFormat="1"/>
    <row r="1203" customFormat="1"/>
    <row r="1204" customFormat="1"/>
    <row r="1205" customFormat="1"/>
    <row r="1206" customFormat="1"/>
    <row r="1207" customFormat="1"/>
    <row r="1208" customFormat="1"/>
    <row r="1209" customFormat="1"/>
    <row r="1210" customFormat="1"/>
    <row r="1211" customFormat="1"/>
    <row r="1212" customFormat="1"/>
    <row r="1213" customFormat="1"/>
    <row r="1214" customFormat="1"/>
    <row r="1215" customFormat="1"/>
    <row r="1216" customFormat="1"/>
    <row r="1217" customFormat="1"/>
    <row r="1218" customFormat="1"/>
    <row r="1219" customFormat="1"/>
    <row r="1220" customFormat="1"/>
    <row r="1221" customFormat="1"/>
    <row r="1222" customFormat="1"/>
    <row r="1223" customFormat="1"/>
    <row r="1224" customFormat="1"/>
    <row r="1225" customFormat="1"/>
    <row r="1226" customFormat="1"/>
    <row r="1227" customFormat="1"/>
    <row r="1228" customFormat="1"/>
    <row r="1229" customFormat="1"/>
    <row r="1230" customFormat="1"/>
    <row r="1231" customFormat="1"/>
    <row r="1232" customFormat="1"/>
    <row r="1233" customFormat="1"/>
    <row r="1234" customFormat="1"/>
    <row r="1235" customFormat="1"/>
    <row r="1236" customFormat="1"/>
    <row r="1237" customFormat="1"/>
    <row r="1238" customFormat="1"/>
    <row r="1239" customFormat="1"/>
    <row r="1240" customFormat="1"/>
    <row r="1241" customFormat="1"/>
    <row r="1242" customFormat="1"/>
    <row r="1243" customFormat="1"/>
    <row r="1244" customFormat="1"/>
    <row r="1245" customFormat="1"/>
    <row r="1246" customFormat="1"/>
    <row r="1247" customFormat="1"/>
    <row r="1248" customFormat="1"/>
    <row r="1249" customFormat="1"/>
    <row r="1250" customFormat="1"/>
    <row r="1251" customFormat="1"/>
    <row r="1252" customFormat="1"/>
    <row r="1253" customFormat="1"/>
    <row r="1254" customFormat="1"/>
    <row r="1255" customFormat="1"/>
    <row r="1256" customFormat="1"/>
    <row r="1257" customFormat="1"/>
    <row r="1258" customFormat="1"/>
    <row r="1259" customFormat="1"/>
    <row r="1260" customFormat="1"/>
    <row r="1261" customFormat="1"/>
    <row r="1262" customFormat="1"/>
    <row r="1263" customFormat="1"/>
    <row r="1264" customFormat="1"/>
    <row r="1265" customFormat="1"/>
    <row r="1266" customFormat="1"/>
    <row r="1267" customFormat="1"/>
    <row r="1268" customFormat="1"/>
    <row r="1269" customFormat="1"/>
    <row r="1270" customFormat="1"/>
    <row r="1271" customFormat="1"/>
    <row r="1272" customFormat="1"/>
    <row r="1273" customFormat="1"/>
    <row r="1274" customFormat="1"/>
    <row r="1275" customFormat="1"/>
    <row r="1276" customFormat="1"/>
    <row r="1277" customFormat="1"/>
    <row r="1278" customFormat="1"/>
    <row r="1279" customFormat="1"/>
    <row r="1280" customFormat="1"/>
    <row r="1281" customFormat="1"/>
    <row r="1282" customFormat="1"/>
    <row r="1283" customFormat="1"/>
    <row r="1284" customFormat="1"/>
    <row r="1285" customFormat="1"/>
    <row r="1286" customFormat="1"/>
    <row r="1287" customFormat="1"/>
    <row r="1288" customFormat="1"/>
    <row r="1289" customFormat="1"/>
    <row r="1290" customFormat="1"/>
    <row r="1291" customFormat="1"/>
    <row r="1292" customFormat="1"/>
    <row r="1293" customFormat="1"/>
    <row r="1294" customFormat="1"/>
    <row r="1295" customFormat="1"/>
    <row r="1296" customFormat="1"/>
    <row r="1297" customFormat="1"/>
    <row r="1298" customFormat="1"/>
    <row r="1299" customFormat="1"/>
    <row r="1300" customFormat="1"/>
    <row r="1301" customFormat="1"/>
    <row r="1302" customFormat="1"/>
    <row r="1303" customFormat="1"/>
    <row r="1304" customFormat="1"/>
    <row r="1305" customFormat="1"/>
    <row r="1306" customFormat="1"/>
    <row r="1307" customFormat="1"/>
    <row r="1308" customFormat="1"/>
    <row r="1309" customFormat="1"/>
    <row r="1310" customFormat="1"/>
    <row r="1311" customFormat="1"/>
    <row r="1312" customFormat="1"/>
    <row r="1313" customFormat="1"/>
    <row r="1314" customFormat="1"/>
    <row r="1315" customFormat="1"/>
    <row r="1316" customFormat="1"/>
    <row r="1317" customFormat="1"/>
    <row r="1318" customFormat="1"/>
    <row r="1319" customFormat="1"/>
    <row r="1320" customFormat="1"/>
    <row r="1321" customFormat="1"/>
    <row r="1322" customFormat="1"/>
    <row r="1323" customFormat="1"/>
    <row r="1324" customFormat="1"/>
    <row r="1325" customFormat="1"/>
    <row r="1326" customFormat="1"/>
    <row r="1327" customFormat="1"/>
    <row r="1328" customFormat="1"/>
    <row r="1329" customFormat="1"/>
    <row r="1330" customFormat="1"/>
    <row r="1331" customFormat="1"/>
    <row r="1332" customFormat="1"/>
    <row r="1333" customFormat="1"/>
    <row r="1334" customFormat="1"/>
    <row r="1335" customFormat="1"/>
    <row r="1336" customFormat="1"/>
    <row r="1337" customFormat="1"/>
    <row r="1338" customFormat="1"/>
    <row r="1339" customFormat="1"/>
    <row r="1340" customFormat="1"/>
    <row r="1341" customFormat="1"/>
    <row r="1342" customFormat="1"/>
    <row r="1343" customFormat="1"/>
    <row r="1344" customFormat="1"/>
    <row r="1345" customFormat="1"/>
    <row r="1346" customFormat="1"/>
    <row r="1347" customFormat="1"/>
    <row r="1348" customFormat="1"/>
    <row r="1349" customFormat="1"/>
    <row r="1350" customFormat="1"/>
    <row r="1351" customFormat="1"/>
    <row r="1352" customFormat="1"/>
    <row r="1353" customFormat="1"/>
    <row r="1354" customFormat="1"/>
    <row r="1355" customFormat="1"/>
    <row r="1356" customFormat="1"/>
    <row r="1357" customFormat="1"/>
    <row r="1358" customFormat="1"/>
    <row r="1359" customFormat="1"/>
    <row r="1360" customFormat="1"/>
    <row r="1361" customFormat="1"/>
    <row r="1362" customFormat="1"/>
    <row r="1363" customFormat="1"/>
    <row r="1364" customFormat="1"/>
    <row r="1365" customFormat="1"/>
    <row r="1366" customFormat="1"/>
    <row r="1367" customFormat="1"/>
    <row r="1368" customFormat="1"/>
    <row r="1369" customFormat="1"/>
    <row r="1370" customFormat="1"/>
    <row r="1371" customFormat="1"/>
    <row r="1372" customFormat="1"/>
    <row r="1373" customFormat="1"/>
    <row r="1374" customFormat="1"/>
    <row r="1375" customFormat="1"/>
    <row r="1376" customFormat="1"/>
    <row r="1377" customFormat="1"/>
    <row r="1378" customFormat="1"/>
    <row r="1379" customFormat="1"/>
    <row r="1380" customFormat="1"/>
    <row r="1381" customFormat="1"/>
    <row r="1382" customFormat="1"/>
    <row r="1383" customFormat="1"/>
    <row r="1384" customFormat="1"/>
    <row r="1385" customFormat="1"/>
    <row r="1386" customFormat="1"/>
    <row r="1387" customFormat="1"/>
    <row r="1388" customFormat="1"/>
    <row r="1389" customFormat="1"/>
    <row r="1390" customFormat="1"/>
    <row r="1391" customFormat="1"/>
    <row r="1392" customFormat="1"/>
    <row r="1393" customFormat="1"/>
    <row r="1394" customFormat="1"/>
    <row r="1395" customFormat="1"/>
    <row r="1396" customFormat="1"/>
    <row r="1397" customFormat="1"/>
    <row r="1398" customFormat="1"/>
    <row r="1399" customFormat="1"/>
    <row r="1400" customFormat="1"/>
    <row r="1401" customFormat="1"/>
    <row r="1402" customFormat="1"/>
    <row r="1403" customFormat="1"/>
    <row r="1404" customFormat="1"/>
    <row r="1405" customFormat="1"/>
    <row r="1406" customFormat="1"/>
    <row r="1407" customFormat="1"/>
    <row r="1408" customFormat="1"/>
    <row r="1409" customFormat="1"/>
    <row r="1410" customFormat="1"/>
    <row r="1411" customFormat="1"/>
    <row r="1412" customFormat="1"/>
    <row r="1413" customFormat="1"/>
    <row r="1414" customFormat="1"/>
    <row r="1415" customFormat="1"/>
    <row r="1416" customFormat="1"/>
    <row r="1417" customFormat="1"/>
    <row r="1418" customFormat="1"/>
    <row r="1419" customFormat="1"/>
    <row r="1420" customFormat="1"/>
    <row r="1421" customFormat="1"/>
    <row r="1422" customFormat="1"/>
    <row r="1423" customFormat="1"/>
    <row r="1424" customFormat="1"/>
    <row r="1425" customFormat="1"/>
    <row r="1426" customFormat="1"/>
    <row r="1427" customFormat="1"/>
    <row r="1428" customFormat="1"/>
    <row r="1429" customFormat="1"/>
    <row r="1430" customFormat="1"/>
    <row r="1431" customFormat="1"/>
    <row r="1432" customFormat="1"/>
    <row r="1433" customFormat="1"/>
    <row r="1434" customFormat="1"/>
    <row r="1435" customFormat="1"/>
    <row r="1436" customFormat="1"/>
    <row r="1437" customFormat="1"/>
    <row r="1438" customFormat="1"/>
    <row r="1439" customFormat="1"/>
    <row r="1440" customFormat="1"/>
    <row r="1441" customFormat="1"/>
    <row r="1442" customFormat="1"/>
    <row r="1443" customFormat="1"/>
    <row r="1444" customFormat="1"/>
    <row r="1445" customFormat="1"/>
    <row r="1446" customFormat="1"/>
    <row r="1447" customFormat="1"/>
    <row r="1448" customFormat="1"/>
    <row r="1449" customFormat="1"/>
    <row r="1450" customFormat="1"/>
    <row r="1451" customFormat="1"/>
    <row r="1452" customFormat="1"/>
    <row r="1453" customFormat="1"/>
    <row r="1454" customFormat="1"/>
    <row r="1455" customFormat="1"/>
    <row r="1456" customFormat="1"/>
    <row r="1457" customFormat="1"/>
    <row r="1458" customFormat="1"/>
    <row r="1459" customFormat="1"/>
    <row r="1460" customFormat="1"/>
    <row r="1461" customFormat="1"/>
    <row r="1462" customFormat="1"/>
    <row r="1463" customFormat="1"/>
    <row r="1464" customFormat="1"/>
    <row r="1465" customFormat="1"/>
    <row r="1466" customFormat="1"/>
    <row r="1467" customFormat="1"/>
    <row r="1468" customFormat="1"/>
    <row r="1469" customFormat="1"/>
    <row r="1470" customFormat="1"/>
    <row r="1471" customFormat="1"/>
    <row r="1472" customFormat="1"/>
    <row r="1473" customFormat="1"/>
    <row r="1474" customFormat="1"/>
    <row r="1475" customFormat="1"/>
    <row r="1476" customFormat="1"/>
    <row r="1477" customFormat="1"/>
    <row r="1478" customFormat="1"/>
    <row r="1479" customFormat="1"/>
    <row r="1480" customFormat="1"/>
    <row r="1481" customFormat="1"/>
    <row r="1482" customFormat="1"/>
    <row r="1483" customFormat="1"/>
    <row r="1484" customFormat="1"/>
    <row r="1485" customFormat="1"/>
    <row r="1486" customFormat="1"/>
    <row r="1487" customFormat="1"/>
    <row r="1488" customFormat="1"/>
    <row r="1489" customFormat="1"/>
    <row r="1490" customFormat="1"/>
    <row r="1491" customFormat="1"/>
    <row r="1492" customFormat="1"/>
    <row r="1493" customFormat="1"/>
    <row r="1494" customFormat="1"/>
    <row r="1495" customFormat="1"/>
    <row r="1496" customFormat="1"/>
    <row r="1497" customFormat="1"/>
    <row r="1498" customFormat="1"/>
    <row r="1499" customFormat="1"/>
    <row r="1500" customFormat="1"/>
    <row r="1501" customFormat="1"/>
    <row r="1502" customFormat="1"/>
    <row r="1503" customFormat="1"/>
    <row r="1504" customFormat="1"/>
    <row r="1505" customFormat="1"/>
    <row r="1506" customFormat="1"/>
    <row r="1507" customFormat="1"/>
    <row r="1508" customFormat="1"/>
    <row r="1509" customFormat="1"/>
    <row r="1510" customFormat="1"/>
    <row r="1511" customFormat="1"/>
    <row r="1512" customFormat="1"/>
    <row r="1513" customFormat="1"/>
    <row r="1514" customFormat="1"/>
    <row r="1515" customFormat="1"/>
    <row r="1516" customFormat="1"/>
    <row r="1517" customFormat="1"/>
    <row r="1518" customFormat="1"/>
    <row r="1519" customFormat="1"/>
    <row r="1520" customFormat="1"/>
    <row r="1521" customFormat="1"/>
    <row r="1522" customFormat="1"/>
    <row r="1523" customFormat="1"/>
    <row r="1524" customFormat="1"/>
    <row r="1525" customFormat="1"/>
    <row r="1526" customFormat="1"/>
    <row r="1527" customFormat="1"/>
    <row r="1528" customFormat="1"/>
    <row r="1529" customFormat="1"/>
    <row r="1530" customFormat="1"/>
    <row r="1531" customFormat="1"/>
    <row r="1532" customFormat="1"/>
    <row r="1533" customFormat="1"/>
    <row r="1534" customFormat="1"/>
    <row r="1535" customFormat="1"/>
    <row r="1536" customFormat="1"/>
    <row r="1537" customFormat="1"/>
    <row r="1538" customFormat="1"/>
    <row r="1539" customFormat="1"/>
    <row r="1540" customFormat="1"/>
    <row r="1541" customFormat="1"/>
    <row r="1542" customFormat="1"/>
    <row r="1543" customFormat="1"/>
    <row r="1544" customFormat="1"/>
    <row r="1545" customFormat="1"/>
    <row r="1546" customFormat="1"/>
    <row r="1547" customFormat="1"/>
    <row r="1548" customFormat="1"/>
    <row r="1549" customFormat="1"/>
    <row r="1550" customFormat="1"/>
    <row r="1551" customFormat="1"/>
    <row r="1552" customFormat="1"/>
    <row r="1553" customFormat="1"/>
    <row r="1554" customFormat="1"/>
    <row r="1555" customFormat="1"/>
    <row r="1556" customFormat="1"/>
    <row r="1557" customFormat="1"/>
    <row r="1558" customFormat="1"/>
    <row r="1559" customFormat="1"/>
    <row r="1560" customFormat="1"/>
    <row r="1561" customFormat="1"/>
    <row r="1562" customFormat="1"/>
    <row r="1563" customFormat="1"/>
    <row r="1564" customFormat="1"/>
    <row r="1565" customFormat="1"/>
    <row r="1566" customFormat="1"/>
    <row r="1567" customFormat="1"/>
    <row r="1568" customFormat="1"/>
    <row r="1569" customFormat="1"/>
    <row r="1570" customFormat="1"/>
    <row r="1571" customFormat="1"/>
    <row r="1572" customFormat="1"/>
    <row r="1573" customFormat="1"/>
    <row r="1574" customFormat="1"/>
    <row r="1575" customFormat="1"/>
    <row r="1576" customFormat="1"/>
    <row r="1577" customFormat="1"/>
    <row r="1578" customFormat="1"/>
    <row r="1579" customFormat="1"/>
    <row r="1580" customFormat="1"/>
    <row r="1581" customFormat="1"/>
    <row r="1582" customFormat="1"/>
    <row r="1583" customFormat="1"/>
    <row r="1584" customFormat="1"/>
    <row r="1585" customFormat="1"/>
    <row r="1586" customFormat="1"/>
    <row r="1587" customFormat="1"/>
    <row r="1588" customFormat="1"/>
    <row r="1589" customFormat="1"/>
    <row r="1590" customFormat="1"/>
    <row r="1591" customFormat="1"/>
    <row r="1592" customFormat="1"/>
    <row r="1593" customFormat="1"/>
    <row r="1594" customFormat="1"/>
    <row r="1595" customFormat="1"/>
    <row r="1596" customFormat="1"/>
    <row r="1597" customFormat="1"/>
    <row r="1598" customFormat="1"/>
    <row r="1599" customFormat="1"/>
    <row r="1600" customFormat="1"/>
    <row r="1601" customFormat="1"/>
    <row r="1602" customFormat="1"/>
    <row r="1603" customFormat="1"/>
    <row r="1604" customFormat="1"/>
    <row r="1605" customFormat="1"/>
    <row r="1606" customFormat="1"/>
    <row r="1607" customFormat="1"/>
    <row r="1608" customFormat="1"/>
    <row r="1609" customFormat="1"/>
    <row r="1610" customFormat="1"/>
    <row r="1611" customFormat="1"/>
    <row r="1612" customFormat="1"/>
    <row r="1613" customFormat="1"/>
    <row r="1614" customFormat="1"/>
    <row r="1615" customFormat="1"/>
    <row r="1616" customFormat="1"/>
    <row r="1617" customFormat="1"/>
    <row r="1618" customFormat="1"/>
    <row r="1619" customFormat="1"/>
    <row r="1620" customFormat="1"/>
    <row r="1621" customFormat="1"/>
    <row r="1622" customFormat="1"/>
    <row r="1623" customFormat="1"/>
    <row r="1624" customFormat="1"/>
    <row r="1625" customFormat="1"/>
    <row r="1626" customFormat="1"/>
    <row r="1627" customFormat="1"/>
    <row r="1628" customFormat="1"/>
    <row r="1629" customFormat="1"/>
    <row r="1630" customFormat="1"/>
    <row r="1631" customFormat="1"/>
    <row r="1632" customFormat="1"/>
    <row r="1633" customFormat="1"/>
    <row r="1634" customFormat="1"/>
    <row r="1635" customFormat="1"/>
    <row r="1636" customFormat="1"/>
    <row r="1637" customFormat="1"/>
    <row r="1638" customFormat="1"/>
    <row r="1639" customFormat="1"/>
    <row r="1640" customFormat="1"/>
    <row r="1641" customFormat="1"/>
    <row r="1642" customFormat="1"/>
    <row r="1643" customFormat="1"/>
    <row r="1644" customFormat="1"/>
    <row r="1645" customFormat="1"/>
    <row r="1646" customFormat="1"/>
    <row r="1647" customFormat="1"/>
    <row r="1648" customFormat="1"/>
    <row r="1649" customFormat="1"/>
    <row r="1650" customFormat="1"/>
    <row r="1651" customFormat="1"/>
    <row r="1652" customFormat="1"/>
    <row r="1653" customFormat="1"/>
    <row r="1654" customFormat="1"/>
    <row r="1655" customFormat="1"/>
    <row r="1656" customFormat="1"/>
    <row r="1657" customFormat="1"/>
    <row r="1658" customFormat="1"/>
    <row r="1659" customFormat="1"/>
    <row r="1660" customFormat="1"/>
    <row r="1661" customFormat="1"/>
    <row r="1662" customFormat="1"/>
    <row r="1663" customFormat="1"/>
    <row r="1664" customFormat="1"/>
    <row r="1665" customFormat="1"/>
    <row r="1666" customFormat="1"/>
    <row r="1667" customFormat="1"/>
    <row r="1668" customFormat="1"/>
    <row r="1669" customFormat="1"/>
    <row r="1670" customFormat="1"/>
    <row r="1671" customFormat="1"/>
    <row r="1672" customFormat="1"/>
    <row r="1673" customFormat="1"/>
    <row r="1674" customFormat="1"/>
    <row r="1675" customFormat="1"/>
    <row r="1676" customFormat="1"/>
    <row r="1677" customFormat="1"/>
    <row r="1678" customFormat="1"/>
    <row r="1679" customFormat="1"/>
    <row r="1680" customFormat="1"/>
    <row r="1681" customFormat="1"/>
    <row r="1682" customFormat="1"/>
    <row r="1683" customFormat="1"/>
    <row r="1684" customFormat="1"/>
    <row r="1685" customFormat="1"/>
    <row r="1686" customFormat="1"/>
    <row r="1687" customFormat="1"/>
    <row r="1688" customFormat="1"/>
    <row r="1689" customFormat="1"/>
    <row r="1690" customFormat="1"/>
    <row r="1691" customFormat="1"/>
    <row r="1692" customFormat="1"/>
    <row r="1693" customFormat="1"/>
    <row r="1694" customFormat="1"/>
    <row r="1695" customFormat="1"/>
    <row r="1696" customFormat="1"/>
    <row r="1697" customFormat="1"/>
    <row r="1698" customFormat="1"/>
    <row r="1699" customFormat="1"/>
    <row r="1700" customFormat="1"/>
    <row r="1701" customFormat="1"/>
    <row r="1702" customFormat="1"/>
    <row r="1703" customFormat="1"/>
    <row r="1704" customFormat="1"/>
    <row r="1705" customFormat="1"/>
    <row r="1706" customFormat="1"/>
    <row r="1707" customFormat="1"/>
    <row r="1708" customFormat="1"/>
    <row r="1709" customFormat="1"/>
    <row r="1710" customFormat="1"/>
    <row r="1711" customFormat="1"/>
    <row r="1712" customFormat="1"/>
    <row r="1713" customFormat="1"/>
    <row r="1714" customFormat="1"/>
    <row r="1715" customFormat="1"/>
    <row r="1716" customFormat="1"/>
    <row r="1717" customFormat="1"/>
    <row r="1718" customFormat="1"/>
    <row r="1719" customFormat="1"/>
    <row r="1720" customFormat="1"/>
    <row r="1721" customFormat="1"/>
    <row r="1722" customFormat="1"/>
    <row r="1723" customFormat="1"/>
    <row r="1724" customFormat="1"/>
    <row r="1725" customFormat="1"/>
    <row r="1726" customFormat="1"/>
    <row r="1727" customFormat="1"/>
    <row r="1728" customFormat="1"/>
    <row r="1729" customFormat="1"/>
    <row r="1730" customFormat="1"/>
    <row r="1731" customFormat="1"/>
    <row r="1732" customFormat="1"/>
    <row r="1733" customFormat="1"/>
    <row r="1734" customFormat="1"/>
    <row r="1735" customFormat="1"/>
    <row r="1736" customFormat="1"/>
    <row r="1737" customFormat="1"/>
    <row r="1738" customFormat="1"/>
    <row r="1739" customFormat="1"/>
    <row r="1740" customFormat="1"/>
    <row r="1741" customFormat="1"/>
    <row r="1742" customFormat="1"/>
    <row r="1743" customFormat="1"/>
    <row r="1744" customFormat="1"/>
    <row r="1745" customFormat="1"/>
    <row r="1746" customFormat="1"/>
    <row r="1747" customFormat="1"/>
    <row r="1748" customFormat="1"/>
    <row r="1749" customFormat="1"/>
    <row r="1750" customFormat="1"/>
    <row r="1751" customFormat="1"/>
    <row r="1752" customFormat="1"/>
    <row r="1753" customFormat="1"/>
    <row r="1754" customFormat="1"/>
    <row r="1755" customFormat="1"/>
    <row r="1756" customFormat="1"/>
    <row r="1757" customFormat="1"/>
    <row r="1758" customFormat="1"/>
    <row r="1759" customFormat="1"/>
    <row r="1760" customFormat="1"/>
    <row r="1761" customFormat="1"/>
    <row r="1762" customFormat="1"/>
    <row r="1763" customFormat="1"/>
    <row r="1764" customFormat="1"/>
    <row r="1765" customFormat="1"/>
    <row r="1766" customFormat="1"/>
    <row r="1767" customFormat="1"/>
    <row r="1768" customFormat="1"/>
    <row r="1769" customFormat="1"/>
    <row r="1770" customFormat="1"/>
    <row r="1771" customFormat="1"/>
    <row r="1772" customFormat="1"/>
    <row r="1773" customFormat="1"/>
    <row r="1774" customFormat="1"/>
    <row r="1775" customFormat="1"/>
    <row r="1776" customFormat="1"/>
    <row r="1777" customFormat="1"/>
    <row r="1778" customFormat="1"/>
    <row r="1779" customFormat="1"/>
    <row r="1780" customFormat="1"/>
    <row r="1781" customFormat="1"/>
    <row r="1782" customFormat="1"/>
    <row r="1783" customFormat="1"/>
    <row r="1784" customFormat="1"/>
    <row r="1785" customFormat="1"/>
    <row r="1786" customFormat="1"/>
    <row r="1787" customFormat="1"/>
    <row r="1788" customFormat="1"/>
    <row r="1789" customFormat="1"/>
    <row r="1790" customFormat="1"/>
    <row r="1791" customFormat="1"/>
    <row r="1792" customFormat="1"/>
    <row r="1793" customFormat="1"/>
    <row r="1794" customFormat="1"/>
    <row r="1795" customFormat="1"/>
    <row r="1796" customFormat="1"/>
    <row r="1797" customFormat="1"/>
    <row r="1798" customFormat="1"/>
    <row r="1799" customFormat="1"/>
    <row r="1800" customFormat="1"/>
    <row r="1801" customFormat="1"/>
    <row r="1802" customFormat="1"/>
    <row r="1803" customFormat="1"/>
    <row r="1804" customFormat="1"/>
    <row r="1805" customFormat="1"/>
    <row r="1806" customFormat="1"/>
    <row r="1807" customFormat="1"/>
    <row r="1808" customFormat="1"/>
    <row r="1809" customFormat="1"/>
    <row r="1810" customFormat="1"/>
    <row r="1811" customFormat="1"/>
    <row r="1812" customFormat="1"/>
    <row r="1813" customFormat="1"/>
    <row r="1814" customFormat="1"/>
    <row r="1815" customFormat="1"/>
    <row r="1816" customFormat="1"/>
    <row r="1817" customFormat="1"/>
    <row r="1818" customFormat="1"/>
    <row r="1819" customFormat="1"/>
    <row r="1820" customFormat="1"/>
    <row r="1821" customFormat="1"/>
    <row r="1822" customFormat="1"/>
    <row r="1823" customFormat="1"/>
    <row r="1824" customFormat="1"/>
    <row r="1825" customFormat="1"/>
    <row r="1826" customFormat="1"/>
    <row r="1827" customFormat="1"/>
    <row r="1828" customFormat="1"/>
    <row r="1829" customFormat="1"/>
    <row r="1830" customFormat="1"/>
    <row r="1831" customFormat="1"/>
    <row r="1832" customFormat="1"/>
    <row r="1833" customFormat="1"/>
    <row r="1834" customFormat="1"/>
    <row r="1835" customFormat="1"/>
    <row r="1836" customFormat="1"/>
    <row r="1837" customFormat="1"/>
    <row r="1838" customFormat="1"/>
    <row r="1839" customFormat="1"/>
    <row r="1840" customFormat="1"/>
    <row r="1841" customFormat="1"/>
    <row r="1842" customFormat="1"/>
    <row r="1843" customFormat="1"/>
    <row r="1844" customFormat="1"/>
    <row r="1845" customFormat="1"/>
    <row r="1846" customFormat="1"/>
    <row r="1847" customFormat="1"/>
    <row r="1848" customFormat="1"/>
    <row r="1849" customFormat="1"/>
    <row r="1850" customFormat="1"/>
    <row r="1851" customFormat="1"/>
    <row r="1852" customFormat="1"/>
    <row r="1853" customFormat="1"/>
    <row r="1854" customFormat="1"/>
    <row r="1855" customFormat="1"/>
    <row r="1856" customFormat="1"/>
    <row r="1857" customFormat="1"/>
    <row r="1858" customFormat="1"/>
    <row r="1859" customFormat="1"/>
    <row r="1860" customFormat="1"/>
    <row r="1861" customFormat="1"/>
    <row r="1862" customFormat="1"/>
    <row r="1863" customFormat="1"/>
    <row r="1864" customFormat="1"/>
    <row r="1865" customFormat="1"/>
    <row r="1866" customFormat="1"/>
    <row r="1867" customFormat="1"/>
    <row r="1868" customFormat="1"/>
    <row r="1869" customFormat="1"/>
    <row r="1870" customFormat="1"/>
    <row r="1871" customFormat="1"/>
    <row r="1872" customFormat="1"/>
    <row r="1873" customFormat="1"/>
    <row r="1874" customFormat="1"/>
    <row r="1875" customFormat="1"/>
    <row r="1876" customFormat="1"/>
    <row r="1877" customFormat="1"/>
    <row r="1878" customFormat="1"/>
    <row r="1879" customFormat="1"/>
    <row r="1880" customFormat="1"/>
    <row r="1881" customFormat="1"/>
    <row r="1882" customFormat="1"/>
    <row r="1883" customFormat="1"/>
    <row r="1884" customFormat="1"/>
    <row r="1885" customFormat="1"/>
    <row r="1886" customFormat="1"/>
    <row r="1887" customFormat="1"/>
    <row r="1888" customFormat="1"/>
    <row r="1889" customFormat="1"/>
    <row r="1890" customFormat="1"/>
    <row r="1891" customFormat="1"/>
    <row r="1892" customFormat="1"/>
    <row r="1893" customFormat="1"/>
    <row r="1894" customFormat="1"/>
    <row r="1895" customFormat="1"/>
    <row r="1896" customFormat="1"/>
    <row r="1897" customFormat="1"/>
    <row r="1898" customFormat="1"/>
    <row r="1899" customFormat="1"/>
    <row r="1900" customFormat="1"/>
    <row r="1901" customFormat="1"/>
    <row r="1902" customFormat="1"/>
    <row r="1903" customFormat="1"/>
    <row r="1904" customFormat="1"/>
    <row r="1905" customFormat="1"/>
    <row r="1906" customFormat="1"/>
    <row r="1907" customFormat="1"/>
    <row r="1908" customFormat="1"/>
    <row r="1909" customFormat="1"/>
    <row r="1910" customFormat="1"/>
    <row r="1911" customFormat="1"/>
    <row r="1912" customFormat="1"/>
    <row r="1913" customFormat="1"/>
    <row r="1914" customFormat="1"/>
    <row r="1915" customFormat="1"/>
    <row r="1916" customFormat="1"/>
    <row r="1917" customFormat="1"/>
    <row r="1918" customFormat="1"/>
    <row r="1919" customFormat="1"/>
    <row r="1920" customFormat="1"/>
    <row r="1921" customFormat="1"/>
    <row r="1922" customFormat="1"/>
    <row r="1923" customFormat="1"/>
    <row r="1924" customFormat="1"/>
    <row r="1925" customFormat="1"/>
    <row r="1926" customFormat="1"/>
    <row r="1927" customFormat="1"/>
    <row r="1928" customFormat="1"/>
    <row r="1929" customFormat="1"/>
    <row r="1930" customFormat="1"/>
    <row r="1931" customFormat="1"/>
    <row r="1932" customFormat="1"/>
    <row r="1933" customFormat="1"/>
    <row r="1934" customFormat="1"/>
    <row r="1935" customFormat="1"/>
    <row r="1936" customFormat="1"/>
    <row r="1937" customFormat="1"/>
    <row r="1938" customFormat="1"/>
    <row r="1939" customFormat="1"/>
    <row r="1940" customFormat="1"/>
    <row r="1941" customFormat="1"/>
    <row r="1942" customFormat="1"/>
    <row r="1943" customFormat="1"/>
    <row r="1944" customFormat="1"/>
    <row r="1945" customFormat="1"/>
    <row r="1946" customFormat="1"/>
    <row r="1947" customFormat="1"/>
    <row r="1948" customFormat="1"/>
    <row r="1949" customFormat="1"/>
    <row r="1950" customFormat="1"/>
    <row r="1951" customFormat="1"/>
    <row r="1952" customFormat="1"/>
    <row r="1953" customFormat="1"/>
    <row r="1954" customFormat="1"/>
    <row r="1955" customFormat="1"/>
    <row r="1956" customFormat="1"/>
    <row r="1957" customFormat="1"/>
    <row r="1958" customFormat="1"/>
    <row r="1959" customFormat="1"/>
    <row r="1960" customFormat="1"/>
    <row r="1961" customFormat="1"/>
    <row r="1962" customFormat="1"/>
    <row r="1963" customFormat="1"/>
    <row r="1964" customFormat="1"/>
    <row r="1965" customFormat="1"/>
    <row r="1966" customFormat="1"/>
    <row r="1967" customFormat="1"/>
    <row r="1968" customFormat="1"/>
    <row r="1969" customFormat="1"/>
    <row r="1970" customFormat="1"/>
    <row r="1971" customFormat="1"/>
    <row r="1972" customFormat="1"/>
    <row r="1973" customFormat="1"/>
    <row r="1974" customFormat="1"/>
    <row r="1975" customFormat="1"/>
    <row r="1976" customFormat="1"/>
    <row r="1977" customFormat="1"/>
    <row r="1978" customFormat="1"/>
    <row r="1979" customFormat="1"/>
    <row r="1980" customFormat="1"/>
    <row r="1981" customFormat="1"/>
    <row r="1982" customFormat="1"/>
    <row r="1983" customFormat="1"/>
    <row r="1984" customFormat="1"/>
    <row r="1985" customFormat="1"/>
    <row r="1986" customFormat="1"/>
    <row r="1987" customFormat="1"/>
    <row r="1988" customFormat="1"/>
    <row r="1989" customFormat="1"/>
    <row r="1990" customFormat="1"/>
    <row r="1991" customFormat="1"/>
    <row r="1992" customFormat="1"/>
    <row r="1993" customFormat="1"/>
    <row r="1994" customFormat="1"/>
    <row r="1995" customFormat="1"/>
    <row r="1996" customFormat="1"/>
    <row r="1997" customFormat="1"/>
    <row r="1998" customFormat="1"/>
    <row r="1999" customFormat="1"/>
    <row r="2000" customFormat="1"/>
  </sheetData>
  <pageMargins left="0.7" right="0.7" top="0.75" bottom="0.75" header="0.3" footer="0.3"/>
  <pageSetup paperSize="9" orientation="portrait" horizontalDpi="0" verticalDpi="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DD363-B361-8347-8D1D-3184A00F7E4E}">
  <sheetPr codeName="Foglio18"/>
  <dimension ref="A1:AA2000"/>
  <sheetViews>
    <sheetView topLeftCell="N85" zoomScale="150" workbookViewId="0">
      <selection activeCell="A3" sqref="A3:A5"/>
    </sheetView>
  </sheetViews>
  <sheetFormatPr baseColWidth="10" defaultColWidth="8.83203125" defaultRowHeight="16"/>
  <cols>
    <col min="24" max="25" width="8.83203125" style="216"/>
    <col min="26" max="26" width="8.83203125" style="217"/>
  </cols>
  <sheetData>
    <row r="1" spans="1:27" s="12" customFormat="1">
      <c r="A1" t="s">
        <v>10906</v>
      </c>
      <c r="B1" t="s">
        <v>10907</v>
      </c>
      <c r="C1" t="s">
        <v>10908</v>
      </c>
      <c r="D1" t="s">
        <v>10909</v>
      </c>
      <c r="E1" t="s">
        <v>10910</v>
      </c>
      <c r="F1" t="s">
        <v>10911</v>
      </c>
      <c r="G1" t="s">
        <v>10912</v>
      </c>
      <c r="H1" t="s">
        <v>10913</v>
      </c>
      <c r="I1" t="s">
        <v>10914</v>
      </c>
      <c r="J1" t="s">
        <v>10915</v>
      </c>
      <c r="K1" t="s">
        <v>10916</v>
      </c>
      <c r="L1" t="s">
        <v>10917</v>
      </c>
      <c r="M1" t="s">
        <v>10918</v>
      </c>
      <c r="N1" t="s">
        <v>10919</v>
      </c>
      <c r="O1" t="s">
        <v>10920</v>
      </c>
      <c r="P1" t="s">
        <v>17931</v>
      </c>
      <c r="Q1" t="s">
        <v>17932</v>
      </c>
      <c r="R1" t="s">
        <v>17933</v>
      </c>
      <c r="S1"/>
      <c r="T1"/>
      <c r="U1"/>
      <c r="V1"/>
      <c r="W1"/>
      <c r="X1"/>
      <c r="Y1"/>
      <c r="Z1"/>
      <c r="AA1"/>
    </row>
    <row r="2" spans="1:27" s="12" customFormat="1">
      <c r="A2"/>
      <c r="B2"/>
      <c r="C2"/>
      <c r="D2"/>
      <c r="E2"/>
      <c r="F2"/>
      <c r="G2"/>
      <c r="H2"/>
      <c r="I2"/>
      <c r="J2"/>
      <c r="K2"/>
      <c r="L2"/>
      <c r="M2"/>
      <c r="N2"/>
      <c r="O2"/>
      <c r="P2" t="s">
        <v>10921</v>
      </c>
      <c r="Q2" t="s">
        <v>10921</v>
      </c>
      <c r="R2" t="s">
        <v>10921</v>
      </c>
      <c r="S2"/>
      <c r="T2"/>
      <c r="U2"/>
      <c r="V2"/>
      <c r="W2"/>
      <c r="X2"/>
      <c r="Y2"/>
      <c r="Z2"/>
      <c r="AA2"/>
    </row>
    <row r="3" spans="1:27">
      <c r="A3">
        <v>114755571786</v>
      </c>
      <c r="B3" t="s">
        <v>17934</v>
      </c>
      <c r="C3">
        <v>45636.377939814818</v>
      </c>
      <c r="D3">
        <v>45636.381342592591</v>
      </c>
      <c r="E3" t="s">
        <v>11386</v>
      </c>
      <c r="F3" t="s">
        <v>11343</v>
      </c>
      <c r="G3" t="s">
        <v>11172</v>
      </c>
      <c r="H3" t="s">
        <v>11344</v>
      </c>
      <c r="I3" t="s">
        <v>11344</v>
      </c>
      <c r="J3" t="s">
        <v>11345</v>
      </c>
      <c r="K3" t="s">
        <v>11089</v>
      </c>
      <c r="M3" t="s">
        <v>17764</v>
      </c>
      <c r="N3" t="s">
        <v>17865</v>
      </c>
      <c r="O3" t="s">
        <v>19</v>
      </c>
      <c r="P3">
        <v>1</v>
      </c>
      <c r="Q3">
        <v>1</v>
      </c>
      <c r="R3">
        <v>3</v>
      </c>
      <c r="W3" s="221">
        <f>IF(AA3=1, VLOOKUP(CONCATENATE(Home!$B$3,-1),Comp_Time!$A:$B,2,FALSE),IF(Z3&gt; VLOOKUP(CONCATENATE(Home!$B$3,-1),Comp_Time!$A:$B,2,FALSE),VLOOKUP(CONCATENATE(Home!$B$3,-1),Comp_Time!$A:$B,2,FALSE),Z3))</f>
        <v>2.9398148148148148E-3</v>
      </c>
      <c r="X3" s="222">
        <f t="shared" ref="X3:X34" si="0">TIME(HOUR(D3),MINUTE(D3),SECOND(D3))</f>
        <v>0.38134259259259257</v>
      </c>
      <c r="Y3" s="222">
        <f t="shared" ref="Y3:Y34" si="1">TIME(HOUR(C3),MINUTE(C3),SECOND(C3))</f>
        <v>0.37793981481481481</v>
      </c>
      <c r="Z3" s="221">
        <f>IF(X3&gt;Y3,X3 - Y3,VLOOKUP(CONCATENATE(Home!$B$3,-1),Comp_Time!$A:$B,2,FALSE))</f>
        <v>3.4027777777777546E-3</v>
      </c>
      <c r="AA3" s="223">
        <f t="shared" ref="AA3:AA66" si="2">IF(DATE(YEAR(C3),MONTH(C3),DAY(C3))=DATE(YEAR(D3),MONTH(D3),DAY(D3)),0,1)</f>
        <v>0</v>
      </c>
    </row>
    <row r="4" spans="1:27">
      <c r="A4">
        <v>114754422246</v>
      </c>
      <c r="B4" t="s">
        <v>17934</v>
      </c>
      <c r="C4">
        <v>45634.831296296295</v>
      </c>
      <c r="D4">
        <v>45634.831875000003</v>
      </c>
      <c r="E4" t="s">
        <v>17763</v>
      </c>
      <c r="F4" t="s">
        <v>11244</v>
      </c>
      <c r="G4" t="s">
        <v>11245</v>
      </c>
      <c r="H4" t="s">
        <v>11246</v>
      </c>
      <c r="I4" t="s">
        <v>11246</v>
      </c>
      <c r="J4" t="s">
        <v>11120</v>
      </c>
      <c r="K4" t="s">
        <v>11089</v>
      </c>
      <c r="M4" t="s">
        <v>17764</v>
      </c>
      <c r="N4" t="s">
        <v>17765</v>
      </c>
      <c r="O4" t="s">
        <v>19</v>
      </c>
      <c r="P4">
        <v>1</v>
      </c>
      <c r="Q4">
        <v>1</v>
      </c>
      <c r="R4">
        <v>1</v>
      </c>
      <c r="W4" s="221">
        <f>IF(AA4=1, VLOOKUP(CONCATENATE(Home!$B$3,-1),Comp_Time!$A:$B,2,FALSE),IF(Z4&gt; VLOOKUP(CONCATENATE(Home!$B$3,-1),Comp_Time!$A:$B,2,FALSE),VLOOKUP(CONCATENATE(Home!$B$3,-1),Comp_Time!$A:$B,2,FALSE),Z4))</f>
        <v>5.7870370370372015E-4</v>
      </c>
      <c r="X4" s="222">
        <f t="shared" si="0"/>
        <v>0.83187500000000003</v>
      </c>
      <c r="Y4" s="222">
        <f t="shared" si="1"/>
        <v>0.83129629629629631</v>
      </c>
      <c r="Z4" s="221">
        <f>IF(X4&gt;Y4,X4 - Y4,VLOOKUP(CONCATENATE(Home!$B$3,-1),Comp_Time!$A:$B,2,FALSE))</f>
        <v>5.7870370370372015E-4</v>
      </c>
      <c r="AA4" s="223">
        <f t="shared" si="2"/>
        <v>0</v>
      </c>
    </row>
    <row r="5" spans="1:27">
      <c r="A5">
        <v>114753423858</v>
      </c>
      <c r="B5" t="s">
        <v>17934</v>
      </c>
      <c r="C5">
        <v>45632.674710648149</v>
      </c>
      <c r="D5">
        <v>45632.677824074075</v>
      </c>
      <c r="E5" t="s">
        <v>17935</v>
      </c>
      <c r="F5" t="s">
        <v>11276</v>
      </c>
      <c r="G5" t="s">
        <v>11196</v>
      </c>
      <c r="H5" t="s">
        <v>11277</v>
      </c>
      <c r="I5" t="s">
        <v>11277</v>
      </c>
      <c r="J5" t="s">
        <v>11120</v>
      </c>
      <c r="K5" t="s">
        <v>11089</v>
      </c>
      <c r="M5" t="s">
        <v>17764</v>
      </c>
      <c r="N5" t="s">
        <v>17887</v>
      </c>
      <c r="O5" t="s">
        <v>19</v>
      </c>
      <c r="P5">
        <v>1</v>
      </c>
      <c r="Q5">
        <v>1</v>
      </c>
      <c r="R5">
        <v>1</v>
      </c>
      <c r="W5" s="221">
        <f>IF(AA5=1, VLOOKUP(CONCATENATE(Home!$B$3,-1),Comp_Time!$A:$B,2,FALSE),IF(Z5&gt; VLOOKUP(CONCATENATE(Home!$B$3,-1),Comp_Time!$A:$B,2,FALSE),VLOOKUP(CONCATENATE(Home!$B$3,-1),Comp_Time!$A:$B,2,FALSE),Z5))</f>
        <v>2.9398148148148148E-3</v>
      </c>
      <c r="X5" s="222">
        <f t="shared" si="0"/>
        <v>0.67782407407407408</v>
      </c>
      <c r="Y5" s="222">
        <f t="shared" si="1"/>
        <v>0.67471064814814818</v>
      </c>
      <c r="Z5" s="221">
        <f>IF(X5&gt;Y5,X5 - Y5,VLOOKUP(CONCATENATE(Home!$B$3,-1),Comp_Time!$A:$B,2,FALSE))</f>
        <v>3.1134259259258945E-3</v>
      </c>
      <c r="AA5" s="223">
        <f t="shared" si="2"/>
        <v>0</v>
      </c>
    </row>
    <row r="6" spans="1:27">
      <c r="A6">
        <v>114753261266</v>
      </c>
      <c r="B6" t="s">
        <v>17934</v>
      </c>
      <c r="C6">
        <v>45632.517256944448</v>
      </c>
      <c r="D6">
        <v>45632.519004629627</v>
      </c>
      <c r="E6" t="s">
        <v>11381</v>
      </c>
      <c r="F6" t="s">
        <v>11216</v>
      </c>
      <c r="G6" t="s">
        <v>11217</v>
      </c>
      <c r="H6" t="s">
        <v>11218</v>
      </c>
      <c r="I6" t="s">
        <v>11218</v>
      </c>
      <c r="J6" t="s">
        <v>11110</v>
      </c>
      <c r="K6" t="s">
        <v>11089</v>
      </c>
      <c r="M6" t="s">
        <v>17764</v>
      </c>
      <c r="N6" t="s">
        <v>17788</v>
      </c>
      <c r="O6" t="s">
        <v>19</v>
      </c>
      <c r="P6">
        <v>1</v>
      </c>
      <c r="Q6">
        <v>2</v>
      </c>
      <c r="R6">
        <v>1</v>
      </c>
      <c r="W6" s="221">
        <f>IF(AA6=1, VLOOKUP(CONCATENATE(Home!$B$3,-1),Comp_Time!$A:$B,2,FALSE),IF(Z6&gt; VLOOKUP(CONCATENATE(Home!$B$3,-1),Comp_Time!$A:$B,2,FALSE),VLOOKUP(CONCATENATE(Home!$B$3,-1),Comp_Time!$A:$B,2,FALSE),Z6))</f>
        <v>1.7476851851851993E-3</v>
      </c>
      <c r="X6" s="222">
        <f t="shared" si="0"/>
        <v>0.51900462962962968</v>
      </c>
      <c r="Y6" s="222">
        <f t="shared" si="1"/>
        <v>0.51725694444444448</v>
      </c>
      <c r="Z6" s="221">
        <f>IF(X6&gt;Y6,X6 - Y6,VLOOKUP(CONCATENATE(Home!$B$3,-1),Comp_Time!$A:$B,2,FALSE))</f>
        <v>1.7476851851851993E-3</v>
      </c>
      <c r="AA6" s="223">
        <f t="shared" si="2"/>
        <v>0</v>
      </c>
    </row>
    <row r="7" spans="1:27">
      <c r="A7">
        <v>114753206808</v>
      </c>
      <c r="B7" t="s">
        <v>17934</v>
      </c>
      <c r="C7">
        <v>45632.432962962965</v>
      </c>
      <c r="D7">
        <v>45632.43822916667</v>
      </c>
      <c r="E7" t="s">
        <v>11419</v>
      </c>
      <c r="F7" t="s">
        <v>11361</v>
      </c>
      <c r="G7" t="s">
        <v>11362</v>
      </c>
      <c r="H7" t="s">
        <v>11363</v>
      </c>
      <c r="I7" t="s">
        <v>11363</v>
      </c>
      <c r="J7" t="s">
        <v>11106</v>
      </c>
      <c r="K7" t="s">
        <v>11089</v>
      </c>
      <c r="M7" t="s">
        <v>17764</v>
      </c>
      <c r="N7" t="s">
        <v>17766</v>
      </c>
      <c r="O7" t="s">
        <v>19</v>
      </c>
      <c r="P7">
        <v>2</v>
      </c>
      <c r="Q7">
        <v>2</v>
      </c>
      <c r="R7">
        <v>1</v>
      </c>
      <c r="W7" s="221">
        <f>IF(AA7=1, VLOOKUP(CONCATENATE(Home!$B$3,-1),Comp_Time!$A:$B,2,FALSE),IF(Z7&gt; VLOOKUP(CONCATENATE(Home!$B$3,-1),Comp_Time!$A:$B,2,FALSE),VLOOKUP(CONCATENATE(Home!$B$3,-1),Comp_Time!$A:$B,2,FALSE),Z7))</f>
        <v>2.9398148148148148E-3</v>
      </c>
      <c r="X7" s="222">
        <f t="shared" si="0"/>
        <v>0.43822916666666667</v>
      </c>
      <c r="Y7" s="222">
        <f t="shared" si="1"/>
        <v>0.43296296296296294</v>
      </c>
      <c r="Z7" s="221">
        <f>IF(X7&gt;Y7,X7 - Y7,VLOOKUP(CONCATENATE(Home!$B$3,-1),Comp_Time!$A:$B,2,FALSE))</f>
        <v>5.2662037037037313E-3</v>
      </c>
      <c r="AA7" s="223">
        <f t="shared" si="2"/>
        <v>0</v>
      </c>
    </row>
    <row r="8" spans="1:27">
      <c r="A8">
        <v>114752792017</v>
      </c>
      <c r="B8" t="s">
        <v>17934</v>
      </c>
      <c r="C8">
        <v>45631.851793981485</v>
      </c>
      <c r="D8">
        <v>45631.856238425928</v>
      </c>
      <c r="E8" t="s">
        <v>17771</v>
      </c>
      <c r="F8" t="s">
        <v>11254</v>
      </c>
      <c r="G8" t="s">
        <v>11255</v>
      </c>
      <c r="H8" t="s">
        <v>11256</v>
      </c>
      <c r="I8" t="s">
        <v>11256</v>
      </c>
      <c r="J8" t="s">
        <v>11257</v>
      </c>
      <c r="K8" t="s">
        <v>11089</v>
      </c>
      <c r="M8" t="s">
        <v>17764</v>
      </c>
      <c r="N8" t="s">
        <v>17772</v>
      </c>
      <c r="O8" t="s">
        <v>19</v>
      </c>
      <c r="P8">
        <v>1</v>
      </c>
      <c r="Q8">
        <v>2</v>
      </c>
      <c r="R8">
        <v>1</v>
      </c>
      <c r="W8" s="221">
        <f>IF(AA8=1, VLOOKUP(CONCATENATE(Home!$B$3,-1),Comp_Time!$A:$B,2,FALSE),IF(Z8&gt; VLOOKUP(CONCATENATE(Home!$B$3,-1),Comp_Time!$A:$B,2,FALSE),VLOOKUP(CONCATENATE(Home!$B$3,-1),Comp_Time!$A:$B,2,FALSE),Z8))</f>
        <v>2.9398148148148148E-3</v>
      </c>
      <c r="X8" s="222">
        <f t="shared" si="0"/>
        <v>0.85623842592592592</v>
      </c>
      <c r="Y8" s="222">
        <f t="shared" si="1"/>
        <v>0.85179398148148144</v>
      </c>
      <c r="Z8" s="221">
        <f>IF(X8&gt;Y8,X8 - Y8,VLOOKUP(CONCATENATE(Home!$B$3,-1),Comp_Time!$A:$B,2,FALSE))</f>
        <v>4.4444444444444731E-3</v>
      </c>
      <c r="AA8" s="223">
        <f t="shared" si="2"/>
        <v>0</v>
      </c>
    </row>
    <row r="9" spans="1:27">
      <c r="A9">
        <v>114752425309</v>
      </c>
      <c r="B9" t="s">
        <v>17934</v>
      </c>
      <c r="C9">
        <v>45631.545057870368</v>
      </c>
      <c r="D9">
        <v>45631.545520833337</v>
      </c>
      <c r="E9" t="s">
        <v>17901</v>
      </c>
      <c r="F9" t="s">
        <v>11334</v>
      </c>
      <c r="G9" t="s">
        <v>10904</v>
      </c>
      <c r="H9" t="s">
        <v>11335</v>
      </c>
      <c r="I9" t="s">
        <v>11335</v>
      </c>
      <c r="J9" t="s">
        <v>11110</v>
      </c>
      <c r="K9" t="s">
        <v>11089</v>
      </c>
      <c r="M9" t="s">
        <v>17764</v>
      </c>
      <c r="N9" t="s">
        <v>17902</v>
      </c>
      <c r="O9" t="s">
        <v>19</v>
      </c>
      <c r="P9">
        <v>1</v>
      </c>
      <c r="Q9">
        <v>1</v>
      </c>
      <c r="R9">
        <v>1</v>
      </c>
      <c r="W9" s="221">
        <f>IF(AA9=1, VLOOKUP(CONCATENATE(Home!$B$3,-1),Comp_Time!$A:$B,2,FALSE),IF(Z9&gt; VLOOKUP(CONCATENATE(Home!$B$3,-1),Comp_Time!$A:$B,2,FALSE),VLOOKUP(CONCATENATE(Home!$B$3,-1),Comp_Time!$A:$B,2,FALSE),Z9))</f>
        <v>4.6296296296299833E-4</v>
      </c>
      <c r="X9" s="222">
        <f t="shared" si="0"/>
        <v>0.54552083333333334</v>
      </c>
      <c r="Y9" s="222">
        <f t="shared" si="1"/>
        <v>0.54505787037037035</v>
      </c>
      <c r="Z9" s="221">
        <f>IF(X9&gt;Y9,X9 - Y9,VLOOKUP(CONCATENATE(Home!$B$3,-1),Comp_Time!$A:$B,2,FALSE))</f>
        <v>4.6296296296299833E-4</v>
      </c>
      <c r="AA9" s="223">
        <f t="shared" si="2"/>
        <v>0</v>
      </c>
    </row>
    <row r="10" spans="1:27">
      <c r="A10">
        <v>114749321266</v>
      </c>
      <c r="B10" t="s">
        <v>17934</v>
      </c>
      <c r="C10">
        <v>45627.829444444447</v>
      </c>
      <c r="D10">
        <v>45631.477500000001</v>
      </c>
      <c r="E10" t="s">
        <v>17891</v>
      </c>
      <c r="F10" t="s">
        <v>11313</v>
      </c>
      <c r="G10" t="s">
        <v>11314</v>
      </c>
      <c r="H10" t="s">
        <v>11315</v>
      </c>
      <c r="I10" t="s">
        <v>11315</v>
      </c>
      <c r="J10" t="s">
        <v>11269</v>
      </c>
      <c r="K10" t="s">
        <v>11089</v>
      </c>
      <c r="M10" t="s">
        <v>17764</v>
      </c>
      <c r="N10" t="s">
        <v>17768</v>
      </c>
      <c r="O10" t="s">
        <v>19</v>
      </c>
      <c r="P10">
        <v>3</v>
      </c>
      <c r="Q10">
        <v>1</v>
      </c>
      <c r="R10">
        <v>1</v>
      </c>
      <c r="W10" s="221">
        <f>IF(AA10=1, VLOOKUP(CONCATENATE(Home!$B$3,-1),Comp_Time!$A:$B,2,FALSE),IF(Z10&gt; VLOOKUP(CONCATENATE(Home!$B$3,-1),Comp_Time!$A:$B,2,FALSE),VLOOKUP(CONCATENATE(Home!$B$3,-1),Comp_Time!$A:$B,2,FALSE),Z10))</f>
        <v>2.9398148148148148E-3</v>
      </c>
      <c r="X10" s="222">
        <f t="shared" si="0"/>
        <v>0.47749999999999998</v>
      </c>
      <c r="Y10" s="222">
        <f t="shared" si="1"/>
        <v>0.82944444444444443</v>
      </c>
      <c r="Z10" s="221">
        <f>IF(X10&gt;Y10,X10 - Y10,VLOOKUP(CONCATENATE(Home!$B$3,-1),Comp_Time!$A:$B,2,FALSE))</f>
        <v>2.9398148148148148E-3</v>
      </c>
      <c r="AA10" s="223">
        <f t="shared" si="2"/>
        <v>1</v>
      </c>
    </row>
    <row r="11" spans="1:27">
      <c r="A11">
        <v>114750467280</v>
      </c>
      <c r="B11" t="s">
        <v>17934</v>
      </c>
      <c r="C11">
        <v>45629.38177083333</v>
      </c>
      <c r="D11">
        <v>45629.385659722226</v>
      </c>
      <c r="E11" t="s">
        <v>11394</v>
      </c>
      <c r="F11" t="s">
        <v>11346</v>
      </c>
      <c r="G11" t="s">
        <v>11347</v>
      </c>
      <c r="H11" t="s">
        <v>11348</v>
      </c>
      <c r="I11" t="s">
        <v>11348</v>
      </c>
      <c r="J11" t="s">
        <v>11395</v>
      </c>
      <c r="K11" t="s">
        <v>11128</v>
      </c>
      <c r="M11" t="s">
        <v>17764</v>
      </c>
      <c r="N11" t="s">
        <v>17767</v>
      </c>
      <c r="O11" t="s">
        <v>19</v>
      </c>
      <c r="P11">
        <v>1</v>
      </c>
      <c r="Q11">
        <v>1</v>
      </c>
      <c r="R11">
        <v>1</v>
      </c>
      <c r="W11" s="221">
        <f>IF(AA11=1, VLOOKUP(CONCATENATE(Home!$B$3,-1),Comp_Time!$A:$B,2,FALSE),IF(Z11&gt; VLOOKUP(CONCATENATE(Home!$B$3,-1),Comp_Time!$A:$B,2,FALSE),VLOOKUP(CONCATENATE(Home!$B$3,-1),Comp_Time!$A:$B,2,FALSE),Z11))</f>
        <v>2.9398148148148148E-3</v>
      </c>
      <c r="X11" s="222">
        <f t="shared" si="0"/>
        <v>0.38565972222222222</v>
      </c>
      <c r="Y11" s="222">
        <f t="shared" si="1"/>
        <v>0.38177083333333334</v>
      </c>
      <c r="Z11" s="221">
        <f>IF(X11&gt;Y11,X11 - Y11,VLOOKUP(CONCATENATE(Home!$B$3,-1),Comp_Time!$A:$B,2,FALSE))</f>
        <v>3.8888888888888862E-3</v>
      </c>
      <c r="AA11" s="223">
        <f t="shared" si="2"/>
        <v>0</v>
      </c>
    </row>
    <row r="12" spans="1:27">
      <c r="A12">
        <v>114747482472</v>
      </c>
      <c r="B12" t="s">
        <v>17934</v>
      </c>
      <c r="C12">
        <v>45624.531678240739</v>
      </c>
      <c r="D12">
        <v>45628.677557870367</v>
      </c>
      <c r="E12" t="s">
        <v>11383</v>
      </c>
      <c r="F12" t="s">
        <v>11316</v>
      </c>
      <c r="G12" t="s">
        <v>11317</v>
      </c>
      <c r="H12" t="s">
        <v>11318</v>
      </c>
      <c r="I12" t="s">
        <v>11318</v>
      </c>
      <c r="J12" t="s">
        <v>11102</v>
      </c>
      <c r="K12" t="s">
        <v>11089</v>
      </c>
      <c r="M12" t="s">
        <v>17764</v>
      </c>
      <c r="N12" t="s">
        <v>17830</v>
      </c>
      <c r="O12" t="s">
        <v>19</v>
      </c>
      <c r="P12">
        <v>1</v>
      </c>
      <c r="Q12">
        <v>1</v>
      </c>
      <c r="R12">
        <v>1</v>
      </c>
      <c r="W12" s="221">
        <f>IF(AA12=1, VLOOKUP(CONCATENATE(Home!$B$3,-1),Comp_Time!$A:$B,2,FALSE),IF(Z12&gt; VLOOKUP(CONCATENATE(Home!$B$3,-1),Comp_Time!$A:$B,2,FALSE),VLOOKUP(CONCATENATE(Home!$B$3,-1),Comp_Time!$A:$B,2,FALSE),Z12))</f>
        <v>2.9398148148148148E-3</v>
      </c>
      <c r="X12" s="222">
        <f t="shared" si="0"/>
        <v>0.67755787037037041</v>
      </c>
      <c r="Y12" s="222">
        <f t="shared" si="1"/>
        <v>0.53167824074074077</v>
      </c>
      <c r="Z12" s="221">
        <f>IF(X12&gt;Y12,X12 - Y12,VLOOKUP(CONCATENATE(Home!$B$3,-1),Comp_Time!$A:$B,2,FALSE))</f>
        <v>0.14587962962962964</v>
      </c>
      <c r="AA12" s="223">
        <f t="shared" si="2"/>
        <v>1</v>
      </c>
    </row>
    <row r="13" spans="1:27">
      <c r="A13">
        <v>114749674904</v>
      </c>
      <c r="B13" t="s">
        <v>17934</v>
      </c>
      <c r="C13">
        <v>45628.503599537034</v>
      </c>
      <c r="D13">
        <v>45628.508275462962</v>
      </c>
      <c r="E13" t="s">
        <v>11406</v>
      </c>
      <c r="F13" t="s">
        <v>11311</v>
      </c>
      <c r="G13" t="s">
        <v>11333</v>
      </c>
      <c r="H13" t="s">
        <v>11312</v>
      </c>
      <c r="I13" t="s">
        <v>11312</v>
      </c>
      <c r="J13" t="s">
        <v>11128</v>
      </c>
      <c r="K13" t="s">
        <v>11128</v>
      </c>
      <c r="M13" t="s">
        <v>17764</v>
      </c>
      <c r="N13" t="s">
        <v>17833</v>
      </c>
      <c r="O13" t="s">
        <v>19</v>
      </c>
      <c r="P13">
        <v>1</v>
      </c>
      <c r="Q13">
        <v>2</v>
      </c>
      <c r="R13">
        <v>1</v>
      </c>
      <c r="W13" s="221">
        <f>IF(AA13=1, VLOOKUP(CONCATENATE(Home!$B$3,-1),Comp_Time!$A:$B,2,FALSE),IF(Z13&gt; VLOOKUP(CONCATENATE(Home!$B$3,-1),Comp_Time!$A:$B,2,FALSE),VLOOKUP(CONCATENATE(Home!$B$3,-1),Comp_Time!$A:$B,2,FALSE),Z13))</f>
        <v>2.9398148148148148E-3</v>
      </c>
      <c r="X13" s="222">
        <f t="shared" si="0"/>
        <v>0.508275462962963</v>
      </c>
      <c r="Y13" s="222">
        <f t="shared" si="1"/>
        <v>0.50359953703703708</v>
      </c>
      <c r="Z13" s="221">
        <f>IF(X13&gt;Y13,X13 - Y13,VLOOKUP(CONCATENATE(Home!$B$3,-1),Comp_Time!$A:$B,2,FALSE))</f>
        <v>4.6759259259259167E-3</v>
      </c>
      <c r="AA13" s="223">
        <f t="shared" si="2"/>
        <v>0</v>
      </c>
    </row>
    <row r="14" spans="1:27">
      <c r="A14">
        <v>114749551661</v>
      </c>
      <c r="B14" t="s">
        <v>17934</v>
      </c>
      <c r="C14">
        <v>45628.340995370374</v>
      </c>
      <c r="D14">
        <v>45628.3440162037</v>
      </c>
      <c r="E14" t="s">
        <v>11413</v>
      </c>
      <c r="F14" t="s">
        <v>11319</v>
      </c>
      <c r="G14" t="s">
        <v>10901</v>
      </c>
      <c r="H14" t="s">
        <v>11320</v>
      </c>
      <c r="I14" t="s">
        <v>11320</v>
      </c>
      <c r="J14" t="s">
        <v>11197</v>
      </c>
      <c r="K14" t="s">
        <v>11089</v>
      </c>
      <c r="M14" t="s">
        <v>17764</v>
      </c>
      <c r="N14" t="s">
        <v>17818</v>
      </c>
      <c r="O14" t="s">
        <v>19</v>
      </c>
      <c r="P14">
        <v>1</v>
      </c>
      <c r="Q14">
        <v>1</v>
      </c>
      <c r="R14">
        <v>1</v>
      </c>
      <c r="W14" s="221">
        <f>IF(AA14=1, VLOOKUP(CONCATENATE(Home!$B$3,-1),Comp_Time!$A:$B,2,FALSE),IF(Z14&gt; VLOOKUP(CONCATENATE(Home!$B$3,-1),Comp_Time!$A:$B,2,FALSE),VLOOKUP(CONCATENATE(Home!$B$3,-1),Comp_Time!$A:$B,2,FALSE),Z14))</f>
        <v>2.9398148148148148E-3</v>
      </c>
      <c r="X14" s="222">
        <f t="shared" si="0"/>
        <v>0.34401620370370373</v>
      </c>
      <c r="Y14" s="222">
        <f t="shared" si="1"/>
        <v>0.34099537037037037</v>
      </c>
      <c r="Z14" s="221">
        <f>IF(X14&gt;Y14,X14 - Y14,VLOOKUP(CONCATENATE(Home!$B$3,-1),Comp_Time!$A:$B,2,FALSE))</f>
        <v>3.0208333333333615E-3</v>
      </c>
      <c r="AA14" s="223">
        <f t="shared" si="2"/>
        <v>0</v>
      </c>
    </row>
    <row r="15" spans="1:27">
      <c r="A15">
        <v>114748889074</v>
      </c>
      <c r="B15" t="s">
        <v>17934</v>
      </c>
      <c r="C15">
        <v>45626.758240740739</v>
      </c>
      <c r="D15">
        <v>45626.758564814816</v>
      </c>
      <c r="E15" t="s">
        <v>17769</v>
      </c>
      <c r="F15" t="s">
        <v>17729</v>
      </c>
      <c r="G15" t="s">
        <v>17730</v>
      </c>
      <c r="H15" t="s">
        <v>17731</v>
      </c>
      <c r="I15" t="s">
        <v>17731</v>
      </c>
      <c r="J15" t="s">
        <v>11304</v>
      </c>
      <c r="K15" t="s">
        <v>11089</v>
      </c>
      <c r="M15" t="s">
        <v>17764</v>
      </c>
      <c r="N15" t="s">
        <v>17770</v>
      </c>
      <c r="O15" t="s">
        <v>19</v>
      </c>
      <c r="P15">
        <v>1</v>
      </c>
      <c r="Q15">
        <v>2</v>
      </c>
      <c r="R15">
        <v>3</v>
      </c>
      <c r="W15" s="221">
        <f>IF(AA15=1, VLOOKUP(CONCATENATE(Home!$B$3,-1),Comp_Time!$A:$B,2,FALSE),IF(Z15&gt; VLOOKUP(CONCATENATE(Home!$B$3,-1),Comp_Time!$A:$B,2,FALSE),VLOOKUP(CONCATENATE(Home!$B$3,-1),Comp_Time!$A:$B,2,FALSE),Z15))</f>
        <v>3.2407407407408773E-4</v>
      </c>
      <c r="X15" s="222">
        <f t="shared" si="0"/>
        <v>0.75856481481481486</v>
      </c>
      <c r="Y15" s="222">
        <f t="shared" si="1"/>
        <v>0.75824074074074077</v>
      </c>
      <c r="Z15" s="221">
        <f>IF(X15&gt;Y15,X15 - Y15,VLOOKUP(CONCATENATE(Home!$B$3,-1),Comp_Time!$A:$B,2,FALSE))</f>
        <v>3.2407407407408773E-4</v>
      </c>
      <c r="AA15" s="223">
        <f t="shared" si="2"/>
        <v>0</v>
      </c>
    </row>
    <row r="16" spans="1:27">
      <c r="A16">
        <v>114748369566</v>
      </c>
      <c r="B16" t="s">
        <v>17934</v>
      </c>
      <c r="C16">
        <v>45625.747685185182</v>
      </c>
      <c r="D16">
        <v>45625.749965277777</v>
      </c>
      <c r="E16" t="s">
        <v>11406</v>
      </c>
      <c r="F16" t="s">
        <v>11125</v>
      </c>
      <c r="G16" t="s">
        <v>11126</v>
      </c>
      <c r="H16" t="s">
        <v>11127</v>
      </c>
      <c r="I16" t="s">
        <v>11127</v>
      </c>
      <c r="J16" t="s">
        <v>11128</v>
      </c>
      <c r="K16" t="s">
        <v>11128</v>
      </c>
      <c r="M16" t="s">
        <v>17764</v>
      </c>
      <c r="N16" t="s">
        <v>17790</v>
      </c>
      <c r="O16" t="s">
        <v>19</v>
      </c>
      <c r="P16">
        <v>1</v>
      </c>
      <c r="Q16">
        <v>2</v>
      </c>
      <c r="R16">
        <v>1</v>
      </c>
      <c r="W16" s="221">
        <f>IF(AA16=1, VLOOKUP(CONCATENATE(Home!$B$3,-1),Comp_Time!$A:$B,2,FALSE),IF(Z16&gt; VLOOKUP(CONCATENATE(Home!$B$3,-1),Comp_Time!$A:$B,2,FALSE),VLOOKUP(CONCATENATE(Home!$B$3,-1),Comp_Time!$A:$B,2,FALSE),Z16))</f>
        <v>2.2800925925925419E-3</v>
      </c>
      <c r="X16" s="222">
        <f t="shared" si="0"/>
        <v>0.74996527777777777</v>
      </c>
      <c r="Y16" s="222">
        <f t="shared" si="1"/>
        <v>0.74768518518518523</v>
      </c>
      <c r="Z16" s="221">
        <f>IF(X16&gt;Y16,X16 - Y16,VLOOKUP(CONCATENATE(Home!$B$3,-1),Comp_Time!$A:$B,2,FALSE))</f>
        <v>2.2800925925925419E-3</v>
      </c>
      <c r="AA16" s="223">
        <f t="shared" si="2"/>
        <v>0</v>
      </c>
    </row>
    <row r="17" spans="1:27">
      <c r="A17">
        <v>114748258940</v>
      </c>
      <c r="B17" t="s">
        <v>17934</v>
      </c>
      <c r="C17">
        <v>45625.619571759256</v>
      </c>
      <c r="D17">
        <v>45625.623240740744</v>
      </c>
      <c r="E17" t="s">
        <v>17892</v>
      </c>
      <c r="F17" t="s">
        <v>11349</v>
      </c>
      <c r="G17" t="s">
        <v>11350</v>
      </c>
      <c r="H17" t="s">
        <v>11351</v>
      </c>
      <c r="I17" t="s">
        <v>11351</v>
      </c>
      <c r="J17" t="s">
        <v>11117</v>
      </c>
      <c r="K17" t="s">
        <v>11089</v>
      </c>
      <c r="M17" t="s">
        <v>17764</v>
      </c>
      <c r="N17" t="s">
        <v>17893</v>
      </c>
      <c r="O17" t="s">
        <v>19</v>
      </c>
      <c r="P17">
        <v>1</v>
      </c>
      <c r="Q17">
        <v>1</v>
      </c>
      <c r="R17">
        <v>3</v>
      </c>
      <c r="W17" s="221">
        <f>IF(AA17=1, VLOOKUP(CONCATENATE(Home!$B$3,-1),Comp_Time!$A:$B,2,FALSE),IF(Z17&gt; VLOOKUP(CONCATENATE(Home!$B$3,-1),Comp_Time!$A:$B,2,FALSE),VLOOKUP(CONCATENATE(Home!$B$3,-1),Comp_Time!$A:$B,2,FALSE),Z17))</f>
        <v>2.9398148148148148E-3</v>
      </c>
      <c r="X17" s="222">
        <f t="shared" si="0"/>
        <v>0.62324074074074076</v>
      </c>
      <c r="Y17" s="222">
        <f t="shared" si="1"/>
        <v>0.61957175925925922</v>
      </c>
      <c r="Z17" s="221">
        <f>IF(X17&gt;Y17,X17 - Y17,VLOOKUP(CONCATENATE(Home!$B$3,-1),Comp_Time!$A:$B,2,FALSE))</f>
        <v>3.6689814814815369E-3</v>
      </c>
      <c r="AA17" s="223">
        <f t="shared" si="2"/>
        <v>0</v>
      </c>
    </row>
    <row r="18" spans="1:27">
      <c r="A18">
        <v>114747712448</v>
      </c>
      <c r="B18" t="s">
        <v>17934</v>
      </c>
      <c r="C18">
        <v>45624.835034722222</v>
      </c>
      <c r="D18">
        <v>45624.835729166669</v>
      </c>
      <c r="E18" t="s">
        <v>17905</v>
      </c>
      <c r="F18" t="s">
        <v>17757</v>
      </c>
      <c r="G18" t="s">
        <v>17758</v>
      </c>
      <c r="H18" t="s">
        <v>17759</v>
      </c>
      <c r="I18" t="s">
        <v>17759</v>
      </c>
      <c r="J18" t="s">
        <v>11374</v>
      </c>
      <c r="K18" t="s">
        <v>11089</v>
      </c>
      <c r="M18" t="s">
        <v>17764</v>
      </c>
      <c r="N18" t="s">
        <v>17783</v>
      </c>
      <c r="O18" t="s">
        <v>19</v>
      </c>
      <c r="P18">
        <v>1</v>
      </c>
      <c r="Q18">
        <v>1</v>
      </c>
      <c r="R18">
        <v>1</v>
      </c>
      <c r="W18" s="221">
        <f>IF(AA18=1, VLOOKUP(CONCATENATE(Home!$B$3,-1),Comp_Time!$A:$B,2,FALSE),IF(Z18&gt; VLOOKUP(CONCATENATE(Home!$B$3,-1),Comp_Time!$A:$B,2,FALSE),VLOOKUP(CONCATENATE(Home!$B$3,-1),Comp_Time!$A:$B,2,FALSE),Z18))</f>
        <v>6.9444444444444198E-4</v>
      </c>
      <c r="X18" s="222">
        <f t="shared" si="0"/>
        <v>0.83572916666666663</v>
      </c>
      <c r="Y18" s="222">
        <f t="shared" si="1"/>
        <v>0.83503472222222219</v>
      </c>
      <c r="Z18" s="221">
        <f>IF(X18&gt;Y18,X18 - Y18,VLOOKUP(CONCATENATE(Home!$B$3,-1),Comp_Time!$A:$B,2,FALSE))</f>
        <v>6.9444444444444198E-4</v>
      </c>
      <c r="AA18" s="223">
        <f t="shared" si="2"/>
        <v>0</v>
      </c>
    </row>
    <row r="19" spans="1:27">
      <c r="A19">
        <v>114746923665</v>
      </c>
      <c r="B19" t="s">
        <v>17934</v>
      </c>
      <c r="C19">
        <v>45623.722800925927</v>
      </c>
      <c r="D19">
        <v>45623.726145833331</v>
      </c>
      <c r="E19" t="s">
        <v>17733</v>
      </c>
      <c r="F19" t="s">
        <v>11355</v>
      </c>
      <c r="G19" t="s">
        <v>15296</v>
      </c>
      <c r="H19" t="s">
        <v>15297</v>
      </c>
      <c r="I19" t="s">
        <v>17756</v>
      </c>
      <c r="J19" t="s">
        <v>11257</v>
      </c>
      <c r="K19" t="s">
        <v>11089</v>
      </c>
      <c r="M19" t="s">
        <v>17764</v>
      </c>
      <c r="N19" t="s">
        <v>17864</v>
      </c>
      <c r="O19" t="s">
        <v>19</v>
      </c>
      <c r="P19">
        <v>1</v>
      </c>
      <c r="Q19">
        <v>2</v>
      </c>
      <c r="R19">
        <v>1</v>
      </c>
      <c r="W19" s="221">
        <f>IF(AA19=1, VLOOKUP(CONCATENATE(Home!$B$3,-1),Comp_Time!$A:$B,2,FALSE),IF(Z19&gt; VLOOKUP(CONCATENATE(Home!$B$3,-1),Comp_Time!$A:$B,2,FALSE),VLOOKUP(CONCATENATE(Home!$B$3,-1),Comp_Time!$A:$B,2,FALSE),Z19))</f>
        <v>2.9398148148148148E-3</v>
      </c>
      <c r="X19" s="222">
        <f t="shared" si="0"/>
        <v>0.72614583333333338</v>
      </c>
      <c r="Y19" s="222">
        <f t="shared" si="1"/>
        <v>0.72280092592592593</v>
      </c>
      <c r="Z19" s="221">
        <f>IF(X19&gt;Y19,X19 - Y19,VLOOKUP(CONCATENATE(Home!$B$3,-1),Comp_Time!$A:$B,2,FALSE))</f>
        <v>3.3449074074074492E-3</v>
      </c>
      <c r="AA19" s="223">
        <f t="shared" si="2"/>
        <v>0</v>
      </c>
    </row>
    <row r="20" spans="1:27">
      <c r="A20">
        <v>114746760372</v>
      </c>
      <c r="B20" t="s">
        <v>17934</v>
      </c>
      <c r="C20">
        <v>45623.56391203704</v>
      </c>
      <c r="D20">
        <v>45623.566701388889</v>
      </c>
      <c r="E20" t="s">
        <v>11420</v>
      </c>
      <c r="F20" t="s">
        <v>11330</v>
      </c>
      <c r="G20" t="s">
        <v>11104</v>
      </c>
      <c r="H20" t="s">
        <v>11331</v>
      </c>
      <c r="I20" t="s">
        <v>11331</v>
      </c>
      <c r="J20" t="s">
        <v>11184</v>
      </c>
      <c r="K20" t="s">
        <v>11089</v>
      </c>
      <c r="M20" t="s">
        <v>17764</v>
      </c>
      <c r="N20" t="s">
        <v>17813</v>
      </c>
      <c r="O20" t="s">
        <v>19</v>
      </c>
      <c r="P20">
        <v>1</v>
      </c>
      <c r="Q20">
        <v>2</v>
      </c>
      <c r="R20">
        <v>3</v>
      </c>
      <c r="W20" s="221">
        <f>IF(AA20=1, VLOOKUP(CONCATENATE(Home!$B$3,-1),Comp_Time!$A:$B,2,FALSE),IF(Z20&gt; VLOOKUP(CONCATENATE(Home!$B$3,-1),Comp_Time!$A:$B,2,FALSE),VLOOKUP(CONCATENATE(Home!$B$3,-1),Comp_Time!$A:$B,2,FALSE),Z20))</f>
        <v>2.7893518518518068E-3</v>
      </c>
      <c r="X20" s="222">
        <f t="shared" si="0"/>
        <v>0.56670138888888888</v>
      </c>
      <c r="Y20" s="222">
        <f t="shared" si="1"/>
        <v>0.56391203703703707</v>
      </c>
      <c r="Z20" s="221">
        <f>IF(X20&gt;Y20,X20 - Y20,VLOOKUP(CONCATENATE(Home!$B$3,-1),Comp_Time!$A:$B,2,FALSE))</f>
        <v>2.7893518518518068E-3</v>
      </c>
      <c r="AA20" s="223">
        <f t="shared" si="2"/>
        <v>0</v>
      </c>
    </row>
    <row r="21" spans="1:27">
      <c r="A21">
        <v>114746669203</v>
      </c>
      <c r="B21" t="s">
        <v>17934</v>
      </c>
      <c r="C21">
        <v>45623.44840277778</v>
      </c>
      <c r="D21">
        <v>45623.451006944444</v>
      </c>
      <c r="E21" t="s">
        <v>11387</v>
      </c>
      <c r="F21" t="s">
        <v>11153</v>
      </c>
      <c r="G21" t="s">
        <v>11154</v>
      </c>
      <c r="H21" t="s">
        <v>11155</v>
      </c>
      <c r="I21" t="s">
        <v>11155</v>
      </c>
      <c r="J21" t="s">
        <v>11156</v>
      </c>
      <c r="K21" t="s">
        <v>11089</v>
      </c>
      <c r="M21" t="s">
        <v>17764</v>
      </c>
      <c r="N21" t="s">
        <v>17793</v>
      </c>
      <c r="O21" t="s">
        <v>19</v>
      </c>
      <c r="P21">
        <v>1</v>
      </c>
      <c r="Q21">
        <v>2</v>
      </c>
      <c r="R21">
        <v>1</v>
      </c>
      <c r="W21" s="221">
        <f>IF(AA21=1, VLOOKUP(CONCATENATE(Home!$B$3,-1),Comp_Time!$A:$B,2,FALSE),IF(Z21&gt; VLOOKUP(CONCATENATE(Home!$B$3,-1),Comp_Time!$A:$B,2,FALSE),VLOOKUP(CONCATENATE(Home!$B$3,-1),Comp_Time!$A:$B,2,FALSE),Z21))</f>
        <v>2.6041666666666852E-3</v>
      </c>
      <c r="X21" s="222">
        <f t="shared" si="0"/>
        <v>0.45100694444444445</v>
      </c>
      <c r="Y21" s="222">
        <f t="shared" si="1"/>
        <v>0.44840277777777776</v>
      </c>
      <c r="Z21" s="221">
        <f>IF(X21&gt;Y21,X21 - Y21,VLOOKUP(CONCATENATE(Home!$B$3,-1),Comp_Time!$A:$B,2,FALSE))</f>
        <v>2.6041666666666852E-3</v>
      </c>
      <c r="AA21" s="223">
        <f t="shared" si="2"/>
        <v>0</v>
      </c>
    </row>
    <row r="22" spans="1:27">
      <c r="A22">
        <v>114746626347</v>
      </c>
      <c r="B22" t="s">
        <v>17934</v>
      </c>
      <c r="C22">
        <v>45623.384375000001</v>
      </c>
      <c r="D22">
        <v>45623.392418981479</v>
      </c>
      <c r="E22" t="s">
        <v>11420</v>
      </c>
      <c r="F22" t="s">
        <v>11181</v>
      </c>
      <c r="G22" t="s">
        <v>11182</v>
      </c>
      <c r="H22" t="s">
        <v>11183</v>
      </c>
      <c r="I22" t="s">
        <v>11183</v>
      </c>
      <c r="J22" t="s">
        <v>11184</v>
      </c>
      <c r="K22" t="s">
        <v>11089</v>
      </c>
      <c r="M22" t="s">
        <v>17764</v>
      </c>
      <c r="N22" t="s">
        <v>17815</v>
      </c>
      <c r="O22" t="s">
        <v>19</v>
      </c>
      <c r="P22">
        <v>1</v>
      </c>
      <c r="Q22">
        <v>2</v>
      </c>
      <c r="R22">
        <v>1</v>
      </c>
      <c r="W22" s="221">
        <f>IF(AA22=1, VLOOKUP(CONCATENATE(Home!$B$3,-1),Comp_Time!$A:$B,2,FALSE),IF(Z22&gt; VLOOKUP(CONCATENATE(Home!$B$3,-1),Comp_Time!$A:$B,2,FALSE),VLOOKUP(CONCATENATE(Home!$B$3,-1),Comp_Time!$A:$B,2,FALSE),Z22))</f>
        <v>2.9398148148148148E-3</v>
      </c>
      <c r="X22" s="222">
        <f t="shared" si="0"/>
        <v>0.39241898148148147</v>
      </c>
      <c r="Y22" s="222">
        <f t="shared" si="1"/>
        <v>0.38437500000000002</v>
      </c>
      <c r="Z22" s="221">
        <f>IF(X22&gt;Y22,X22 - Y22,VLOOKUP(CONCATENATE(Home!$B$3,-1),Comp_Time!$A:$B,2,FALSE))</f>
        <v>8.0439814814814437E-3</v>
      </c>
      <c r="AA22" s="223">
        <f t="shared" si="2"/>
        <v>0</v>
      </c>
    </row>
    <row r="23" spans="1:27">
      <c r="A23">
        <v>114746614489</v>
      </c>
      <c r="B23" t="s">
        <v>17934</v>
      </c>
      <c r="C23">
        <v>45623.372037037036</v>
      </c>
      <c r="D23">
        <v>45623.3749537037</v>
      </c>
      <c r="E23" t="s">
        <v>11381</v>
      </c>
      <c r="F23" t="s">
        <v>11186</v>
      </c>
      <c r="G23" t="s">
        <v>11151</v>
      </c>
      <c r="H23" t="s">
        <v>11187</v>
      </c>
      <c r="I23" t="s">
        <v>11187</v>
      </c>
      <c r="J23" t="s">
        <v>11110</v>
      </c>
      <c r="K23" t="s">
        <v>11089</v>
      </c>
      <c r="M23" t="s">
        <v>17764</v>
      </c>
      <c r="N23" t="s">
        <v>17859</v>
      </c>
      <c r="O23" t="s">
        <v>19</v>
      </c>
      <c r="P23">
        <v>1</v>
      </c>
      <c r="Q23">
        <v>1</v>
      </c>
      <c r="R23">
        <v>1</v>
      </c>
      <c r="W23" s="221">
        <f>IF(AA23=1, VLOOKUP(CONCATENATE(Home!$B$3,-1),Comp_Time!$A:$B,2,FALSE),IF(Z23&gt; VLOOKUP(CONCATENATE(Home!$B$3,-1),Comp_Time!$A:$B,2,FALSE),VLOOKUP(CONCATENATE(Home!$B$3,-1),Comp_Time!$A:$B,2,FALSE),Z23))</f>
        <v>2.916666666666623E-3</v>
      </c>
      <c r="X23" s="222">
        <f t="shared" si="0"/>
        <v>0.37495370370370368</v>
      </c>
      <c r="Y23" s="222">
        <f t="shared" si="1"/>
        <v>0.37203703703703705</v>
      </c>
      <c r="Z23" s="221">
        <f>IF(X23&gt;Y23,X23 - Y23,VLOOKUP(CONCATENATE(Home!$B$3,-1),Comp_Time!$A:$B,2,FALSE))</f>
        <v>2.916666666666623E-3</v>
      </c>
      <c r="AA23" s="223">
        <f t="shared" si="2"/>
        <v>0</v>
      </c>
    </row>
    <row r="24" spans="1:27">
      <c r="A24">
        <v>114746607418</v>
      </c>
      <c r="B24" t="s">
        <v>17934</v>
      </c>
      <c r="C24">
        <v>45623.36005787037</v>
      </c>
      <c r="D24">
        <v>45623.363923611112</v>
      </c>
      <c r="E24" t="s">
        <v>11382</v>
      </c>
      <c r="F24" t="s">
        <v>11237</v>
      </c>
      <c r="G24" t="s">
        <v>11238</v>
      </c>
      <c r="H24" t="s">
        <v>11239</v>
      </c>
      <c r="I24" t="s">
        <v>11239</v>
      </c>
      <c r="J24" t="s">
        <v>11088</v>
      </c>
      <c r="K24" t="s">
        <v>11089</v>
      </c>
      <c r="M24" t="s">
        <v>17764</v>
      </c>
      <c r="N24" t="s">
        <v>17834</v>
      </c>
      <c r="O24" t="s">
        <v>19</v>
      </c>
      <c r="P24">
        <v>1</v>
      </c>
      <c r="Q24">
        <v>2</v>
      </c>
      <c r="R24">
        <v>1</v>
      </c>
      <c r="W24" s="221">
        <f>IF(AA24=1, VLOOKUP(CONCATENATE(Home!$B$3,-1),Comp_Time!$A:$B,2,FALSE),IF(Z24&gt; VLOOKUP(CONCATENATE(Home!$B$3,-1),Comp_Time!$A:$B,2,FALSE),VLOOKUP(CONCATENATE(Home!$B$3,-1),Comp_Time!$A:$B,2,FALSE),Z24))</f>
        <v>2.9398148148148148E-3</v>
      </c>
      <c r="X24" s="222">
        <f t="shared" si="0"/>
        <v>0.3639236111111111</v>
      </c>
      <c r="Y24" s="222">
        <f t="shared" si="1"/>
        <v>0.36005787037037035</v>
      </c>
      <c r="Z24" s="221">
        <f>IF(X24&gt;Y24,X24 - Y24,VLOOKUP(CONCATENATE(Home!$B$3,-1),Comp_Time!$A:$B,2,FALSE))</f>
        <v>3.8657407407407529E-3</v>
      </c>
      <c r="AA24" s="223">
        <f t="shared" si="2"/>
        <v>0</v>
      </c>
    </row>
    <row r="25" spans="1:27">
      <c r="A25">
        <v>114746132939</v>
      </c>
      <c r="B25" t="s">
        <v>17934</v>
      </c>
      <c r="C25">
        <v>45622.762615740743</v>
      </c>
      <c r="D25">
        <v>45622.765335648146</v>
      </c>
      <c r="E25" t="s">
        <v>11419</v>
      </c>
      <c r="F25" t="s">
        <v>11404</v>
      </c>
      <c r="G25" t="s">
        <v>11297</v>
      </c>
      <c r="H25" t="s">
        <v>11298</v>
      </c>
      <c r="I25" t="s">
        <v>11298</v>
      </c>
      <c r="J25" t="s">
        <v>11106</v>
      </c>
      <c r="K25" t="s">
        <v>11089</v>
      </c>
      <c r="M25" t="s">
        <v>17764</v>
      </c>
      <c r="N25" t="s">
        <v>17822</v>
      </c>
      <c r="O25" t="s">
        <v>19</v>
      </c>
      <c r="P25">
        <v>1</v>
      </c>
      <c r="Q25">
        <v>1</v>
      </c>
      <c r="R25">
        <v>1</v>
      </c>
      <c r="W25" s="221">
        <f>IF(AA25=1, VLOOKUP(CONCATENATE(Home!$B$3,-1),Comp_Time!$A:$B,2,FALSE),IF(Z25&gt; VLOOKUP(CONCATENATE(Home!$B$3,-1),Comp_Time!$A:$B,2,FALSE),VLOOKUP(CONCATENATE(Home!$B$3,-1),Comp_Time!$A:$B,2,FALSE),Z25))</f>
        <v>2.7199074074073515E-3</v>
      </c>
      <c r="X25" s="222">
        <f t="shared" si="0"/>
        <v>0.76533564814814814</v>
      </c>
      <c r="Y25" s="222">
        <f t="shared" si="1"/>
        <v>0.76261574074074079</v>
      </c>
      <c r="Z25" s="221">
        <f>IF(X25&gt;Y25,X25 - Y25,VLOOKUP(CONCATENATE(Home!$B$3,-1),Comp_Time!$A:$B,2,FALSE))</f>
        <v>2.7199074074073515E-3</v>
      </c>
      <c r="AA25" s="223">
        <f t="shared" si="2"/>
        <v>0</v>
      </c>
    </row>
    <row r="26" spans="1:27">
      <c r="A26">
        <v>114746108830</v>
      </c>
      <c r="B26" t="s">
        <v>17934</v>
      </c>
      <c r="C26">
        <v>45622.741886574076</v>
      </c>
      <c r="D26">
        <v>45622.746944444443</v>
      </c>
      <c r="E26" t="s">
        <v>11406</v>
      </c>
      <c r="F26" t="s">
        <v>11161</v>
      </c>
      <c r="G26" t="s">
        <v>11333</v>
      </c>
      <c r="H26" t="s">
        <v>11162</v>
      </c>
      <c r="I26" t="s">
        <v>11162</v>
      </c>
      <c r="J26" t="s">
        <v>11128</v>
      </c>
      <c r="K26" t="s">
        <v>11128</v>
      </c>
      <c r="M26" t="s">
        <v>17764</v>
      </c>
      <c r="N26" t="s">
        <v>17802</v>
      </c>
      <c r="O26" t="s">
        <v>19</v>
      </c>
      <c r="P26">
        <v>1</v>
      </c>
      <c r="Q26">
        <v>2</v>
      </c>
      <c r="R26">
        <v>1</v>
      </c>
      <c r="W26" s="221">
        <f>IF(AA26=1, VLOOKUP(CONCATENATE(Home!$B$3,-1),Comp_Time!$A:$B,2,FALSE),IF(Z26&gt; VLOOKUP(CONCATENATE(Home!$B$3,-1),Comp_Time!$A:$B,2,FALSE),VLOOKUP(CONCATENATE(Home!$B$3,-1),Comp_Time!$A:$B,2,FALSE),Z26))</f>
        <v>2.9398148148148148E-3</v>
      </c>
      <c r="X26" s="222">
        <f t="shared" si="0"/>
        <v>0.74694444444444441</v>
      </c>
      <c r="Y26" s="222">
        <f t="shared" si="1"/>
        <v>0.7418865740740741</v>
      </c>
      <c r="Z26" s="221">
        <f>IF(X26&gt;Y26,X26 - Y26,VLOOKUP(CONCATENATE(Home!$B$3,-1),Comp_Time!$A:$B,2,FALSE))</f>
        <v>5.0578703703703098E-3</v>
      </c>
      <c r="AA26" s="223">
        <f t="shared" si="2"/>
        <v>0</v>
      </c>
    </row>
    <row r="27" spans="1:27">
      <c r="A27">
        <v>114746091509</v>
      </c>
      <c r="B27" t="s">
        <v>17934</v>
      </c>
      <c r="C27">
        <v>45622.730914351851</v>
      </c>
      <c r="D27">
        <v>45622.733425925922</v>
      </c>
      <c r="E27" t="s">
        <v>11403</v>
      </c>
      <c r="F27" t="s">
        <v>11291</v>
      </c>
      <c r="G27" t="s">
        <v>11212</v>
      </c>
      <c r="H27" t="s">
        <v>11292</v>
      </c>
      <c r="I27" t="s">
        <v>17847</v>
      </c>
      <c r="M27" t="s">
        <v>17764</v>
      </c>
      <c r="N27" t="s">
        <v>17848</v>
      </c>
      <c r="O27" t="s">
        <v>19</v>
      </c>
      <c r="P27">
        <v>1</v>
      </c>
      <c r="Q27">
        <v>1</v>
      </c>
      <c r="R27">
        <v>1</v>
      </c>
      <c r="W27" s="221">
        <f>IF(AA27=1, VLOOKUP(CONCATENATE(Home!$B$3,-1),Comp_Time!$A:$B,2,FALSE),IF(Z27&gt; VLOOKUP(CONCATENATE(Home!$B$3,-1),Comp_Time!$A:$B,2,FALSE),VLOOKUP(CONCATENATE(Home!$B$3,-1),Comp_Time!$A:$B,2,FALSE),Z27))</f>
        <v>2.5115740740740966E-3</v>
      </c>
      <c r="X27" s="222">
        <f t="shared" si="0"/>
        <v>0.73342592592592593</v>
      </c>
      <c r="Y27" s="222">
        <f t="shared" si="1"/>
        <v>0.73091435185185183</v>
      </c>
      <c r="Z27" s="221">
        <f>IF(X27&gt;Y27,X27 - Y27,VLOOKUP(CONCATENATE(Home!$B$3,-1),Comp_Time!$A:$B,2,FALSE))</f>
        <v>2.5115740740740966E-3</v>
      </c>
      <c r="AA27" s="223">
        <f t="shared" si="2"/>
        <v>0</v>
      </c>
    </row>
    <row r="28" spans="1:27">
      <c r="A28">
        <v>114746054204</v>
      </c>
      <c r="B28" t="s">
        <v>17934</v>
      </c>
      <c r="C28">
        <v>45622.701956018522</v>
      </c>
      <c r="D28">
        <v>45622.705763888887</v>
      </c>
      <c r="E28" t="s">
        <v>11415</v>
      </c>
      <c r="F28" t="s">
        <v>11367</v>
      </c>
      <c r="G28" t="s">
        <v>11368</v>
      </c>
      <c r="H28" t="s">
        <v>11369</v>
      </c>
      <c r="I28" t="s">
        <v>11369</v>
      </c>
      <c r="J28" t="s">
        <v>11275</v>
      </c>
      <c r="K28" t="s">
        <v>11089</v>
      </c>
      <c r="M28" t="s">
        <v>17764</v>
      </c>
      <c r="N28" t="s">
        <v>17807</v>
      </c>
      <c r="O28" t="s">
        <v>19</v>
      </c>
      <c r="P28">
        <v>1</v>
      </c>
      <c r="Q28">
        <v>1</v>
      </c>
      <c r="R28">
        <v>1</v>
      </c>
      <c r="W28" s="221">
        <f>IF(AA28=1, VLOOKUP(CONCATENATE(Home!$B$3,-1),Comp_Time!$A:$B,2,FALSE),IF(Z28&gt; VLOOKUP(CONCATENATE(Home!$B$3,-1),Comp_Time!$A:$B,2,FALSE),VLOOKUP(CONCATENATE(Home!$B$3,-1),Comp_Time!$A:$B,2,FALSE),Z28))</f>
        <v>2.9398148148148148E-3</v>
      </c>
      <c r="X28" s="222">
        <f t="shared" si="0"/>
        <v>0.70576388888888886</v>
      </c>
      <c r="Y28" s="222">
        <f t="shared" si="1"/>
        <v>0.70195601851851852</v>
      </c>
      <c r="Z28" s="221">
        <f>IF(X28&gt;Y28,X28 - Y28,VLOOKUP(CONCATENATE(Home!$B$3,-1),Comp_Time!$A:$B,2,FALSE))</f>
        <v>3.8078703703703365E-3</v>
      </c>
      <c r="AA28" s="223">
        <f t="shared" si="2"/>
        <v>0</v>
      </c>
    </row>
    <row r="29" spans="1:27">
      <c r="A29">
        <v>114746054187</v>
      </c>
      <c r="B29" t="s">
        <v>17934</v>
      </c>
      <c r="C29">
        <v>45622.703287037039</v>
      </c>
      <c r="D29">
        <v>45622.705752314818</v>
      </c>
      <c r="E29" t="s">
        <v>11411</v>
      </c>
      <c r="F29" t="s">
        <v>11227</v>
      </c>
      <c r="G29" t="s">
        <v>11228</v>
      </c>
      <c r="H29" t="s">
        <v>11229</v>
      </c>
      <c r="I29" t="s">
        <v>11229</v>
      </c>
      <c r="J29" t="s">
        <v>11230</v>
      </c>
      <c r="K29" t="s">
        <v>11089</v>
      </c>
      <c r="M29" t="s">
        <v>17764</v>
      </c>
      <c r="N29" t="s">
        <v>17881</v>
      </c>
      <c r="O29" t="s">
        <v>19</v>
      </c>
      <c r="P29">
        <v>2</v>
      </c>
      <c r="Q29">
        <v>1</v>
      </c>
      <c r="R29">
        <v>1</v>
      </c>
      <c r="W29" s="221">
        <f>IF(AA29=1, VLOOKUP(CONCATENATE(Home!$B$3,-1),Comp_Time!$A:$B,2,FALSE),IF(Z29&gt; VLOOKUP(CONCATENATE(Home!$B$3,-1),Comp_Time!$A:$B,2,FALSE),VLOOKUP(CONCATENATE(Home!$B$3,-1),Comp_Time!$A:$B,2,FALSE),Z29))</f>
        <v>2.4652777777778301E-3</v>
      </c>
      <c r="X29" s="222">
        <f t="shared" si="0"/>
        <v>0.70575231481481482</v>
      </c>
      <c r="Y29" s="222">
        <f t="shared" si="1"/>
        <v>0.70328703703703699</v>
      </c>
      <c r="Z29" s="221">
        <f>IF(X29&gt;Y29,X29 - Y29,VLOOKUP(CONCATENATE(Home!$B$3,-1),Comp_Time!$A:$B,2,FALSE))</f>
        <v>2.4652777777778301E-3</v>
      </c>
      <c r="AA29" s="223">
        <f t="shared" si="2"/>
        <v>0</v>
      </c>
    </row>
    <row r="30" spans="1:27">
      <c r="A30">
        <v>114746053908</v>
      </c>
      <c r="B30" t="s">
        <v>17934</v>
      </c>
      <c r="C30">
        <v>45622.704687500001</v>
      </c>
      <c r="D30">
        <v>45622.70553240741</v>
      </c>
      <c r="E30" t="s">
        <v>11381</v>
      </c>
      <c r="F30" t="s">
        <v>11262</v>
      </c>
      <c r="G30" t="s">
        <v>11263</v>
      </c>
      <c r="H30" t="s">
        <v>11264</v>
      </c>
      <c r="I30" t="s">
        <v>11264</v>
      </c>
      <c r="J30" t="s">
        <v>11110</v>
      </c>
      <c r="K30" t="s">
        <v>11089</v>
      </c>
      <c r="M30" t="s">
        <v>17764</v>
      </c>
      <c r="N30" t="s">
        <v>17870</v>
      </c>
      <c r="O30" t="s">
        <v>19</v>
      </c>
      <c r="P30">
        <v>3</v>
      </c>
      <c r="Q30">
        <v>1</v>
      </c>
      <c r="R30">
        <v>1</v>
      </c>
      <c r="W30" s="221">
        <f>IF(AA30=1, VLOOKUP(CONCATENATE(Home!$B$3,-1),Comp_Time!$A:$B,2,FALSE),IF(Z30&gt; VLOOKUP(CONCATENATE(Home!$B$3,-1),Comp_Time!$A:$B,2,FALSE),VLOOKUP(CONCATENATE(Home!$B$3,-1),Comp_Time!$A:$B,2,FALSE),Z30))</f>
        <v>8.4490740740739145E-4</v>
      </c>
      <c r="X30" s="222">
        <f t="shared" si="0"/>
        <v>0.70553240740740741</v>
      </c>
      <c r="Y30" s="222">
        <f t="shared" si="1"/>
        <v>0.70468750000000002</v>
      </c>
      <c r="Z30" s="221">
        <f>IF(X30&gt;Y30,X30 - Y30,VLOOKUP(CONCATENATE(Home!$B$3,-1),Comp_Time!$A:$B,2,FALSE))</f>
        <v>8.4490740740739145E-4</v>
      </c>
      <c r="AA30" s="223">
        <f t="shared" si="2"/>
        <v>0</v>
      </c>
    </row>
    <row r="31" spans="1:27">
      <c r="A31">
        <v>114746040720</v>
      </c>
      <c r="B31" t="s">
        <v>17934</v>
      </c>
      <c r="C31">
        <v>45622.691967592589</v>
      </c>
      <c r="D31">
        <v>45622.695324074077</v>
      </c>
      <c r="E31" t="s">
        <v>11390</v>
      </c>
      <c r="F31" t="s">
        <v>11223</v>
      </c>
      <c r="G31" t="s">
        <v>10903</v>
      </c>
      <c r="H31" t="s">
        <v>11224</v>
      </c>
      <c r="I31" t="s">
        <v>11224</v>
      </c>
      <c r="J31" t="s">
        <v>11132</v>
      </c>
      <c r="K31" t="s">
        <v>11089</v>
      </c>
      <c r="M31" t="s">
        <v>17764</v>
      </c>
      <c r="N31" t="s">
        <v>17860</v>
      </c>
      <c r="O31" t="s">
        <v>19</v>
      </c>
      <c r="P31">
        <v>1</v>
      </c>
      <c r="Q31">
        <v>1</v>
      </c>
      <c r="R31">
        <v>1</v>
      </c>
      <c r="W31" s="221">
        <f>IF(AA31=1, VLOOKUP(CONCATENATE(Home!$B$3,-1),Comp_Time!$A:$B,2,FALSE),IF(Z31&gt; VLOOKUP(CONCATENATE(Home!$B$3,-1),Comp_Time!$A:$B,2,FALSE),VLOOKUP(CONCATENATE(Home!$B$3,-1),Comp_Time!$A:$B,2,FALSE),Z31))</f>
        <v>2.9398148148148148E-3</v>
      </c>
      <c r="X31" s="222">
        <f t="shared" si="0"/>
        <v>0.69532407407407404</v>
      </c>
      <c r="Y31" s="222">
        <f t="shared" si="1"/>
        <v>0.69196759259259255</v>
      </c>
      <c r="Z31" s="221">
        <f>IF(X31&gt;Y31,X31 - Y31,VLOOKUP(CONCATENATE(Home!$B$3,-1),Comp_Time!$A:$B,2,FALSE))</f>
        <v>3.3564814814814881E-3</v>
      </c>
      <c r="AA31" s="223">
        <f t="shared" si="2"/>
        <v>0</v>
      </c>
    </row>
    <row r="32" spans="1:27">
      <c r="A32">
        <v>114746033909</v>
      </c>
      <c r="B32" t="s">
        <v>17934</v>
      </c>
      <c r="C32">
        <v>45622.686643518522</v>
      </c>
      <c r="D32">
        <v>45622.689710648148</v>
      </c>
      <c r="E32" t="s">
        <v>17936</v>
      </c>
      <c r="F32" t="s">
        <v>11299</v>
      </c>
      <c r="G32" t="s">
        <v>11138</v>
      </c>
      <c r="H32" t="s">
        <v>11300</v>
      </c>
      <c r="I32" t="s">
        <v>11300</v>
      </c>
      <c r="J32" t="s">
        <v>11184</v>
      </c>
      <c r="K32" t="s">
        <v>11089</v>
      </c>
      <c r="M32" t="s">
        <v>17764</v>
      </c>
      <c r="N32" t="s">
        <v>17787</v>
      </c>
      <c r="O32" t="s">
        <v>19</v>
      </c>
      <c r="P32">
        <v>1</v>
      </c>
      <c r="Q32">
        <v>1</v>
      </c>
      <c r="R32">
        <v>1</v>
      </c>
      <c r="W32" s="221">
        <f>IF(AA32=1, VLOOKUP(CONCATENATE(Home!$B$3,-1),Comp_Time!$A:$B,2,FALSE),IF(Z32&gt; VLOOKUP(CONCATENATE(Home!$B$3,-1),Comp_Time!$A:$B,2,FALSE),VLOOKUP(CONCATENATE(Home!$B$3,-1),Comp_Time!$A:$B,2,FALSE),Z32))</f>
        <v>2.9398148148148148E-3</v>
      </c>
      <c r="X32" s="222">
        <f t="shared" si="0"/>
        <v>0.6897106481481482</v>
      </c>
      <c r="Y32" s="222">
        <f t="shared" si="1"/>
        <v>0.68664351851851857</v>
      </c>
      <c r="Z32" s="221">
        <f>IF(X32&gt;Y32,X32 - Y32,VLOOKUP(CONCATENATE(Home!$B$3,-1),Comp_Time!$A:$B,2,FALSE))</f>
        <v>3.067129629629628E-3</v>
      </c>
      <c r="AA32" s="223">
        <f t="shared" si="2"/>
        <v>0</v>
      </c>
    </row>
    <row r="33" spans="1:27">
      <c r="A33">
        <v>114746021407</v>
      </c>
      <c r="B33" t="s">
        <v>17934</v>
      </c>
      <c r="C33">
        <v>45622.678877314815</v>
      </c>
      <c r="D33">
        <v>45622.679479166669</v>
      </c>
      <c r="E33" t="s">
        <v>15295</v>
      </c>
      <c r="F33" t="s">
        <v>11259</v>
      </c>
      <c r="G33" t="s">
        <v>11260</v>
      </c>
      <c r="H33" t="s">
        <v>11261</v>
      </c>
      <c r="I33" t="s">
        <v>11261</v>
      </c>
      <c r="J33" t="s">
        <v>11123</v>
      </c>
      <c r="K33" t="s">
        <v>11089</v>
      </c>
      <c r="M33" t="s">
        <v>17764</v>
      </c>
      <c r="N33" t="s">
        <v>17884</v>
      </c>
      <c r="O33" t="s">
        <v>19</v>
      </c>
      <c r="P33">
        <v>1</v>
      </c>
      <c r="Q33">
        <v>2</v>
      </c>
      <c r="R33">
        <v>1</v>
      </c>
      <c r="W33" s="221">
        <f>IF(AA33=1, VLOOKUP(CONCATENATE(Home!$B$3,-1),Comp_Time!$A:$B,2,FALSE),IF(Z33&gt; VLOOKUP(CONCATENATE(Home!$B$3,-1),Comp_Time!$A:$B,2,FALSE),VLOOKUP(CONCATENATE(Home!$B$3,-1),Comp_Time!$A:$B,2,FALSE),Z33))</f>
        <v>6.018518518517979E-4</v>
      </c>
      <c r="X33" s="222">
        <f t="shared" si="0"/>
        <v>0.67947916666666663</v>
      </c>
      <c r="Y33" s="222">
        <f t="shared" si="1"/>
        <v>0.67887731481481484</v>
      </c>
      <c r="Z33" s="221">
        <f>IF(X33&gt;Y33,X33 - Y33,VLOOKUP(CONCATENATE(Home!$B$3,-1),Comp_Time!$A:$B,2,FALSE))</f>
        <v>6.018518518517979E-4</v>
      </c>
      <c r="AA33" s="223">
        <f t="shared" si="2"/>
        <v>0</v>
      </c>
    </row>
    <row r="34" spans="1:27">
      <c r="A34">
        <v>114745954236</v>
      </c>
      <c r="B34" t="s">
        <v>17934</v>
      </c>
      <c r="C34">
        <v>45622.624062499999</v>
      </c>
      <c r="D34">
        <v>45622.626666666663</v>
      </c>
      <c r="E34" t="s">
        <v>17937</v>
      </c>
      <c r="F34" t="s">
        <v>11265</v>
      </c>
      <c r="G34" t="s">
        <v>11190</v>
      </c>
      <c r="H34" t="s">
        <v>11266</v>
      </c>
      <c r="I34" t="s">
        <v>11266</v>
      </c>
      <c r="J34" t="s">
        <v>11120</v>
      </c>
      <c r="K34" t="s">
        <v>11089</v>
      </c>
      <c r="M34" t="s">
        <v>17764</v>
      </c>
      <c r="N34" t="s">
        <v>17805</v>
      </c>
      <c r="O34" t="s">
        <v>19</v>
      </c>
      <c r="P34">
        <v>3</v>
      </c>
      <c r="Q34">
        <v>2</v>
      </c>
      <c r="R34">
        <v>1</v>
      </c>
      <c r="W34" s="221">
        <f>IF(AA34=1, VLOOKUP(CONCATENATE(Home!$B$3,-1),Comp_Time!$A:$B,2,FALSE),IF(Z34&gt; VLOOKUP(CONCATENATE(Home!$B$3,-1),Comp_Time!$A:$B,2,FALSE),VLOOKUP(CONCATENATE(Home!$B$3,-1),Comp_Time!$A:$B,2,FALSE),Z34))</f>
        <v>2.6041666666667407E-3</v>
      </c>
      <c r="X34" s="222">
        <f t="shared" si="0"/>
        <v>0.62666666666666671</v>
      </c>
      <c r="Y34" s="222">
        <f t="shared" si="1"/>
        <v>0.62406249999999996</v>
      </c>
      <c r="Z34" s="221">
        <f>IF(X34&gt;Y34,X34 - Y34,VLOOKUP(CONCATENATE(Home!$B$3,-1),Comp_Time!$A:$B,2,FALSE))</f>
        <v>2.6041666666667407E-3</v>
      </c>
      <c r="AA34" s="223">
        <f t="shared" si="2"/>
        <v>0</v>
      </c>
    </row>
    <row r="35" spans="1:27">
      <c r="A35">
        <v>114745944653</v>
      </c>
      <c r="B35" t="s">
        <v>17934</v>
      </c>
      <c r="C35">
        <v>45622.615405092591</v>
      </c>
      <c r="D35">
        <v>45622.618287037039</v>
      </c>
      <c r="E35" t="s">
        <v>17732</v>
      </c>
      <c r="F35" t="s">
        <v>11336</v>
      </c>
      <c r="G35" t="s">
        <v>11333</v>
      </c>
      <c r="H35" t="s">
        <v>11337</v>
      </c>
      <c r="I35" t="s">
        <v>11337</v>
      </c>
      <c r="J35" t="s">
        <v>11338</v>
      </c>
      <c r="K35" t="s">
        <v>11089</v>
      </c>
      <c r="M35" t="s">
        <v>17764</v>
      </c>
      <c r="N35" t="s">
        <v>17804</v>
      </c>
      <c r="O35" t="s">
        <v>19</v>
      </c>
      <c r="P35">
        <v>1</v>
      </c>
      <c r="Q35">
        <v>1</v>
      </c>
      <c r="R35">
        <v>3</v>
      </c>
      <c r="W35" s="221">
        <f>IF(AA35=1, VLOOKUP(CONCATENATE(Home!$B$3,-1),Comp_Time!$A:$B,2,FALSE),IF(Z35&gt; VLOOKUP(CONCATENATE(Home!$B$3,-1),Comp_Time!$A:$B,2,FALSE),VLOOKUP(CONCATENATE(Home!$B$3,-1),Comp_Time!$A:$B,2,FALSE),Z35))</f>
        <v>2.8819444444444509E-3</v>
      </c>
      <c r="X35" s="222">
        <f t="shared" ref="X35:X66" si="3">TIME(HOUR(D35),MINUTE(D35),SECOND(D35))</f>
        <v>0.61828703703703702</v>
      </c>
      <c r="Y35" s="222">
        <f t="shared" ref="Y35:Y66" si="4">TIME(HOUR(C35),MINUTE(C35),SECOND(C35))</f>
        <v>0.61540509259259257</v>
      </c>
      <c r="Z35" s="221">
        <f>IF(X35&gt;Y35,X35 - Y35,VLOOKUP(CONCATENATE(Home!$B$3,-1),Comp_Time!$A:$B,2,FALSE))</f>
        <v>2.8819444444444509E-3</v>
      </c>
      <c r="AA35" s="223">
        <f t="shared" si="2"/>
        <v>0</v>
      </c>
    </row>
    <row r="36" spans="1:27">
      <c r="A36">
        <v>114745925682</v>
      </c>
      <c r="B36" t="s">
        <v>17934</v>
      </c>
      <c r="C36">
        <v>45622.596655092595</v>
      </c>
      <c r="D36">
        <v>45622.600671296299</v>
      </c>
      <c r="E36" t="s">
        <v>17827</v>
      </c>
      <c r="F36" t="s">
        <v>11288</v>
      </c>
      <c r="G36" t="s">
        <v>11289</v>
      </c>
      <c r="H36" t="s">
        <v>11290</v>
      </c>
      <c r="I36" t="s">
        <v>11290</v>
      </c>
      <c r="J36" t="s">
        <v>11280</v>
      </c>
      <c r="K36" t="s">
        <v>11089</v>
      </c>
      <c r="M36" t="s">
        <v>17764</v>
      </c>
      <c r="N36" t="s">
        <v>17828</v>
      </c>
      <c r="O36" t="s">
        <v>19</v>
      </c>
      <c r="P36">
        <v>1</v>
      </c>
      <c r="Q36">
        <v>1</v>
      </c>
      <c r="R36">
        <v>1</v>
      </c>
      <c r="W36" s="221">
        <f>IF(AA36=1, VLOOKUP(CONCATENATE(Home!$B$3,-1),Comp_Time!$A:$B,2,FALSE),IF(Z36&gt; VLOOKUP(CONCATENATE(Home!$B$3,-1),Comp_Time!$A:$B,2,FALSE),VLOOKUP(CONCATENATE(Home!$B$3,-1),Comp_Time!$A:$B,2,FALSE),Z36))</f>
        <v>2.9398148148148148E-3</v>
      </c>
      <c r="X36" s="222">
        <f t="shared" si="3"/>
        <v>0.60067129629629634</v>
      </c>
      <c r="Y36" s="222">
        <f t="shared" si="4"/>
        <v>0.59665509259259264</v>
      </c>
      <c r="Z36" s="221">
        <f>IF(X36&gt;Y36,X36 - Y36,VLOOKUP(CONCATENATE(Home!$B$3,-1),Comp_Time!$A:$B,2,FALSE))</f>
        <v>4.0162037037037024E-3</v>
      </c>
      <c r="AA36" s="223">
        <f t="shared" si="2"/>
        <v>0</v>
      </c>
    </row>
    <row r="37" spans="1:27">
      <c r="A37">
        <v>114745870847</v>
      </c>
      <c r="B37" t="s">
        <v>17934</v>
      </c>
      <c r="C37">
        <v>45622.542488425926</v>
      </c>
      <c r="D37">
        <v>45622.545578703706</v>
      </c>
      <c r="E37" t="s">
        <v>11409</v>
      </c>
      <c r="F37" t="s">
        <v>11167</v>
      </c>
      <c r="G37" t="s">
        <v>11168</v>
      </c>
      <c r="H37" t="s">
        <v>11169</v>
      </c>
      <c r="I37" t="s">
        <v>11169</v>
      </c>
      <c r="J37" t="s">
        <v>11170</v>
      </c>
      <c r="K37" t="s">
        <v>11089</v>
      </c>
      <c r="M37" t="s">
        <v>17764</v>
      </c>
      <c r="N37" t="s">
        <v>17814</v>
      </c>
      <c r="O37" t="s">
        <v>19</v>
      </c>
      <c r="P37">
        <v>1</v>
      </c>
      <c r="Q37">
        <v>2</v>
      </c>
      <c r="R37">
        <v>1</v>
      </c>
      <c r="W37" s="221">
        <f>IF(AA37=1, VLOOKUP(CONCATENATE(Home!$B$3,-1),Comp_Time!$A:$B,2,FALSE),IF(Z37&gt; VLOOKUP(CONCATENATE(Home!$B$3,-1),Comp_Time!$A:$B,2,FALSE),VLOOKUP(CONCATENATE(Home!$B$3,-1),Comp_Time!$A:$B,2,FALSE),Z37))</f>
        <v>2.9398148148148148E-3</v>
      </c>
      <c r="X37" s="222">
        <f t="shared" si="3"/>
        <v>0.54557870370370365</v>
      </c>
      <c r="Y37" s="222">
        <f t="shared" si="4"/>
        <v>0.54248842592592594</v>
      </c>
      <c r="Z37" s="221">
        <f>IF(X37&gt;Y37,X37 - Y37,VLOOKUP(CONCATENATE(Home!$B$3,-1),Comp_Time!$A:$B,2,FALSE))</f>
        <v>3.0902777777777057E-3</v>
      </c>
      <c r="AA37" s="223">
        <f t="shared" si="2"/>
        <v>0</v>
      </c>
    </row>
    <row r="38" spans="1:27">
      <c r="A38">
        <v>114745861720</v>
      </c>
      <c r="B38" t="s">
        <v>17934</v>
      </c>
      <c r="C38">
        <v>45622.532013888886</v>
      </c>
      <c r="D38">
        <v>45622.536666666667</v>
      </c>
      <c r="E38" t="s">
        <v>17798</v>
      </c>
      <c r="F38" t="s">
        <v>11286</v>
      </c>
      <c r="G38" t="s">
        <v>10901</v>
      </c>
      <c r="H38" t="s">
        <v>11287</v>
      </c>
      <c r="I38" t="s">
        <v>11287</v>
      </c>
      <c r="J38" t="s">
        <v>11219</v>
      </c>
      <c r="K38" t="s">
        <v>11089</v>
      </c>
      <c r="M38" t="s">
        <v>17764</v>
      </c>
      <c r="N38" t="s">
        <v>17799</v>
      </c>
      <c r="O38" t="s">
        <v>19</v>
      </c>
      <c r="P38">
        <v>1</v>
      </c>
      <c r="Q38">
        <v>2</v>
      </c>
      <c r="R38">
        <v>3</v>
      </c>
      <c r="W38" s="221">
        <f>IF(AA38=1, VLOOKUP(CONCATENATE(Home!$B$3,-1),Comp_Time!$A:$B,2,FALSE),IF(Z38&gt; VLOOKUP(CONCATENATE(Home!$B$3,-1),Comp_Time!$A:$B,2,FALSE),VLOOKUP(CONCATENATE(Home!$B$3,-1),Comp_Time!$A:$B,2,FALSE),Z38))</f>
        <v>2.9398148148148148E-3</v>
      </c>
      <c r="X38" s="222">
        <f t="shared" si="3"/>
        <v>0.53666666666666663</v>
      </c>
      <c r="Y38" s="222">
        <f t="shared" si="4"/>
        <v>0.5320138888888889</v>
      </c>
      <c r="Z38" s="221">
        <f>IF(X38&gt;Y38,X38 - Y38,VLOOKUP(CONCATENATE(Home!$B$3,-1),Comp_Time!$A:$B,2,FALSE))</f>
        <v>4.6527777777777279E-3</v>
      </c>
      <c r="AA38" s="223">
        <f t="shared" si="2"/>
        <v>0</v>
      </c>
    </row>
    <row r="39" spans="1:27">
      <c r="A39">
        <v>114745861282</v>
      </c>
      <c r="B39" t="s">
        <v>17934</v>
      </c>
      <c r="C39">
        <v>45622.533796296295</v>
      </c>
      <c r="D39">
        <v>45622.536296296297</v>
      </c>
      <c r="E39" t="s">
        <v>17938</v>
      </c>
      <c r="F39" t="s">
        <v>11091</v>
      </c>
      <c r="G39" t="s">
        <v>11092</v>
      </c>
      <c r="H39" t="s">
        <v>11093</v>
      </c>
      <c r="I39" t="s">
        <v>11093</v>
      </c>
      <c r="J39" t="s">
        <v>11094</v>
      </c>
      <c r="K39" t="s">
        <v>11089</v>
      </c>
      <c r="M39" t="s">
        <v>17764</v>
      </c>
      <c r="N39" t="s">
        <v>17862</v>
      </c>
      <c r="O39" t="s">
        <v>19</v>
      </c>
      <c r="P39">
        <v>1</v>
      </c>
      <c r="Q39">
        <v>1</v>
      </c>
      <c r="R39">
        <v>1</v>
      </c>
      <c r="W39" s="221">
        <f>IF(AA39=1, VLOOKUP(CONCATENATE(Home!$B$3,-1),Comp_Time!$A:$B,2,FALSE),IF(Z39&gt; VLOOKUP(CONCATENATE(Home!$B$3,-1),Comp_Time!$A:$B,2,FALSE),VLOOKUP(CONCATENATE(Home!$B$3,-1),Comp_Time!$A:$B,2,FALSE),Z39))</f>
        <v>2.4999999999999467E-3</v>
      </c>
      <c r="X39" s="222">
        <f t="shared" si="3"/>
        <v>0.53629629629629627</v>
      </c>
      <c r="Y39" s="222">
        <f t="shared" si="4"/>
        <v>0.53379629629629632</v>
      </c>
      <c r="Z39" s="221">
        <f>IF(X39&gt;Y39,X39 - Y39,VLOOKUP(CONCATENATE(Home!$B$3,-1),Comp_Time!$A:$B,2,FALSE))</f>
        <v>2.4999999999999467E-3</v>
      </c>
      <c r="AA39" s="223">
        <f t="shared" si="2"/>
        <v>0</v>
      </c>
    </row>
    <row r="40" spans="1:27">
      <c r="A40">
        <v>114745819063</v>
      </c>
      <c r="B40" t="s">
        <v>17934</v>
      </c>
      <c r="C40">
        <v>45622.48609953704</v>
      </c>
      <c r="D40">
        <v>45622.489189814813</v>
      </c>
      <c r="E40" t="s">
        <v>11393</v>
      </c>
      <c r="F40" t="s">
        <v>11220</v>
      </c>
      <c r="G40" t="s">
        <v>11221</v>
      </c>
      <c r="H40" t="s">
        <v>11222</v>
      </c>
      <c r="I40" t="s">
        <v>11222</v>
      </c>
      <c r="J40" t="s">
        <v>11160</v>
      </c>
      <c r="K40" t="s">
        <v>11089</v>
      </c>
      <c r="M40" t="s">
        <v>17764</v>
      </c>
      <c r="N40" t="s">
        <v>17817</v>
      </c>
      <c r="O40" t="s">
        <v>19</v>
      </c>
      <c r="P40">
        <v>1</v>
      </c>
      <c r="Q40">
        <v>2</v>
      </c>
      <c r="R40">
        <v>1</v>
      </c>
      <c r="W40" s="221">
        <f>IF(AA40=1, VLOOKUP(CONCATENATE(Home!$B$3,-1),Comp_Time!$A:$B,2,FALSE),IF(Z40&gt; VLOOKUP(CONCATENATE(Home!$B$3,-1),Comp_Time!$A:$B,2,FALSE),VLOOKUP(CONCATENATE(Home!$B$3,-1),Comp_Time!$A:$B,2,FALSE),Z40))</f>
        <v>2.9398148148148148E-3</v>
      </c>
      <c r="X40" s="222">
        <f t="shared" si="3"/>
        <v>0.48918981481481483</v>
      </c>
      <c r="Y40" s="222">
        <f t="shared" si="4"/>
        <v>0.48609953703703701</v>
      </c>
      <c r="Z40" s="221">
        <f>IF(X40&gt;Y40,X40 - Y40,VLOOKUP(CONCATENATE(Home!$B$3,-1),Comp_Time!$A:$B,2,FALSE))</f>
        <v>3.0902777777778168E-3</v>
      </c>
      <c r="AA40" s="223">
        <f t="shared" si="2"/>
        <v>0</v>
      </c>
    </row>
    <row r="41" spans="1:27">
      <c r="A41">
        <v>114745811259</v>
      </c>
      <c r="B41" t="s">
        <v>17934</v>
      </c>
      <c r="C41">
        <v>45622.473773148151</v>
      </c>
      <c r="D41">
        <v>45622.478344907409</v>
      </c>
      <c r="E41" t="s">
        <v>17939</v>
      </c>
      <c r="F41" t="s">
        <v>11163</v>
      </c>
      <c r="G41" t="s">
        <v>11164</v>
      </c>
      <c r="H41" t="s">
        <v>11165</v>
      </c>
      <c r="I41" t="s">
        <v>11165</v>
      </c>
      <c r="J41" t="s">
        <v>11166</v>
      </c>
      <c r="K41" t="s">
        <v>11089</v>
      </c>
      <c r="M41" t="s">
        <v>17764</v>
      </c>
      <c r="N41" t="s">
        <v>17811</v>
      </c>
      <c r="O41" t="s">
        <v>19</v>
      </c>
      <c r="P41">
        <v>1</v>
      </c>
      <c r="Q41">
        <v>2</v>
      </c>
      <c r="R41">
        <v>1</v>
      </c>
      <c r="W41" s="221">
        <f>IF(AA41=1, VLOOKUP(CONCATENATE(Home!$B$3,-1),Comp_Time!$A:$B,2,FALSE),IF(Z41&gt; VLOOKUP(CONCATENATE(Home!$B$3,-1),Comp_Time!$A:$B,2,FALSE),VLOOKUP(CONCATENATE(Home!$B$3,-1),Comp_Time!$A:$B,2,FALSE),Z41))</f>
        <v>2.9398148148148148E-3</v>
      </c>
      <c r="X41" s="222">
        <f t="shared" si="3"/>
        <v>0.47834490740740743</v>
      </c>
      <c r="Y41" s="222">
        <f t="shared" si="4"/>
        <v>0.47377314814814814</v>
      </c>
      <c r="Z41" s="221">
        <f>IF(X41&gt;Y41,X41 - Y41,VLOOKUP(CONCATENATE(Home!$B$3,-1),Comp_Time!$A:$B,2,FALSE))</f>
        <v>4.5717592592592893E-3</v>
      </c>
      <c r="AA41" s="223">
        <f t="shared" si="2"/>
        <v>0</v>
      </c>
    </row>
    <row r="42" spans="1:27">
      <c r="A42">
        <v>114745788549</v>
      </c>
      <c r="B42" t="s">
        <v>17934</v>
      </c>
      <c r="C42">
        <v>45622.445787037039</v>
      </c>
      <c r="D42">
        <v>45622.448055555556</v>
      </c>
      <c r="E42" t="s">
        <v>13894</v>
      </c>
      <c r="F42" t="s">
        <v>11134</v>
      </c>
      <c r="G42" t="s">
        <v>11135</v>
      </c>
      <c r="H42" t="s">
        <v>11136</v>
      </c>
      <c r="I42" t="s">
        <v>11136</v>
      </c>
      <c r="J42" t="s">
        <v>11137</v>
      </c>
      <c r="K42" t="s">
        <v>11089</v>
      </c>
      <c r="M42" t="s">
        <v>17764</v>
      </c>
      <c r="N42" t="s">
        <v>17800</v>
      </c>
      <c r="O42" t="s">
        <v>19</v>
      </c>
      <c r="P42">
        <v>1</v>
      </c>
      <c r="Q42">
        <v>1</v>
      </c>
      <c r="R42">
        <v>1</v>
      </c>
      <c r="W42" s="221">
        <f>IF(AA42=1, VLOOKUP(CONCATENATE(Home!$B$3,-1),Comp_Time!$A:$B,2,FALSE),IF(Z42&gt; VLOOKUP(CONCATENATE(Home!$B$3,-1),Comp_Time!$A:$B,2,FALSE),VLOOKUP(CONCATENATE(Home!$B$3,-1),Comp_Time!$A:$B,2,FALSE),Z42))</f>
        <v>2.2685185185185031E-3</v>
      </c>
      <c r="X42" s="222">
        <f t="shared" si="3"/>
        <v>0.44805555555555554</v>
      </c>
      <c r="Y42" s="222">
        <f t="shared" si="4"/>
        <v>0.44578703703703704</v>
      </c>
      <c r="Z42" s="221">
        <f>IF(X42&gt;Y42,X42 - Y42,VLOOKUP(CONCATENATE(Home!$B$3,-1),Comp_Time!$A:$B,2,FALSE))</f>
        <v>2.2685185185185031E-3</v>
      </c>
      <c r="AA42" s="223">
        <f t="shared" si="2"/>
        <v>0</v>
      </c>
    </row>
    <row r="43" spans="1:27">
      <c r="A43">
        <v>114745783578</v>
      </c>
      <c r="B43" t="s">
        <v>17934</v>
      </c>
      <c r="C43">
        <v>45622.432118055556</v>
      </c>
      <c r="D43">
        <v>45622.441180555557</v>
      </c>
      <c r="E43" t="s">
        <v>11384</v>
      </c>
      <c r="F43" t="s">
        <v>11278</v>
      </c>
      <c r="G43" t="s">
        <v>10901</v>
      </c>
      <c r="H43" t="s">
        <v>11279</v>
      </c>
      <c r="I43" t="s">
        <v>11279</v>
      </c>
      <c r="J43" t="s">
        <v>11280</v>
      </c>
      <c r="K43" t="s">
        <v>11089</v>
      </c>
      <c r="M43" t="s">
        <v>17764</v>
      </c>
      <c r="N43" t="s">
        <v>17852</v>
      </c>
      <c r="O43" t="s">
        <v>19</v>
      </c>
      <c r="P43">
        <v>1</v>
      </c>
      <c r="Q43">
        <v>2</v>
      </c>
      <c r="R43">
        <v>1</v>
      </c>
      <c r="W43" s="221">
        <f>IF(AA43=1, VLOOKUP(CONCATENATE(Home!$B$3,-1),Comp_Time!$A:$B,2,FALSE),IF(Z43&gt; VLOOKUP(CONCATENATE(Home!$B$3,-1),Comp_Time!$A:$B,2,FALSE),VLOOKUP(CONCATENATE(Home!$B$3,-1),Comp_Time!$A:$B,2,FALSE),Z43))</f>
        <v>2.9398148148148148E-3</v>
      </c>
      <c r="X43" s="222">
        <f t="shared" si="3"/>
        <v>0.44118055555555558</v>
      </c>
      <c r="Y43" s="222">
        <f t="shared" si="4"/>
        <v>0.43211805555555555</v>
      </c>
      <c r="Z43" s="221">
        <f>IF(X43&gt;Y43,X43 - Y43,VLOOKUP(CONCATENATE(Home!$B$3,-1),Comp_Time!$A:$B,2,FALSE))</f>
        <v>9.0625000000000289E-3</v>
      </c>
      <c r="AA43" s="223">
        <f t="shared" si="2"/>
        <v>0</v>
      </c>
    </row>
    <row r="44" spans="1:27">
      <c r="A44">
        <v>114745780738</v>
      </c>
      <c r="B44" t="s">
        <v>17934</v>
      </c>
      <c r="C44">
        <v>45622.392245370371</v>
      </c>
      <c r="D44">
        <v>45622.436944444446</v>
      </c>
      <c r="E44" t="s">
        <v>11412</v>
      </c>
      <c r="F44" t="s">
        <v>11207</v>
      </c>
      <c r="G44" t="s">
        <v>11208</v>
      </c>
      <c r="H44" t="s">
        <v>11209</v>
      </c>
      <c r="I44" t="s">
        <v>11209</v>
      </c>
      <c r="J44" t="s">
        <v>11210</v>
      </c>
      <c r="K44" t="s">
        <v>11089</v>
      </c>
      <c r="M44" t="s">
        <v>17764</v>
      </c>
      <c r="N44" t="s">
        <v>17820</v>
      </c>
      <c r="O44" t="s">
        <v>19</v>
      </c>
      <c r="P44">
        <v>1</v>
      </c>
      <c r="Q44">
        <v>1</v>
      </c>
      <c r="R44">
        <v>1</v>
      </c>
      <c r="W44" s="221">
        <f>IF(AA44=1, VLOOKUP(CONCATENATE(Home!$B$3,-1),Comp_Time!$A:$B,2,FALSE),IF(Z44&gt; VLOOKUP(CONCATENATE(Home!$B$3,-1),Comp_Time!$A:$B,2,FALSE),VLOOKUP(CONCATENATE(Home!$B$3,-1),Comp_Time!$A:$B,2,FALSE),Z44))</f>
        <v>2.9398148148148148E-3</v>
      </c>
      <c r="X44" s="222">
        <f t="shared" si="3"/>
        <v>0.43694444444444447</v>
      </c>
      <c r="Y44" s="222">
        <f t="shared" si="4"/>
        <v>0.39224537037037038</v>
      </c>
      <c r="Z44" s="221">
        <f>IF(X44&gt;Y44,X44 - Y44,VLOOKUP(CONCATENATE(Home!$B$3,-1),Comp_Time!$A:$B,2,FALSE))</f>
        <v>4.4699074074074086E-2</v>
      </c>
      <c r="AA44" s="223">
        <f t="shared" si="2"/>
        <v>0</v>
      </c>
    </row>
    <row r="45" spans="1:27">
      <c r="A45">
        <v>114745772173</v>
      </c>
      <c r="B45" t="s">
        <v>17934</v>
      </c>
      <c r="C45">
        <v>45622.420914351853</v>
      </c>
      <c r="D45">
        <v>45622.424444444441</v>
      </c>
      <c r="E45" t="s">
        <v>11383</v>
      </c>
      <c r="F45" t="s">
        <v>11370</v>
      </c>
      <c r="G45" t="s">
        <v>11260</v>
      </c>
      <c r="H45" t="s">
        <v>11371</v>
      </c>
      <c r="I45" t="s">
        <v>11371</v>
      </c>
      <c r="J45" t="s">
        <v>11102</v>
      </c>
      <c r="K45" t="s">
        <v>11089</v>
      </c>
      <c r="M45" t="s">
        <v>17764</v>
      </c>
      <c r="N45" t="s">
        <v>17829</v>
      </c>
      <c r="O45" t="s">
        <v>19</v>
      </c>
      <c r="P45">
        <v>1</v>
      </c>
      <c r="Q45">
        <v>2</v>
      </c>
      <c r="R45">
        <v>3</v>
      </c>
      <c r="W45" s="221">
        <f>IF(AA45=1, VLOOKUP(CONCATENATE(Home!$B$3,-1),Comp_Time!$A:$B,2,FALSE),IF(Z45&gt; VLOOKUP(CONCATENATE(Home!$B$3,-1),Comp_Time!$A:$B,2,FALSE),VLOOKUP(CONCATENATE(Home!$B$3,-1),Comp_Time!$A:$B,2,FALSE),Z45))</f>
        <v>2.9398148148148148E-3</v>
      </c>
      <c r="X45" s="222">
        <f t="shared" si="3"/>
        <v>0.42444444444444446</v>
      </c>
      <c r="Y45" s="222">
        <f t="shared" si="4"/>
        <v>0.42091435185185183</v>
      </c>
      <c r="Z45" s="221">
        <f>IF(X45&gt;Y45,X45 - Y45,VLOOKUP(CONCATENATE(Home!$B$3,-1),Comp_Time!$A:$B,2,FALSE))</f>
        <v>3.5300925925926263E-3</v>
      </c>
      <c r="AA45" s="223">
        <f t="shared" si="2"/>
        <v>0</v>
      </c>
    </row>
    <row r="46" spans="1:27">
      <c r="A46">
        <v>114745764236</v>
      </c>
      <c r="B46" t="s">
        <v>17934</v>
      </c>
      <c r="C46">
        <v>45622.408090277779</v>
      </c>
      <c r="D46">
        <v>45622.412870370368</v>
      </c>
      <c r="E46" t="s">
        <v>11405</v>
      </c>
      <c r="F46" t="s">
        <v>11375</v>
      </c>
      <c r="G46" t="s">
        <v>11376</v>
      </c>
      <c r="H46" t="s">
        <v>11377</v>
      </c>
      <c r="I46" t="s">
        <v>11377</v>
      </c>
      <c r="J46" t="s">
        <v>11378</v>
      </c>
      <c r="K46" t="s">
        <v>11089</v>
      </c>
      <c r="M46" t="s">
        <v>17764</v>
      </c>
      <c r="N46" t="s">
        <v>17816</v>
      </c>
      <c r="O46" t="s">
        <v>19</v>
      </c>
      <c r="P46">
        <v>1</v>
      </c>
      <c r="Q46">
        <v>1</v>
      </c>
      <c r="R46">
        <v>1</v>
      </c>
      <c r="W46" s="221">
        <f>IF(AA46=1, VLOOKUP(CONCATENATE(Home!$B$3,-1),Comp_Time!$A:$B,2,FALSE),IF(Z46&gt; VLOOKUP(CONCATENATE(Home!$B$3,-1),Comp_Time!$A:$B,2,FALSE),VLOOKUP(CONCATENATE(Home!$B$3,-1),Comp_Time!$A:$B,2,FALSE),Z46))</f>
        <v>2.9398148148148148E-3</v>
      </c>
      <c r="X46" s="222">
        <f t="shared" si="3"/>
        <v>0.41287037037037039</v>
      </c>
      <c r="Y46" s="222">
        <f t="shared" si="4"/>
        <v>0.40809027777777779</v>
      </c>
      <c r="Z46" s="221">
        <f>IF(X46&gt;Y46,X46 - Y46,VLOOKUP(CONCATENATE(Home!$B$3,-1),Comp_Time!$A:$B,2,FALSE))</f>
        <v>4.7800925925925997E-3</v>
      </c>
      <c r="AA46" s="223">
        <f t="shared" si="2"/>
        <v>0</v>
      </c>
    </row>
    <row r="47" spans="1:27">
      <c r="A47">
        <v>114745755008</v>
      </c>
      <c r="B47" t="s">
        <v>17934</v>
      </c>
      <c r="C47">
        <v>45622.394155092596</v>
      </c>
      <c r="D47">
        <v>45622.398935185185</v>
      </c>
      <c r="E47" t="s">
        <v>11420</v>
      </c>
      <c r="F47" t="s">
        <v>11225</v>
      </c>
      <c r="G47" t="s">
        <v>11217</v>
      </c>
      <c r="H47" t="s">
        <v>11226</v>
      </c>
      <c r="I47" t="s">
        <v>11226</v>
      </c>
      <c r="J47" t="s">
        <v>11184</v>
      </c>
      <c r="K47" t="s">
        <v>11089</v>
      </c>
      <c r="M47" t="s">
        <v>17764</v>
      </c>
      <c r="N47" t="s">
        <v>17855</v>
      </c>
      <c r="O47" t="s">
        <v>19</v>
      </c>
      <c r="P47">
        <v>1</v>
      </c>
      <c r="Q47">
        <v>2</v>
      </c>
      <c r="R47">
        <v>1</v>
      </c>
      <c r="W47" s="221">
        <f>IF(AA47=1, VLOOKUP(CONCATENATE(Home!$B$3,-1),Comp_Time!$A:$B,2,FALSE),IF(Z47&gt; VLOOKUP(CONCATENATE(Home!$B$3,-1),Comp_Time!$A:$B,2,FALSE),VLOOKUP(CONCATENATE(Home!$B$3,-1),Comp_Time!$A:$B,2,FALSE),Z47))</f>
        <v>2.9398148148148148E-3</v>
      </c>
      <c r="X47" s="222">
        <f t="shared" si="3"/>
        <v>0.39893518518518517</v>
      </c>
      <c r="Y47" s="222">
        <f t="shared" si="4"/>
        <v>0.39415509259259257</v>
      </c>
      <c r="Z47" s="221">
        <f>IF(X47&gt;Y47,X47 - Y47,VLOOKUP(CONCATENATE(Home!$B$3,-1),Comp_Time!$A:$B,2,FALSE))</f>
        <v>4.7800925925925997E-3</v>
      </c>
      <c r="AA47" s="223">
        <f t="shared" si="2"/>
        <v>0</v>
      </c>
    </row>
    <row r="48" spans="1:27">
      <c r="A48">
        <v>114745752684</v>
      </c>
      <c r="B48" t="s">
        <v>17934</v>
      </c>
      <c r="C48">
        <v>45622.376064814816</v>
      </c>
      <c r="D48">
        <v>45622.395590277774</v>
      </c>
      <c r="E48" t="s">
        <v>17940</v>
      </c>
      <c r="F48" t="s">
        <v>11234</v>
      </c>
      <c r="G48" t="s">
        <v>11190</v>
      </c>
      <c r="H48" t="s">
        <v>11235</v>
      </c>
      <c r="I48" t="s">
        <v>11235</v>
      </c>
      <c r="J48" t="s">
        <v>11236</v>
      </c>
      <c r="K48" t="s">
        <v>11089</v>
      </c>
      <c r="M48" t="s">
        <v>17764</v>
      </c>
      <c r="N48" t="s">
        <v>17812</v>
      </c>
      <c r="O48" t="s">
        <v>19</v>
      </c>
      <c r="P48">
        <v>1</v>
      </c>
      <c r="Q48">
        <v>1</v>
      </c>
      <c r="R48">
        <v>1</v>
      </c>
      <c r="W48" s="221">
        <f>IF(AA48=1, VLOOKUP(CONCATENATE(Home!$B$3,-1),Comp_Time!$A:$B,2,FALSE),IF(Z48&gt; VLOOKUP(CONCATENATE(Home!$B$3,-1),Comp_Time!$A:$B,2,FALSE),VLOOKUP(CONCATENATE(Home!$B$3,-1),Comp_Time!$A:$B,2,FALSE),Z48))</f>
        <v>2.9398148148148148E-3</v>
      </c>
      <c r="X48" s="222">
        <f t="shared" si="3"/>
        <v>0.39559027777777778</v>
      </c>
      <c r="Y48" s="222">
        <f t="shared" si="4"/>
        <v>0.3760648148148148</v>
      </c>
      <c r="Z48" s="221">
        <f>IF(X48&gt;Y48,X48 - Y48,VLOOKUP(CONCATENATE(Home!$B$3,-1),Comp_Time!$A:$B,2,FALSE))</f>
        <v>1.9525462962962981E-2</v>
      </c>
      <c r="AA48" s="223">
        <f t="shared" si="2"/>
        <v>0</v>
      </c>
    </row>
    <row r="49" spans="1:27">
      <c r="A49">
        <v>114745745717</v>
      </c>
      <c r="B49" t="s">
        <v>17934</v>
      </c>
      <c r="C49">
        <v>45622.383831018517</v>
      </c>
      <c r="D49">
        <v>45622.384155092594</v>
      </c>
      <c r="E49" t="s">
        <v>11385</v>
      </c>
      <c r="F49" t="s">
        <v>11150</v>
      </c>
      <c r="G49" t="s">
        <v>11151</v>
      </c>
      <c r="H49" t="s">
        <v>11152</v>
      </c>
      <c r="I49" t="s">
        <v>11152</v>
      </c>
      <c r="J49" t="s">
        <v>11117</v>
      </c>
      <c r="K49" t="s">
        <v>11089</v>
      </c>
      <c r="M49" t="s">
        <v>17764</v>
      </c>
      <c r="N49" t="s">
        <v>17774</v>
      </c>
      <c r="O49" t="s">
        <v>19</v>
      </c>
      <c r="P49">
        <v>1</v>
      </c>
      <c r="Q49">
        <v>1</v>
      </c>
      <c r="R49">
        <v>1</v>
      </c>
      <c r="W49" s="221">
        <f>IF(AA49=1, VLOOKUP(CONCATENATE(Home!$B$3,-1),Comp_Time!$A:$B,2,FALSE),IF(Z49&gt; VLOOKUP(CONCATENATE(Home!$B$3,-1),Comp_Time!$A:$B,2,FALSE),VLOOKUP(CONCATENATE(Home!$B$3,-1),Comp_Time!$A:$B,2,FALSE),Z49))</f>
        <v>3.2407407407408773E-4</v>
      </c>
      <c r="X49" s="222">
        <f t="shared" si="3"/>
        <v>0.38415509259259262</v>
      </c>
      <c r="Y49" s="222">
        <f t="shared" si="4"/>
        <v>0.38383101851851853</v>
      </c>
      <c r="Z49" s="221">
        <f>IF(X49&gt;Y49,X49 - Y49,VLOOKUP(CONCATENATE(Home!$B$3,-1),Comp_Time!$A:$B,2,FALSE))</f>
        <v>3.2407407407408773E-4</v>
      </c>
      <c r="AA49" s="223">
        <f t="shared" si="2"/>
        <v>0</v>
      </c>
    </row>
    <row r="50" spans="1:27">
      <c r="A50">
        <v>114745740159</v>
      </c>
      <c r="B50" t="s">
        <v>17934</v>
      </c>
      <c r="C50">
        <v>45622.370706018519</v>
      </c>
      <c r="D50">
        <v>45622.375219907408</v>
      </c>
      <c r="E50" t="s">
        <v>11386</v>
      </c>
      <c r="F50" t="s">
        <v>11352</v>
      </c>
      <c r="G50" t="s">
        <v>11353</v>
      </c>
      <c r="H50" t="s">
        <v>11354</v>
      </c>
      <c r="I50" t="s">
        <v>11354</v>
      </c>
      <c r="J50" t="s">
        <v>11345</v>
      </c>
      <c r="K50" t="s">
        <v>11089</v>
      </c>
      <c r="M50" t="s">
        <v>17764</v>
      </c>
      <c r="N50" t="s">
        <v>17836</v>
      </c>
      <c r="O50" t="s">
        <v>19</v>
      </c>
      <c r="P50">
        <v>1</v>
      </c>
      <c r="Q50">
        <v>2</v>
      </c>
      <c r="R50">
        <v>1</v>
      </c>
      <c r="W50" s="221">
        <f>IF(AA50=1, VLOOKUP(CONCATENATE(Home!$B$3,-1),Comp_Time!$A:$B,2,FALSE),IF(Z50&gt; VLOOKUP(CONCATENATE(Home!$B$3,-1),Comp_Time!$A:$B,2,FALSE),VLOOKUP(CONCATENATE(Home!$B$3,-1),Comp_Time!$A:$B,2,FALSE),Z50))</f>
        <v>2.9398148148148148E-3</v>
      </c>
      <c r="X50" s="222">
        <f t="shared" si="3"/>
        <v>0.3752199074074074</v>
      </c>
      <c r="Y50" s="222">
        <f t="shared" si="4"/>
        <v>0.37070601851851853</v>
      </c>
      <c r="Z50" s="221">
        <f>IF(X50&gt;Y50,X50 - Y50,VLOOKUP(CONCATENATE(Home!$B$3,-1),Comp_Time!$A:$B,2,FALSE))</f>
        <v>4.5138888888888729E-3</v>
      </c>
      <c r="AA50" s="223">
        <f t="shared" si="2"/>
        <v>0</v>
      </c>
    </row>
    <row r="51" spans="1:27">
      <c r="A51">
        <v>114745736013</v>
      </c>
      <c r="B51" t="s">
        <v>17934</v>
      </c>
      <c r="C51">
        <v>45622.365474537037</v>
      </c>
      <c r="D51">
        <v>45622.367997685185</v>
      </c>
      <c r="E51" t="s">
        <v>11397</v>
      </c>
      <c r="F51" t="s">
        <v>11171</v>
      </c>
      <c r="G51" t="s">
        <v>11172</v>
      </c>
      <c r="H51" t="s">
        <v>11173</v>
      </c>
      <c r="I51" t="s">
        <v>11173</v>
      </c>
      <c r="J51" t="s">
        <v>11174</v>
      </c>
      <c r="K51" t="s">
        <v>11128</v>
      </c>
      <c r="M51" t="s">
        <v>17764</v>
      </c>
      <c r="N51" t="s">
        <v>17869</v>
      </c>
      <c r="O51" t="s">
        <v>19</v>
      </c>
      <c r="P51">
        <v>1</v>
      </c>
      <c r="Q51">
        <v>1</v>
      </c>
      <c r="R51">
        <v>1</v>
      </c>
      <c r="W51" s="221">
        <f>IF(AA51=1, VLOOKUP(CONCATENATE(Home!$B$3,-1),Comp_Time!$A:$B,2,FALSE),IF(Z51&gt; VLOOKUP(CONCATENATE(Home!$B$3,-1),Comp_Time!$A:$B,2,FALSE),VLOOKUP(CONCATENATE(Home!$B$3,-1),Comp_Time!$A:$B,2,FALSE),Z51))</f>
        <v>2.5231481481481355E-3</v>
      </c>
      <c r="X51" s="222">
        <f t="shared" si="3"/>
        <v>0.36799768518518516</v>
      </c>
      <c r="Y51" s="222">
        <f t="shared" si="4"/>
        <v>0.36547453703703703</v>
      </c>
      <c r="Z51" s="221">
        <f>IF(X51&gt;Y51,X51 - Y51,VLOOKUP(CONCATENATE(Home!$B$3,-1),Comp_Time!$A:$B,2,FALSE))</f>
        <v>2.5231481481481355E-3</v>
      </c>
      <c r="AA51" s="223">
        <f t="shared" si="2"/>
        <v>0</v>
      </c>
    </row>
    <row r="52" spans="1:27">
      <c r="A52">
        <v>114745734831</v>
      </c>
      <c r="B52" t="s">
        <v>17934</v>
      </c>
      <c r="C52">
        <v>45622.363206018519</v>
      </c>
      <c r="D52">
        <v>45622.366041666668</v>
      </c>
      <c r="E52" t="s">
        <v>11383</v>
      </c>
      <c r="F52" t="s">
        <v>11099</v>
      </c>
      <c r="G52" t="s">
        <v>11100</v>
      </c>
      <c r="H52" t="s">
        <v>11101</v>
      </c>
      <c r="I52" t="s">
        <v>11101</v>
      </c>
      <c r="J52" t="s">
        <v>11102</v>
      </c>
      <c r="K52" t="s">
        <v>11089</v>
      </c>
      <c r="M52" t="s">
        <v>17764</v>
      </c>
      <c r="N52" t="s">
        <v>17809</v>
      </c>
      <c r="O52" t="s">
        <v>19</v>
      </c>
      <c r="P52">
        <v>1</v>
      </c>
      <c r="Q52">
        <v>1</v>
      </c>
      <c r="R52">
        <v>1</v>
      </c>
      <c r="W52" s="221">
        <f>IF(AA52=1, VLOOKUP(CONCATENATE(Home!$B$3,-1),Comp_Time!$A:$B,2,FALSE),IF(Z52&gt; VLOOKUP(CONCATENATE(Home!$B$3,-1),Comp_Time!$A:$B,2,FALSE),VLOOKUP(CONCATENATE(Home!$B$3,-1),Comp_Time!$A:$B,2,FALSE),Z52))</f>
        <v>2.8356481481481288E-3</v>
      </c>
      <c r="X52" s="222">
        <f t="shared" si="3"/>
        <v>0.36604166666666665</v>
      </c>
      <c r="Y52" s="222">
        <f t="shared" si="4"/>
        <v>0.36320601851851853</v>
      </c>
      <c r="Z52" s="221">
        <f>IF(X52&gt;Y52,X52 - Y52,VLOOKUP(CONCATENATE(Home!$B$3,-1),Comp_Time!$A:$B,2,FALSE))</f>
        <v>2.8356481481481288E-3</v>
      </c>
      <c r="AA52" s="223">
        <f t="shared" si="2"/>
        <v>0</v>
      </c>
    </row>
    <row r="53" spans="1:27">
      <c r="A53">
        <v>114745329573</v>
      </c>
      <c r="B53" t="s">
        <v>17934</v>
      </c>
      <c r="C53">
        <v>45621.820335648146</v>
      </c>
      <c r="D53">
        <v>45621.820706018516</v>
      </c>
      <c r="E53" t="s">
        <v>17941</v>
      </c>
      <c r="F53" t="s">
        <v>11201</v>
      </c>
      <c r="G53" t="s">
        <v>11202</v>
      </c>
      <c r="H53" t="s">
        <v>11203</v>
      </c>
      <c r="I53" t="s">
        <v>11203</v>
      </c>
      <c r="J53" t="s">
        <v>11139</v>
      </c>
      <c r="K53" t="s">
        <v>11089</v>
      </c>
      <c r="M53" t="s">
        <v>17764</v>
      </c>
      <c r="N53" t="s">
        <v>17776</v>
      </c>
      <c r="O53" t="s">
        <v>19</v>
      </c>
      <c r="P53">
        <v>1</v>
      </c>
      <c r="Q53">
        <v>2</v>
      </c>
      <c r="R53">
        <v>1</v>
      </c>
      <c r="W53" s="221">
        <f>IF(AA53=1, VLOOKUP(CONCATENATE(Home!$B$3,-1),Comp_Time!$A:$B,2,FALSE),IF(Z53&gt; VLOOKUP(CONCATENATE(Home!$B$3,-1),Comp_Time!$A:$B,2,FALSE),VLOOKUP(CONCATENATE(Home!$B$3,-1),Comp_Time!$A:$B,2,FALSE),Z53))</f>
        <v>3.7037037037035425E-4</v>
      </c>
      <c r="X53" s="222">
        <f t="shared" si="3"/>
        <v>0.82070601851851854</v>
      </c>
      <c r="Y53" s="222">
        <f t="shared" si="4"/>
        <v>0.82033564814814819</v>
      </c>
      <c r="Z53" s="221">
        <f>IF(X53&gt;Y53,X53 - Y53,VLOOKUP(CONCATENATE(Home!$B$3,-1),Comp_Time!$A:$B,2,FALSE))</f>
        <v>3.7037037037035425E-4</v>
      </c>
      <c r="AA53" s="223">
        <f t="shared" si="2"/>
        <v>0</v>
      </c>
    </row>
    <row r="54" spans="1:27">
      <c r="A54">
        <v>114745260227</v>
      </c>
      <c r="B54" t="s">
        <v>17934</v>
      </c>
      <c r="C54">
        <v>45621.760937500003</v>
      </c>
      <c r="D54">
        <v>45621.763356481482</v>
      </c>
      <c r="E54" t="s">
        <v>17910</v>
      </c>
      <c r="F54" t="s">
        <v>11359</v>
      </c>
      <c r="G54" t="s">
        <v>11172</v>
      </c>
      <c r="H54" t="s">
        <v>11358</v>
      </c>
      <c r="I54" t="s">
        <v>11358</v>
      </c>
      <c r="J54" t="s">
        <v>11360</v>
      </c>
      <c r="K54" t="s">
        <v>11128</v>
      </c>
      <c r="M54" t="s">
        <v>17764</v>
      </c>
      <c r="N54" t="s">
        <v>17785</v>
      </c>
      <c r="O54" t="s">
        <v>19</v>
      </c>
      <c r="P54">
        <v>1</v>
      </c>
      <c r="Q54">
        <v>2</v>
      </c>
      <c r="R54">
        <v>1</v>
      </c>
      <c r="W54" s="221">
        <f>IF(AA54=1, VLOOKUP(CONCATENATE(Home!$B$3,-1),Comp_Time!$A:$B,2,FALSE),IF(Z54&gt; VLOOKUP(CONCATENATE(Home!$B$3,-1),Comp_Time!$A:$B,2,FALSE),VLOOKUP(CONCATENATE(Home!$B$3,-1),Comp_Time!$A:$B,2,FALSE),Z54))</f>
        <v>2.4189814814814525E-3</v>
      </c>
      <c r="X54" s="222">
        <f t="shared" si="3"/>
        <v>0.7633564814814815</v>
      </c>
      <c r="Y54" s="222">
        <f t="shared" si="4"/>
        <v>0.76093750000000004</v>
      </c>
      <c r="Z54" s="221">
        <f>IF(X54&gt;Y54,X54 - Y54,VLOOKUP(CONCATENATE(Home!$B$3,-1),Comp_Time!$A:$B,2,FALSE))</f>
        <v>2.4189814814814525E-3</v>
      </c>
      <c r="AA54" s="223">
        <f t="shared" si="2"/>
        <v>0</v>
      </c>
    </row>
    <row r="55" spans="1:27">
      <c r="A55">
        <v>114745256614</v>
      </c>
      <c r="B55" t="s">
        <v>17934</v>
      </c>
      <c r="C55">
        <v>45621.754675925928</v>
      </c>
      <c r="D55">
        <v>45621.760451388887</v>
      </c>
      <c r="E55" t="s">
        <v>11391</v>
      </c>
      <c r="F55" t="s">
        <v>11392</v>
      </c>
      <c r="G55" t="s">
        <v>10903</v>
      </c>
      <c r="H55" t="s">
        <v>11122</v>
      </c>
      <c r="I55" t="s">
        <v>11122</v>
      </c>
      <c r="J55" t="s">
        <v>11123</v>
      </c>
      <c r="K55" t="s">
        <v>11089</v>
      </c>
      <c r="M55" t="s">
        <v>17764</v>
      </c>
      <c r="N55" t="s">
        <v>17823</v>
      </c>
      <c r="O55" t="s">
        <v>19</v>
      </c>
      <c r="P55">
        <v>2</v>
      </c>
      <c r="Q55">
        <v>1</v>
      </c>
      <c r="R55">
        <v>1</v>
      </c>
      <c r="W55" s="221">
        <f>IF(AA55=1, VLOOKUP(CONCATENATE(Home!$B$3,-1),Comp_Time!$A:$B,2,FALSE),IF(Z55&gt; VLOOKUP(CONCATENATE(Home!$B$3,-1),Comp_Time!$A:$B,2,FALSE),VLOOKUP(CONCATENATE(Home!$B$3,-1),Comp_Time!$A:$B,2,FALSE),Z55))</f>
        <v>2.9398148148148148E-3</v>
      </c>
      <c r="X55" s="222">
        <f t="shared" si="3"/>
        <v>0.76045138888888886</v>
      </c>
      <c r="Y55" s="222">
        <f t="shared" si="4"/>
        <v>0.75467592592592592</v>
      </c>
      <c r="Z55" s="221">
        <f>IF(X55&gt;Y55,X55 - Y55,VLOOKUP(CONCATENATE(Home!$B$3,-1),Comp_Time!$A:$B,2,FALSE))</f>
        <v>5.7754629629629406E-3</v>
      </c>
      <c r="AA55" s="223">
        <f t="shared" si="2"/>
        <v>0</v>
      </c>
    </row>
    <row r="56" spans="1:27">
      <c r="A56">
        <v>114745248796</v>
      </c>
      <c r="B56" t="s">
        <v>17934</v>
      </c>
      <c r="C56">
        <v>45621.750590277778</v>
      </c>
      <c r="D56">
        <v>45621.754351851851</v>
      </c>
      <c r="E56" t="s">
        <v>11388</v>
      </c>
      <c r="F56" t="s">
        <v>11129</v>
      </c>
      <c r="G56" t="s">
        <v>10903</v>
      </c>
      <c r="H56" t="s">
        <v>11130</v>
      </c>
      <c r="I56" t="s">
        <v>11130</v>
      </c>
      <c r="J56" t="s">
        <v>11131</v>
      </c>
      <c r="K56" t="s">
        <v>11089</v>
      </c>
      <c r="M56" t="s">
        <v>17764</v>
      </c>
      <c r="N56" t="s">
        <v>17824</v>
      </c>
      <c r="O56" t="s">
        <v>19</v>
      </c>
      <c r="P56">
        <v>1</v>
      </c>
      <c r="Q56">
        <v>2</v>
      </c>
      <c r="R56">
        <v>1</v>
      </c>
      <c r="W56" s="221">
        <f>IF(AA56=1, VLOOKUP(CONCATENATE(Home!$B$3,-1),Comp_Time!$A:$B,2,FALSE),IF(Z56&gt; VLOOKUP(CONCATENATE(Home!$B$3,-1),Comp_Time!$A:$B,2,FALSE),VLOOKUP(CONCATENATE(Home!$B$3,-1),Comp_Time!$A:$B,2,FALSE),Z56))</f>
        <v>2.9398148148148148E-3</v>
      </c>
      <c r="X56" s="222">
        <f t="shared" si="3"/>
        <v>0.75435185185185183</v>
      </c>
      <c r="Y56" s="222">
        <f t="shared" si="4"/>
        <v>0.75059027777777776</v>
      </c>
      <c r="Z56" s="221">
        <f>IF(X56&gt;Y56,X56 - Y56,VLOOKUP(CONCATENATE(Home!$B$3,-1),Comp_Time!$A:$B,2,FALSE))</f>
        <v>3.76157407407407E-3</v>
      </c>
      <c r="AA56" s="223">
        <f t="shared" si="2"/>
        <v>0</v>
      </c>
    </row>
    <row r="57" spans="1:27">
      <c r="A57">
        <v>114745239009</v>
      </c>
      <c r="B57" t="s">
        <v>17934</v>
      </c>
      <c r="C57">
        <v>45621.743645833332</v>
      </c>
      <c r="D57">
        <v>45621.746701388889</v>
      </c>
      <c r="E57" t="s">
        <v>11381</v>
      </c>
      <c r="F57" t="s">
        <v>11107</v>
      </c>
      <c r="G57" t="s">
        <v>11108</v>
      </c>
      <c r="H57" t="s">
        <v>11109</v>
      </c>
      <c r="I57" t="s">
        <v>11109</v>
      </c>
      <c r="J57" t="s">
        <v>11110</v>
      </c>
      <c r="K57" t="s">
        <v>11089</v>
      </c>
      <c r="M57" t="s">
        <v>17764</v>
      </c>
      <c r="N57" t="s">
        <v>17832</v>
      </c>
      <c r="O57" t="s">
        <v>19</v>
      </c>
      <c r="P57">
        <v>1</v>
      </c>
      <c r="Q57">
        <v>1</v>
      </c>
      <c r="R57">
        <v>1</v>
      </c>
      <c r="W57" s="221">
        <f>IF(AA57=1, VLOOKUP(CONCATENATE(Home!$B$3,-1),Comp_Time!$A:$B,2,FALSE),IF(Z57&gt; VLOOKUP(CONCATENATE(Home!$B$3,-1),Comp_Time!$A:$B,2,FALSE),VLOOKUP(CONCATENATE(Home!$B$3,-1),Comp_Time!$A:$B,2,FALSE),Z57))</f>
        <v>2.9398148148148148E-3</v>
      </c>
      <c r="X57" s="222">
        <f t="shared" si="3"/>
        <v>0.74670138888888893</v>
      </c>
      <c r="Y57" s="222">
        <f t="shared" si="4"/>
        <v>0.74364583333333334</v>
      </c>
      <c r="Z57" s="221">
        <f>IF(X57&gt;Y57,X57 - Y57,VLOOKUP(CONCATENATE(Home!$B$3,-1),Comp_Time!$A:$B,2,FALSE))</f>
        <v>3.0555555555555891E-3</v>
      </c>
      <c r="AA57" s="223">
        <f t="shared" si="2"/>
        <v>0</v>
      </c>
    </row>
    <row r="58" spans="1:27">
      <c r="A58">
        <v>114745232247</v>
      </c>
      <c r="B58" t="s">
        <v>17934</v>
      </c>
      <c r="C58">
        <v>45621.737847222219</v>
      </c>
      <c r="D58">
        <v>45621.741307870368</v>
      </c>
      <c r="E58" t="s">
        <v>17942</v>
      </c>
      <c r="F58" t="s">
        <v>11293</v>
      </c>
      <c r="G58" t="s">
        <v>11294</v>
      </c>
      <c r="H58" t="s">
        <v>11295</v>
      </c>
      <c r="I58" t="s">
        <v>11295</v>
      </c>
      <c r="J58" t="s">
        <v>11149</v>
      </c>
      <c r="K58" t="s">
        <v>11089</v>
      </c>
      <c r="M58" t="s">
        <v>17764</v>
      </c>
      <c r="N58" t="s">
        <v>17841</v>
      </c>
      <c r="O58" t="s">
        <v>19</v>
      </c>
      <c r="P58">
        <v>1</v>
      </c>
      <c r="Q58">
        <v>1</v>
      </c>
      <c r="R58">
        <v>1</v>
      </c>
      <c r="W58" s="221">
        <f>IF(AA58=1, VLOOKUP(CONCATENATE(Home!$B$3,-1),Comp_Time!$A:$B,2,FALSE),IF(Z58&gt; VLOOKUP(CONCATENATE(Home!$B$3,-1),Comp_Time!$A:$B,2,FALSE),VLOOKUP(CONCATENATE(Home!$B$3,-1),Comp_Time!$A:$B,2,FALSE),Z58))</f>
        <v>2.9398148148148148E-3</v>
      </c>
      <c r="X58" s="222">
        <f t="shared" si="3"/>
        <v>0.74130787037037038</v>
      </c>
      <c r="Y58" s="222">
        <f t="shared" si="4"/>
        <v>0.73784722222222221</v>
      </c>
      <c r="Z58" s="221">
        <f>IF(X58&gt;Y58,X58 - Y58,VLOOKUP(CONCATENATE(Home!$B$3,-1),Comp_Time!$A:$B,2,FALSE))</f>
        <v>3.460648148148171E-3</v>
      </c>
      <c r="AA58" s="223">
        <f t="shared" si="2"/>
        <v>0</v>
      </c>
    </row>
    <row r="59" spans="1:27">
      <c r="A59">
        <v>114745232227</v>
      </c>
      <c r="B59" t="s">
        <v>17934</v>
      </c>
      <c r="C59">
        <v>45621.737719907411</v>
      </c>
      <c r="D59">
        <v>45621.741296296299</v>
      </c>
      <c r="E59" t="s">
        <v>17943</v>
      </c>
      <c r="F59" t="s">
        <v>11146</v>
      </c>
      <c r="G59" t="s">
        <v>11147</v>
      </c>
      <c r="H59" t="s">
        <v>11148</v>
      </c>
      <c r="I59" t="s">
        <v>11148</v>
      </c>
      <c r="J59" t="s">
        <v>11149</v>
      </c>
      <c r="K59" t="s">
        <v>11089</v>
      </c>
      <c r="M59" t="s">
        <v>17764</v>
      </c>
      <c r="N59" t="s">
        <v>17843</v>
      </c>
      <c r="O59" t="s">
        <v>19</v>
      </c>
      <c r="P59">
        <v>1</v>
      </c>
      <c r="Q59">
        <v>1</v>
      </c>
      <c r="R59">
        <v>1</v>
      </c>
      <c r="W59" s="221">
        <f>IF(AA59=1, VLOOKUP(CONCATENATE(Home!$B$3,-1),Comp_Time!$A:$B,2,FALSE),IF(Z59&gt; VLOOKUP(CONCATENATE(Home!$B$3,-1),Comp_Time!$A:$B,2,FALSE),VLOOKUP(CONCATENATE(Home!$B$3,-1),Comp_Time!$A:$B,2,FALSE),Z59))</f>
        <v>2.9398148148148148E-3</v>
      </c>
      <c r="X59" s="222">
        <f t="shared" si="3"/>
        <v>0.74129629629629634</v>
      </c>
      <c r="Y59" s="222">
        <f t="shared" si="4"/>
        <v>0.73771990740740745</v>
      </c>
      <c r="Z59" s="221">
        <f>IF(X59&gt;Y59,X59 - Y59,VLOOKUP(CONCATENATE(Home!$B$3,-1),Comp_Time!$A:$B,2,FALSE))</f>
        <v>3.5763888888888928E-3</v>
      </c>
      <c r="AA59" s="223">
        <f t="shared" si="2"/>
        <v>0</v>
      </c>
    </row>
    <row r="60" spans="1:27">
      <c r="A60">
        <v>114745215538</v>
      </c>
      <c r="B60" t="s">
        <v>17934</v>
      </c>
      <c r="C60">
        <v>45621.725266203706</v>
      </c>
      <c r="D60">
        <v>45621.728171296294</v>
      </c>
      <c r="E60" t="s">
        <v>17794</v>
      </c>
      <c r="F60" t="s">
        <v>11372</v>
      </c>
      <c r="G60" t="s">
        <v>11282</v>
      </c>
      <c r="H60" t="s">
        <v>11373</v>
      </c>
      <c r="I60" t="s">
        <v>11373</v>
      </c>
      <c r="J60" t="s">
        <v>11374</v>
      </c>
      <c r="K60" t="s">
        <v>11089</v>
      </c>
      <c r="M60" t="s">
        <v>17764</v>
      </c>
      <c r="N60" t="s">
        <v>17795</v>
      </c>
      <c r="O60" t="s">
        <v>19</v>
      </c>
      <c r="P60">
        <v>2</v>
      </c>
      <c r="Q60">
        <v>1</v>
      </c>
      <c r="R60">
        <v>1</v>
      </c>
      <c r="W60" s="221">
        <f>IF(AA60=1, VLOOKUP(CONCATENATE(Home!$B$3,-1),Comp_Time!$A:$B,2,FALSE),IF(Z60&gt; VLOOKUP(CONCATENATE(Home!$B$3,-1),Comp_Time!$A:$B,2,FALSE),VLOOKUP(CONCATENATE(Home!$B$3,-1),Comp_Time!$A:$B,2,FALSE),Z60))</f>
        <v>2.9050925925926396E-3</v>
      </c>
      <c r="X60" s="222">
        <f t="shared" si="3"/>
        <v>0.72817129629629629</v>
      </c>
      <c r="Y60" s="222">
        <f t="shared" si="4"/>
        <v>0.72526620370370365</v>
      </c>
      <c r="Z60" s="221">
        <f>IF(X60&gt;Y60,X60 - Y60,VLOOKUP(CONCATENATE(Home!$B$3,-1),Comp_Time!$A:$B,2,FALSE))</f>
        <v>2.9050925925926396E-3</v>
      </c>
      <c r="AA60" s="223">
        <f t="shared" si="2"/>
        <v>0</v>
      </c>
    </row>
    <row r="61" spans="1:27">
      <c r="A61">
        <v>114745207137</v>
      </c>
      <c r="B61" t="s">
        <v>17934</v>
      </c>
      <c r="C61">
        <v>45621.721319444441</v>
      </c>
      <c r="D61">
        <v>45621.721608796295</v>
      </c>
      <c r="E61" t="s">
        <v>11385</v>
      </c>
      <c r="F61" t="s">
        <v>11114</v>
      </c>
      <c r="G61" t="s">
        <v>11115</v>
      </c>
      <c r="H61" t="s">
        <v>11116</v>
      </c>
      <c r="I61" t="s">
        <v>11116</v>
      </c>
      <c r="J61" t="s">
        <v>11117</v>
      </c>
      <c r="K61" t="s">
        <v>11089</v>
      </c>
      <c r="M61" t="s">
        <v>17764</v>
      </c>
      <c r="N61" t="s">
        <v>17777</v>
      </c>
      <c r="O61" t="s">
        <v>19</v>
      </c>
      <c r="P61">
        <v>1</v>
      </c>
      <c r="Q61">
        <v>1</v>
      </c>
      <c r="R61">
        <v>1</v>
      </c>
      <c r="W61" s="221">
        <f>IF(AA61=1, VLOOKUP(CONCATENATE(Home!$B$3,-1),Comp_Time!$A:$B,2,FALSE),IF(Z61&gt; VLOOKUP(CONCATENATE(Home!$B$3,-1),Comp_Time!$A:$B,2,FALSE),VLOOKUP(CONCATENATE(Home!$B$3,-1),Comp_Time!$A:$B,2,FALSE),Z61))</f>
        <v>2.8935185185186008E-4</v>
      </c>
      <c r="X61" s="222">
        <f t="shared" si="3"/>
        <v>0.72160879629629626</v>
      </c>
      <c r="Y61" s="222">
        <f t="shared" si="4"/>
        <v>0.7213194444444444</v>
      </c>
      <c r="Z61" s="221">
        <f>IF(X61&gt;Y61,X61 - Y61,VLOOKUP(CONCATENATE(Home!$B$3,-1),Comp_Time!$A:$B,2,FALSE))</f>
        <v>2.8935185185186008E-4</v>
      </c>
      <c r="AA61" s="223">
        <f t="shared" si="2"/>
        <v>0</v>
      </c>
    </row>
    <row r="62" spans="1:27">
      <c r="A62">
        <v>114745197056</v>
      </c>
      <c r="B62" t="s">
        <v>17934</v>
      </c>
      <c r="C62">
        <v>45621.710949074077</v>
      </c>
      <c r="D62">
        <v>45621.713969907411</v>
      </c>
      <c r="E62" t="s">
        <v>11407</v>
      </c>
      <c r="F62" t="s">
        <v>11111</v>
      </c>
      <c r="G62" t="s">
        <v>10901</v>
      </c>
      <c r="H62" t="s">
        <v>11112</v>
      </c>
      <c r="I62" t="s">
        <v>11112</v>
      </c>
      <c r="J62" t="s">
        <v>11113</v>
      </c>
      <c r="K62" t="s">
        <v>11089</v>
      </c>
      <c r="M62" t="s">
        <v>17764</v>
      </c>
      <c r="N62" t="s">
        <v>17850</v>
      </c>
      <c r="O62" t="s">
        <v>19</v>
      </c>
      <c r="P62">
        <v>1</v>
      </c>
      <c r="Q62">
        <v>2</v>
      </c>
      <c r="R62">
        <v>1</v>
      </c>
      <c r="W62" s="221">
        <f>IF(AA62=1, VLOOKUP(CONCATENATE(Home!$B$3,-1),Comp_Time!$A:$B,2,FALSE),IF(Z62&gt; VLOOKUP(CONCATENATE(Home!$B$3,-1),Comp_Time!$A:$B,2,FALSE),VLOOKUP(CONCATENATE(Home!$B$3,-1),Comp_Time!$A:$B,2,FALSE),Z62))</f>
        <v>2.9398148148148148E-3</v>
      </c>
      <c r="X62" s="222">
        <f t="shared" si="3"/>
        <v>0.7139699074074074</v>
      </c>
      <c r="Y62" s="222">
        <f t="shared" si="4"/>
        <v>0.71094907407407404</v>
      </c>
      <c r="Z62" s="221">
        <f>IF(X62&gt;Y62,X62 - Y62,VLOOKUP(CONCATENATE(Home!$B$3,-1),Comp_Time!$A:$B,2,FALSE))</f>
        <v>3.0208333333333615E-3</v>
      </c>
      <c r="AA62" s="223">
        <f t="shared" si="2"/>
        <v>0</v>
      </c>
    </row>
    <row r="63" spans="1:27">
      <c r="A63">
        <v>114745190305</v>
      </c>
      <c r="B63" t="s">
        <v>17934</v>
      </c>
      <c r="C63">
        <v>45621.704861111109</v>
      </c>
      <c r="D63">
        <v>45621.708854166667</v>
      </c>
      <c r="E63" t="s">
        <v>11418</v>
      </c>
      <c r="F63" t="s">
        <v>11327</v>
      </c>
      <c r="G63" t="s">
        <v>11217</v>
      </c>
      <c r="H63" t="s">
        <v>11328</v>
      </c>
      <c r="I63" t="s">
        <v>11328</v>
      </c>
      <c r="J63" t="s">
        <v>11329</v>
      </c>
      <c r="K63" t="s">
        <v>11089</v>
      </c>
      <c r="M63" t="s">
        <v>17764</v>
      </c>
      <c r="N63" t="s">
        <v>17821</v>
      </c>
      <c r="O63" t="s">
        <v>19</v>
      </c>
      <c r="P63">
        <v>1</v>
      </c>
      <c r="Q63">
        <v>2</v>
      </c>
      <c r="R63">
        <v>1</v>
      </c>
      <c r="W63" s="221">
        <f>IF(AA63=1, VLOOKUP(CONCATENATE(Home!$B$3,-1),Comp_Time!$A:$B,2,FALSE),IF(Z63&gt; VLOOKUP(CONCATENATE(Home!$B$3,-1),Comp_Time!$A:$B,2,FALSE),VLOOKUP(CONCATENATE(Home!$B$3,-1),Comp_Time!$A:$B,2,FALSE),Z63))</f>
        <v>2.9398148148148148E-3</v>
      </c>
      <c r="X63" s="222">
        <f t="shared" si="3"/>
        <v>0.70885416666666667</v>
      </c>
      <c r="Y63" s="222">
        <f t="shared" si="4"/>
        <v>0.70486111111111116</v>
      </c>
      <c r="Z63" s="221">
        <f>IF(X63&gt;Y63,X63 - Y63,VLOOKUP(CONCATENATE(Home!$B$3,-1),Comp_Time!$A:$B,2,FALSE))</f>
        <v>3.9930555555555136E-3</v>
      </c>
      <c r="AA63" s="223">
        <f t="shared" si="2"/>
        <v>0</v>
      </c>
    </row>
    <row r="64" spans="1:27">
      <c r="A64">
        <v>114745185560</v>
      </c>
      <c r="B64" t="s">
        <v>17934</v>
      </c>
      <c r="C64">
        <v>45621.701666666668</v>
      </c>
      <c r="D64">
        <v>45621.705277777779</v>
      </c>
      <c r="E64" t="s">
        <v>11383</v>
      </c>
      <c r="F64" t="s">
        <v>11252</v>
      </c>
      <c r="G64" t="s">
        <v>11175</v>
      </c>
      <c r="H64" t="s">
        <v>11253</v>
      </c>
      <c r="I64" t="s">
        <v>11253</v>
      </c>
      <c r="J64" t="s">
        <v>11102</v>
      </c>
      <c r="K64" t="s">
        <v>11089</v>
      </c>
      <c r="M64" t="s">
        <v>17764</v>
      </c>
      <c r="N64" t="s">
        <v>17826</v>
      </c>
      <c r="O64" t="s">
        <v>19</v>
      </c>
      <c r="P64">
        <v>1</v>
      </c>
      <c r="Q64">
        <v>1</v>
      </c>
      <c r="R64">
        <v>3</v>
      </c>
      <c r="W64" s="221">
        <f>IF(AA64=1, VLOOKUP(CONCATENATE(Home!$B$3,-1),Comp_Time!$A:$B,2,FALSE),IF(Z64&gt; VLOOKUP(CONCATENATE(Home!$B$3,-1),Comp_Time!$A:$B,2,FALSE),VLOOKUP(CONCATENATE(Home!$B$3,-1),Comp_Time!$A:$B,2,FALSE),Z64))</f>
        <v>2.9398148148148148E-3</v>
      </c>
      <c r="X64" s="222">
        <f t="shared" si="3"/>
        <v>0.70527777777777778</v>
      </c>
      <c r="Y64" s="222">
        <f t="shared" si="4"/>
        <v>0.70166666666666666</v>
      </c>
      <c r="Z64" s="221">
        <f>IF(X64&gt;Y64,X64 - Y64,VLOOKUP(CONCATENATE(Home!$B$3,-1),Comp_Time!$A:$B,2,FALSE))</f>
        <v>3.6111111111111205E-3</v>
      </c>
      <c r="AA64" s="223">
        <f t="shared" si="2"/>
        <v>0</v>
      </c>
    </row>
    <row r="65" spans="1:27">
      <c r="A65">
        <v>114745182471</v>
      </c>
      <c r="B65" t="s">
        <v>17934</v>
      </c>
      <c r="C65">
        <v>45621.702731481484</v>
      </c>
      <c r="D65">
        <v>45621.702986111108</v>
      </c>
      <c r="E65" t="s">
        <v>17750</v>
      </c>
      <c r="F65" t="s">
        <v>11284</v>
      </c>
      <c r="G65" t="s">
        <v>11365</v>
      </c>
      <c r="H65" t="s">
        <v>11285</v>
      </c>
      <c r="I65" t="s">
        <v>11285</v>
      </c>
      <c r="J65" t="s">
        <v>11137</v>
      </c>
      <c r="K65" t="s">
        <v>11089</v>
      </c>
      <c r="M65" t="s">
        <v>17764</v>
      </c>
      <c r="N65" t="s">
        <v>17854</v>
      </c>
      <c r="O65" t="s">
        <v>19</v>
      </c>
      <c r="P65">
        <v>1</v>
      </c>
      <c r="Q65">
        <v>2</v>
      </c>
      <c r="R65">
        <v>1</v>
      </c>
      <c r="W65" s="221">
        <f>IF(AA65=1, VLOOKUP(CONCATENATE(Home!$B$3,-1),Comp_Time!$A:$B,2,FALSE),IF(Z65&gt; VLOOKUP(CONCATENATE(Home!$B$3,-1),Comp_Time!$A:$B,2,FALSE),VLOOKUP(CONCATENATE(Home!$B$3,-1),Comp_Time!$A:$B,2,FALSE),Z65))</f>
        <v>2.5462962962963243E-4</v>
      </c>
      <c r="X65" s="222">
        <f t="shared" si="3"/>
        <v>0.70298611111111109</v>
      </c>
      <c r="Y65" s="222">
        <f t="shared" si="4"/>
        <v>0.70273148148148146</v>
      </c>
      <c r="Z65" s="221">
        <f>IF(X65&gt;Y65,X65 - Y65,VLOOKUP(CONCATENATE(Home!$B$3,-1),Comp_Time!$A:$B,2,FALSE))</f>
        <v>2.5462962962963243E-4</v>
      </c>
      <c r="AA65" s="223">
        <f t="shared" si="2"/>
        <v>0</v>
      </c>
    </row>
    <row r="66" spans="1:27">
      <c r="A66">
        <v>114745177933</v>
      </c>
      <c r="B66" t="s">
        <v>17934</v>
      </c>
      <c r="C66">
        <v>45621.672314814816</v>
      </c>
      <c r="D66">
        <v>45621.699560185189</v>
      </c>
      <c r="E66" t="s">
        <v>11418</v>
      </c>
      <c r="F66" t="s">
        <v>17736</v>
      </c>
      <c r="G66" t="s">
        <v>11389</v>
      </c>
      <c r="H66" t="s">
        <v>17737</v>
      </c>
      <c r="I66" t="s">
        <v>17737</v>
      </c>
      <c r="J66" t="s">
        <v>11329</v>
      </c>
      <c r="K66" t="s">
        <v>11089</v>
      </c>
      <c r="M66" t="s">
        <v>17764</v>
      </c>
      <c r="N66" t="s">
        <v>17849</v>
      </c>
      <c r="O66" t="s">
        <v>19</v>
      </c>
      <c r="P66">
        <v>1</v>
      </c>
      <c r="Q66">
        <v>1</v>
      </c>
      <c r="R66">
        <v>3</v>
      </c>
      <c r="W66" s="221">
        <f>IF(AA66=1, VLOOKUP(CONCATENATE(Home!$B$3,-1),Comp_Time!$A:$B,2,FALSE),IF(Z66&gt; VLOOKUP(CONCATENATE(Home!$B$3,-1),Comp_Time!$A:$B,2,FALSE),VLOOKUP(CONCATENATE(Home!$B$3,-1),Comp_Time!$A:$B,2,FALSE),Z66))</f>
        <v>2.9398148148148148E-3</v>
      </c>
      <c r="X66" s="222">
        <f t="shared" si="3"/>
        <v>0.69956018518518515</v>
      </c>
      <c r="Y66" s="222">
        <f t="shared" si="4"/>
        <v>0.67231481481481481</v>
      </c>
      <c r="Z66" s="221">
        <f>IF(X66&gt;Y66,X66 - Y66,VLOOKUP(CONCATENATE(Home!$B$3,-1),Comp_Time!$A:$B,2,FALSE))</f>
        <v>2.7245370370370336E-2</v>
      </c>
      <c r="AA66" s="223">
        <f t="shared" si="2"/>
        <v>0</v>
      </c>
    </row>
    <row r="67" spans="1:27">
      <c r="A67">
        <v>114745171177</v>
      </c>
      <c r="B67" t="s">
        <v>17934</v>
      </c>
      <c r="C67">
        <v>45621.691111111111</v>
      </c>
      <c r="D67">
        <v>45621.69458333333</v>
      </c>
      <c r="E67" t="s">
        <v>11379</v>
      </c>
      <c r="F67" t="s">
        <v>11281</v>
      </c>
      <c r="G67" t="s">
        <v>11282</v>
      </c>
      <c r="H67" t="s">
        <v>11283</v>
      </c>
      <c r="I67" t="s">
        <v>11283</v>
      </c>
      <c r="J67" t="s">
        <v>11233</v>
      </c>
      <c r="K67" t="s">
        <v>11089</v>
      </c>
      <c r="M67" t="s">
        <v>17764</v>
      </c>
      <c r="N67" t="s">
        <v>17781</v>
      </c>
      <c r="O67" t="s">
        <v>19</v>
      </c>
      <c r="P67">
        <v>1</v>
      </c>
      <c r="Q67">
        <v>1</v>
      </c>
      <c r="R67">
        <v>1</v>
      </c>
      <c r="W67" s="221">
        <f>IF(AA67=1, VLOOKUP(CONCATENATE(Home!$B$3,-1),Comp_Time!$A:$B,2,FALSE),IF(Z67&gt; VLOOKUP(CONCATENATE(Home!$B$3,-1),Comp_Time!$A:$B,2,FALSE),VLOOKUP(CONCATENATE(Home!$B$3,-1),Comp_Time!$A:$B,2,FALSE),Z67))</f>
        <v>2.9398148148148148E-3</v>
      </c>
      <c r="X67" s="222">
        <f t="shared" ref="X67:X98" si="5">TIME(HOUR(D67),MINUTE(D67),SECOND(D67))</f>
        <v>0.69458333333333333</v>
      </c>
      <c r="Y67" s="222">
        <f t="shared" ref="Y67:Y98" si="6">TIME(HOUR(C67),MINUTE(C67),SECOND(C67))</f>
        <v>0.69111111111111112</v>
      </c>
      <c r="Z67" s="221">
        <f>IF(X67&gt;Y67,X67 - Y67,VLOOKUP(CONCATENATE(Home!$B$3,-1),Comp_Time!$A:$B,2,FALSE))</f>
        <v>3.4722222222222099E-3</v>
      </c>
      <c r="AA67" s="223">
        <f t="shared" ref="AA67:AA107" si="7">IF(DATE(YEAR(C67),MONTH(C67),DAY(C67))=DATE(YEAR(D67),MONTH(D67),DAY(D67)),0,1)</f>
        <v>0</v>
      </c>
    </row>
    <row r="68" spans="1:27">
      <c r="A68">
        <v>114745168226</v>
      </c>
      <c r="B68" t="s">
        <v>17934</v>
      </c>
      <c r="C68">
        <v>45621.68986111111</v>
      </c>
      <c r="D68">
        <v>45621.692407407405</v>
      </c>
      <c r="E68" t="s">
        <v>11385</v>
      </c>
      <c r="F68" t="s">
        <v>11140</v>
      </c>
      <c r="G68" t="s">
        <v>11141</v>
      </c>
      <c r="H68" t="s">
        <v>11142</v>
      </c>
      <c r="I68" t="s">
        <v>11142</v>
      </c>
      <c r="J68" t="s">
        <v>11117</v>
      </c>
      <c r="K68" t="s">
        <v>11089</v>
      </c>
      <c r="M68" t="s">
        <v>17764</v>
      </c>
      <c r="N68" t="s">
        <v>17944</v>
      </c>
      <c r="O68" t="s">
        <v>19</v>
      </c>
      <c r="P68">
        <v>1</v>
      </c>
      <c r="Q68">
        <v>1</v>
      </c>
      <c r="R68">
        <v>1</v>
      </c>
      <c r="W68" s="221">
        <f>IF(AA68=1, VLOOKUP(CONCATENATE(Home!$B$3,-1),Comp_Time!$A:$B,2,FALSE),IF(Z68&gt; VLOOKUP(CONCATENATE(Home!$B$3,-1),Comp_Time!$A:$B,2,FALSE),VLOOKUP(CONCATENATE(Home!$B$3,-1),Comp_Time!$A:$B,2,FALSE),Z68))</f>
        <v>2.5462962962962132E-3</v>
      </c>
      <c r="X68" s="222">
        <f t="shared" si="5"/>
        <v>0.69240740740740736</v>
      </c>
      <c r="Y68" s="222">
        <f t="shared" si="6"/>
        <v>0.68986111111111115</v>
      </c>
      <c r="Z68" s="221">
        <f>IF(X68&gt;Y68,X68 - Y68,VLOOKUP(CONCATENATE(Home!$B$3,-1),Comp_Time!$A:$B,2,FALSE))</f>
        <v>2.5462962962962132E-3</v>
      </c>
      <c r="AA68" s="223">
        <f t="shared" si="7"/>
        <v>0</v>
      </c>
    </row>
    <row r="69" spans="1:27">
      <c r="A69">
        <v>114745164038</v>
      </c>
      <c r="B69" t="s">
        <v>17934</v>
      </c>
      <c r="C69">
        <v>45621.684953703705</v>
      </c>
      <c r="D69">
        <v>45621.689363425925</v>
      </c>
      <c r="E69" t="s">
        <v>11414</v>
      </c>
      <c r="F69" t="s">
        <v>11270</v>
      </c>
      <c r="G69" t="s">
        <v>11090</v>
      </c>
      <c r="H69" t="s">
        <v>11271</v>
      </c>
      <c r="I69" t="s">
        <v>11271</v>
      </c>
      <c r="J69" t="s">
        <v>11194</v>
      </c>
      <c r="K69" t="s">
        <v>11128</v>
      </c>
      <c r="M69" t="s">
        <v>17764</v>
      </c>
      <c r="N69" t="s">
        <v>17791</v>
      </c>
      <c r="O69" t="s">
        <v>19</v>
      </c>
      <c r="P69">
        <v>1</v>
      </c>
      <c r="Q69">
        <v>2</v>
      </c>
      <c r="R69">
        <v>1</v>
      </c>
      <c r="W69" s="221">
        <f>IF(AA69=1, VLOOKUP(CONCATENATE(Home!$B$3,-1),Comp_Time!$A:$B,2,FALSE),IF(Z69&gt; VLOOKUP(CONCATENATE(Home!$B$3,-1),Comp_Time!$A:$B,2,FALSE),VLOOKUP(CONCATENATE(Home!$B$3,-1),Comp_Time!$A:$B,2,FALSE),Z69))</f>
        <v>2.9398148148148148E-3</v>
      </c>
      <c r="X69" s="222">
        <f t="shared" si="5"/>
        <v>0.68936342592592592</v>
      </c>
      <c r="Y69" s="222">
        <f t="shared" si="6"/>
        <v>0.68495370370370368</v>
      </c>
      <c r="Z69" s="221">
        <f>IF(X69&gt;Y69,X69 - Y69,VLOOKUP(CONCATENATE(Home!$B$3,-1),Comp_Time!$A:$B,2,FALSE))</f>
        <v>4.4097222222222454E-3</v>
      </c>
      <c r="AA69" s="223">
        <f t="shared" si="7"/>
        <v>0</v>
      </c>
    </row>
    <row r="70" spans="1:27">
      <c r="A70">
        <v>114745161862</v>
      </c>
      <c r="B70" t="s">
        <v>17934</v>
      </c>
      <c r="C70">
        <v>45621.68178240741</v>
      </c>
      <c r="D70">
        <v>45621.687777777777</v>
      </c>
      <c r="E70" t="s">
        <v>11406</v>
      </c>
      <c r="F70" t="s">
        <v>11179</v>
      </c>
      <c r="G70" t="s">
        <v>11245</v>
      </c>
      <c r="H70" t="s">
        <v>11180</v>
      </c>
      <c r="I70" t="s">
        <v>11180</v>
      </c>
      <c r="J70" t="s">
        <v>11128</v>
      </c>
      <c r="K70" t="s">
        <v>11128</v>
      </c>
      <c r="M70" t="s">
        <v>17764</v>
      </c>
      <c r="N70" t="s">
        <v>17819</v>
      </c>
      <c r="O70" t="s">
        <v>19</v>
      </c>
      <c r="P70">
        <v>2</v>
      </c>
      <c r="Q70">
        <v>1</v>
      </c>
      <c r="R70">
        <v>1</v>
      </c>
      <c r="W70" s="221">
        <f>IF(AA70=1, VLOOKUP(CONCATENATE(Home!$B$3,-1),Comp_Time!$A:$B,2,FALSE),IF(Z70&gt; VLOOKUP(CONCATENATE(Home!$B$3,-1),Comp_Time!$A:$B,2,FALSE),VLOOKUP(CONCATENATE(Home!$B$3,-1),Comp_Time!$A:$B,2,FALSE),Z70))</f>
        <v>2.9398148148148148E-3</v>
      </c>
      <c r="X70" s="222">
        <f t="shared" si="5"/>
        <v>0.68777777777777782</v>
      </c>
      <c r="Y70" s="222">
        <f t="shared" si="6"/>
        <v>0.68178240740740736</v>
      </c>
      <c r="Z70" s="221">
        <f>IF(X70&gt;Y70,X70 - Y70,VLOOKUP(CONCATENATE(Home!$B$3,-1),Comp_Time!$A:$B,2,FALSE))</f>
        <v>5.9953703703704564E-3</v>
      </c>
      <c r="AA70" s="223">
        <f t="shared" si="7"/>
        <v>0</v>
      </c>
    </row>
    <row r="71" spans="1:27">
      <c r="A71">
        <v>114745159554</v>
      </c>
      <c r="B71" t="s">
        <v>17934</v>
      </c>
      <c r="C71">
        <v>45621.683657407404</v>
      </c>
      <c r="D71">
        <v>45621.686006944445</v>
      </c>
      <c r="E71" t="s">
        <v>11397</v>
      </c>
      <c r="F71" t="s">
        <v>11339</v>
      </c>
      <c r="G71" t="s">
        <v>10905</v>
      </c>
      <c r="H71" t="s">
        <v>11340</v>
      </c>
      <c r="I71" t="s">
        <v>11340</v>
      </c>
      <c r="J71" t="s">
        <v>11174</v>
      </c>
      <c r="K71" t="s">
        <v>11128</v>
      </c>
      <c r="M71" t="s">
        <v>17764</v>
      </c>
      <c r="N71" t="s">
        <v>17831</v>
      </c>
      <c r="O71" t="s">
        <v>19</v>
      </c>
      <c r="P71">
        <v>1</v>
      </c>
      <c r="Q71">
        <v>1</v>
      </c>
      <c r="R71">
        <v>1</v>
      </c>
      <c r="W71" s="221">
        <f>IF(AA71=1, VLOOKUP(CONCATENATE(Home!$B$3,-1),Comp_Time!$A:$B,2,FALSE),IF(Z71&gt; VLOOKUP(CONCATENATE(Home!$B$3,-1),Comp_Time!$A:$B,2,FALSE),VLOOKUP(CONCATENATE(Home!$B$3,-1),Comp_Time!$A:$B,2,FALSE),Z71))</f>
        <v>2.3495370370369972E-3</v>
      </c>
      <c r="X71" s="222">
        <f t="shared" si="5"/>
        <v>0.68600694444444443</v>
      </c>
      <c r="Y71" s="222">
        <f t="shared" si="6"/>
        <v>0.68365740740740744</v>
      </c>
      <c r="Z71" s="221">
        <f>IF(X71&gt;Y71,X71 - Y71,VLOOKUP(CONCATENATE(Home!$B$3,-1),Comp_Time!$A:$B,2,FALSE))</f>
        <v>2.3495370370369972E-3</v>
      </c>
      <c r="AA71" s="223">
        <f t="shared" si="7"/>
        <v>0</v>
      </c>
    </row>
    <row r="72" spans="1:27">
      <c r="A72">
        <v>114745157100</v>
      </c>
      <c r="B72" t="s">
        <v>17934</v>
      </c>
      <c r="C72">
        <v>45621.680173611108</v>
      </c>
      <c r="D72">
        <v>45621.684155092589</v>
      </c>
      <c r="E72" t="s">
        <v>11421</v>
      </c>
      <c r="F72" t="s">
        <v>11189</v>
      </c>
      <c r="G72" t="s">
        <v>11190</v>
      </c>
      <c r="H72" t="s">
        <v>11191</v>
      </c>
      <c r="I72" t="s">
        <v>11191</v>
      </c>
      <c r="J72" t="s">
        <v>11192</v>
      </c>
      <c r="K72" t="s">
        <v>11089</v>
      </c>
      <c r="M72" t="s">
        <v>17764</v>
      </c>
      <c r="N72" t="s">
        <v>17837</v>
      </c>
      <c r="O72" t="s">
        <v>19</v>
      </c>
      <c r="P72">
        <v>1</v>
      </c>
      <c r="Q72">
        <v>1</v>
      </c>
      <c r="R72">
        <v>3</v>
      </c>
      <c r="W72" s="221">
        <f>IF(AA72=1, VLOOKUP(CONCATENATE(Home!$B$3,-1),Comp_Time!$A:$B,2,FALSE),IF(Z72&gt; VLOOKUP(CONCATENATE(Home!$B$3,-1),Comp_Time!$A:$B,2,FALSE),VLOOKUP(CONCATENATE(Home!$B$3,-1),Comp_Time!$A:$B,2,FALSE),Z72))</f>
        <v>2.9398148148148148E-3</v>
      </c>
      <c r="X72" s="222">
        <f t="shared" si="5"/>
        <v>0.68415509259259255</v>
      </c>
      <c r="Y72" s="222">
        <f t="shared" si="6"/>
        <v>0.68017361111111108</v>
      </c>
      <c r="Z72" s="221">
        <f>IF(X72&gt;Y72,X72 - Y72,VLOOKUP(CONCATENATE(Home!$B$3,-1),Comp_Time!$A:$B,2,FALSE))</f>
        <v>3.9814814814814747E-3</v>
      </c>
      <c r="AA72" s="223">
        <f t="shared" si="7"/>
        <v>0</v>
      </c>
    </row>
    <row r="73" spans="1:27">
      <c r="A73">
        <v>114745151062</v>
      </c>
      <c r="B73" t="s">
        <v>17934</v>
      </c>
      <c r="C73">
        <v>45621.674826388888</v>
      </c>
      <c r="D73">
        <v>45621.679826388892</v>
      </c>
      <c r="E73" t="s">
        <v>11417</v>
      </c>
      <c r="F73" t="s">
        <v>17742</v>
      </c>
      <c r="G73" t="s">
        <v>17743</v>
      </c>
      <c r="H73" t="s">
        <v>17744</v>
      </c>
      <c r="I73" t="s">
        <v>17744</v>
      </c>
      <c r="J73" t="s">
        <v>11269</v>
      </c>
      <c r="K73" t="s">
        <v>11089</v>
      </c>
      <c r="M73" t="s">
        <v>17764</v>
      </c>
      <c r="N73" t="s">
        <v>17806</v>
      </c>
      <c r="O73" t="s">
        <v>19</v>
      </c>
      <c r="P73">
        <v>2</v>
      </c>
      <c r="Q73">
        <v>1</v>
      </c>
      <c r="W73" s="221">
        <f>IF(AA73=1, VLOOKUP(CONCATENATE(Home!$B$3,-1),Comp_Time!$A:$B,2,FALSE),IF(Z73&gt; VLOOKUP(CONCATENATE(Home!$B$3,-1),Comp_Time!$A:$B,2,FALSE),VLOOKUP(CONCATENATE(Home!$B$3,-1),Comp_Time!$A:$B,2,FALSE),Z73))</f>
        <v>2.9398148148148148E-3</v>
      </c>
      <c r="X73" s="222">
        <f t="shared" si="5"/>
        <v>0.67982638888888891</v>
      </c>
      <c r="Y73" s="222">
        <f t="shared" si="6"/>
        <v>0.67482638888888891</v>
      </c>
      <c r="Z73" s="221">
        <f>IF(X73&gt;Y73,X73 - Y73,VLOOKUP(CONCATENATE(Home!$B$3,-1),Comp_Time!$A:$B,2,FALSE))</f>
        <v>5.0000000000000044E-3</v>
      </c>
      <c r="AA73" s="223">
        <f t="shared" si="7"/>
        <v>0</v>
      </c>
    </row>
    <row r="74" spans="1:27">
      <c r="A74">
        <v>114745149278</v>
      </c>
      <c r="B74" t="s">
        <v>17934</v>
      </c>
      <c r="C74">
        <v>45621.675856481481</v>
      </c>
      <c r="D74">
        <v>45621.678587962961</v>
      </c>
      <c r="E74" t="s">
        <v>11401</v>
      </c>
      <c r="F74" t="s">
        <v>11204</v>
      </c>
      <c r="G74" t="s">
        <v>11202</v>
      </c>
      <c r="H74" t="s">
        <v>11205</v>
      </c>
      <c r="I74" t="s">
        <v>11205</v>
      </c>
      <c r="J74" t="s">
        <v>11206</v>
      </c>
      <c r="K74" t="s">
        <v>11089</v>
      </c>
      <c r="M74" t="s">
        <v>17764</v>
      </c>
      <c r="N74" t="s">
        <v>17866</v>
      </c>
      <c r="O74" t="s">
        <v>19</v>
      </c>
      <c r="P74">
        <v>1</v>
      </c>
      <c r="Q74">
        <v>1</v>
      </c>
      <c r="R74">
        <v>1</v>
      </c>
      <c r="W74" s="221">
        <f>IF(AA74=1, VLOOKUP(CONCATENATE(Home!$B$3,-1),Comp_Time!$A:$B,2,FALSE),IF(Z74&gt; VLOOKUP(CONCATENATE(Home!$B$3,-1),Comp_Time!$A:$B,2,FALSE),VLOOKUP(CONCATENATE(Home!$B$3,-1),Comp_Time!$A:$B,2,FALSE),Z74))</f>
        <v>2.7314814814815014E-3</v>
      </c>
      <c r="X74" s="222">
        <f t="shared" si="5"/>
        <v>0.67858796296296298</v>
      </c>
      <c r="Y74" s="222">
        <f t="shared" si="6"/>
        <v>0.67585648148148147</v>
      </c>
      <c r="Z74" s="221">
        <f>IF(X74&gt;Y74,X74 - Y74,VLOOKUP(CONCATENATE(Home!$B$3,-1),Comp_Time!$A:$B,2,FALSE))</f>
        <v>2.7314814814815014E-3</v>
      </c>
      <c r="AA74" s="223">
        <f t="shared" si="7"/>
        <v>0</v>
      </c>
    </row>
    <row r="75" spans="1:27">
      <c r="A75">
        <v>114745147025</v>
      </c>
      <c r="B75" t="s">
        <v>17934</v>
      </c>
      <c r="C75">
        <v>45621.675717592596</v>
      </c>
      <c r="D75">
        <v>45621.677002314813</v>
      </c>
      <c r="E75" t="s">
        <v>11417</v>
      </c>
      <c r="F75" t="s">
        <v>11321</v>
      </c>
      <c r="G75" t="s">
        <v>11314</v>
      </c>
      <c r="H75" t="s">
        <v>11322</v>
      </c>
      <c r="I75" t="s">
        <v>11322</v>
      </c>
      <c r="J75" t="s">
        <v>11269</v>
      </c>
      <c r="K75" t="s">
        <v>11089</v>
      </c>
      <c r="M75" t="s">
        <v>17764</v>
      </c>
      <c r="N75" t="s">
        <v>17871</v>
      </c>
      <c r="O75" t="s">
        <v>19</v>
      </c>
      <c r="P75">
        <v>1</v>
      </c>
      <c r="Q75">
        <v>2</v>
      </c>
      <c r="R75">
        <v>1</v>
      </c>
      <c r="W75" s="221">
        <f>IF(AA75=1, VLOOKUP(CONCATENATE(Home!$B$3,-1),Comp_Time!$A:$B,2,FALSE),IF(Z75&gt; VLOOKUP(CONCATENATE(Home!$B$3,-1),Comp_Time!$A:$B,2,FALSE),VLOOKUP(CONCATENATE(Home!$B$3,-1),Comp_Time!$A:$B,2,FALSE),Z75))</f>
        <v>1.284722222222201E-3</v>
      </c>
      <c r="X75" s="222">
        <f t="shared" si="5"/>
        <v>0.67700231481481477</v>
      </c>
      <c r="Y75" s="222">
        <f t="shared" si="6"/>
        <v>0.67571759259259256</v>
      </c>
      <c r="Z75" s="221">
        <f>IF(X75&gt;Y75,X75 - Y75,VLOOKUP(CONCATENATE(Home!$B$3,-1),Comp_Time!$A:$B,2,FALSE))</f>
        <v>1.284722222222201E-3</v>
      </c>
      <c r="AA75" s="223">
        <f t="shared" si="7"/>
        <v>0</v>
      </c>
    </row>
    <row r="76" spans="1:27">
      <c r="A76">
        <v>114745146041</v>
      </c>
      <c r="B76" t="s">
        <v>17934</v>
      </c>
      <c r="C76">
        <v>45621.673020833332</v>
      </c>
      <c r="D76">
        <v>45621.67633101852</v>
      </c>
      <c r="E76" t="s">
        <v>11379</v>
      </c>
      <c r="F76" t="s">
        <v>11231</v>
      </c>
      <c r="G76" t="s">
        <v>11119</v>
      </c>
      <c r="H76" t="s">
        <v>11232</v>
      </c>
      <c r="I76" t="s">
        <v>11232</v>
      </c>
      <c r="J76" t="s">
        <v>11233</v>
      </c>
      <c r="K76" t="s">
        <v>11089</v>
      </c>
      <c r="M76" t="s">
        <v>17764</v>
      </c>
      <c r="N76" t="s">
        <v>17839</v>
      </c>
      <c r="O76" t="s">
        <v>19</v>
      </c>
      <c r="P76">
        <v>1</v>
      </c>
      <c r="Q76">
        <v>1</v>
      </c>
      <c r="R76">
        <v>1</v>
      </c>
      <c r="W76" s="221">
        <f>IF(AA76=1, VLOOKUP(CONCATENATE(Home!$B$3,-1),Comp_Time!$A:$B,2,FALSE),IF(Z76&gt; VLOOKUP(CONCATENATE(Home!$B$3,-1),Comp_Time!$A:$B,2,FALSE),VLOOKUP(CONCATENATE(Home!$B$3,-1),Comp_Time!$A:$B,2,FALSE),Z76))</f>
        <v>2.9398148148148148E-3</v>
      </c>
      <c r="X76" s="222">
        <f t="shared" si="5"/>
        <v>0.67633101851851851</v>
      </c>
      <c r="Y76" s="222">
        <f t="shared" si="6"/>
        <v>0.67302083333333329</v>
      </c>
      <c r="Z76" s="221">
        <f>IF(X76&gt;Y76,X76 - Y76,VLOOKUP(CONCATENATE(Home!$B$3,-1),Comp_Time!$A:$B,2,FALSE))</f>
        <v>3.3101851851852215E-3</v>
      </c>
      <c r="AA76" s="223">
        <f t="shared" si="7"/>
        <v>0</v>
      </c>
    </row>
    <row r="77" spans="1:27">
      <c r="A77">
        <v>114745145765</v>
      </c>
      <c r="B77" t="s">
        <v>17934</v>
      </c>
      <c r="C77">
        <v>45621.673634259256</v>
      </c>
      <c r="D77">
        <v>45621.676145833335</v>
      </c>
      <c r="E77" t="s">
        <v>11399</v>
      </c>
      <c r="F77" t="s">
        <v>11213</v>
      </c>
      <c r="G77" t="s">
        <v>11164</v>
      </c>
      <c r="H77" t="s">
        <v>11214</v>
      </c>
      <c r="I77" t="s">
        <v>11214</v>
      </c>
      <c r="J77" t="s">
        <v>11215</v>
      </c>
      <c r="K77" t="s">
        <v>11089</v>
      </c>
      <c r="M77" t="s">
        <v>17764</v>
      </c>
      <c r="N77" t="s">
        <v>17825</v>
      </c>
      <c r="O77" t="s">
        <v>19</v>
      </c>
      <c r="P77">
        <v>1</v>
      </c>
      <c r="Q77">
        <v>1</v>
      </c>
      <c r="R77">
        <v>1</v>
      </c>
      <c r="W77" s="221">
        <f>IF(AA77=1, VLOOKUP(CONCATENATE(Home!$B$3,-1),Comp_Time!$A:$B,2,FALSE),IF(Z77&gt; VLOOKUP(CONCATENATE(Home!$B$3,-1),Comp_Time!$A:$B,2,FALSE),VLOOKUP(CONCATENATE(Home!$B$3,-1),Comp_Time!$A:$B,2,FALSE),Z77))</f>
        <v>2.5115740740740966E-3</v>
      </c>
      <c r="X77" s="222">
        <f t="shared" si="5"/>
        <v>0.67614583333333333</v>
      </c>
      <c r="Y77" s="222">
        <f t="shared" si="6"/>
        <v>0.67363425925925924</v>
      </c>
      <c r="Z77" s="221">
        <f>IF(X77&gt;Y77,X77 - Y77,VLOOKUP(CONCATENATE(Home!$B$3,-1),Comp_Time!$A:$B,2,FALSE))</f>
        <v>2.5115740740740966E-3</v>
      </c>
      <c r="AA77" s="223">
        <f t="shared" si="7"/>
        <v>0</v>
      </c>
    </row>
    <row r="78" spans="1:27">
      <c r="A78">
        <v>114745144752</v>
      </c>
      <c r="B78" t="s">
        <v>17934</v>
      </c>
      <c r="C78">
        <v>45621.672256944446</v>
      </c>
      <c r="D78">
        <v>45621.675428240742</v>
      </c>
      <c r="E78" t="s">
        <v>17945</v>
      </c>
      <c r="F78" t="s">
        <v>11305</v>
      </c>
      <c r="G78" t="s">
        <v>11306</v>
      </c>
      <c r="H78" t="s">
        <v>11307</v>
      </c>
      <c r="I78" t="s">
        <v>11307</v>
      </c>
      <c r="J78" t="s">
        <v>11098</v>
      </c>
      <c r="K78" t="s">
        <v>11089</v>
      </c>
      <c r="M78" t="s">
        <v>17764</v>
      </c>
      <c r="N78" t="s">
        <v>17845</v>
      </c>
      <c r="O78" t="s">
        <v>19</v>
      </c>
      <c r="P78">
        <v>1</v>
      </c>
      <c r="Q78">
        <v>2</v>
      </c>
      <c r="R78">
        <v>1</v>
      </c>
      <c r="W78" s="221">
        <f>IF(AA78=1, VLOOKUP(CONCATENATE(Home!$B$3,-1),Comp_Time!$A:$B,2,FALSE),IF(Z78&gt; VLOOKUP(CONCATENATE(Home!$B$3,-1),Comp_Time!$A:$B,2,FALSE),VLOOKUP(CONCATENATE(Home!$B$3,-1),Comp_Time!$A:$B,2,FALSE),Z78))</f>
        <v>2.9398148148148148E-3</v>
      </c>
      <c r="X78" s="222">
        <f t="shared" si="5"/>
        <v>0.6754282407407407</v>
      </c>
      <c r="Y78" s="222">
        <f t="shared" si="6"/>
        <v>0.67225694444444439</v>
      </c>
      <c r="Z78" s="221">
        <f>IF(X78&gt;Y78,X78 - Y78,VLOOKUP(CONCATENATE(Home!$B$3,-1),Comp_Time!$A:$B,2,FALSE))</f>
        <v>3.1712962962963109E-3</v>
      </c>
      <c r="AA78" s="223">
        <f t="shared" si="7"/>
        <v>0</v>
      </c>
    </row>
    <row r="79" spans="1:27">
      <c r="A79">
        <v>114745143123</v>
      </c>
      <c r="B79" t="s">
        <v>17934</v>
      </c>
      <c r="C79">
        <v>45621.672800925924</v>
      </c>
      <c r="D79">
        <v>45621.67460648148</v>
      </c>
      <c r="E79" t="s">
        <v>11400</v>
      </c>
      <c r="F79" t="s">
        <v>11247</v>
      </c>
      <c r="G79" t="s">
        <v>11221</v>
      </c>
      <c r="H79" t="s">
        <v>11248</v>
      </c>
      <c r="I79" t="s">
        <v>11248</v>
      </c>
      <c r="J79" t="s">
        <v>11170</v>
      </c>
      <c r="K79" t="s">
        <v>11089</v>
      </c>
      <c r="M79" t="s">
        <v>17764</v>
      </c>
      <c r="N79" t="s">
        <v>17779</v>
      </c>
      <c r="O79" t="s">
        <v>19</v>
      </c>
      <c r="P79">
        <v>1</v>
      </c>
      <c r="Q79">
        <v>2</v>
      </c>
      <c r="R79">
        <v>3</v>
      </c>
      <c r="W79" s="221">
        <f>IF(AA79=1, VLOOKUP(CONCATENATE(Home!$B$3,-1),Comp_Time!$A:$B,2,FALSE),IF(Z79&gt; VLOOKUP(CONCATENATE(Home!$B$3,-1),Comp_Time!$A:$B,2,FALSE),VLOOKUP(CONCATENATE(Home!$B$3,-1),Comp_Time!$A:$B,2,FALSE),Z79))</f>
        <v>1.8055555555556158E-3</v>
      </c>
      <c r="X79" s="222">
        <f t="shared" si="5"/>
        <v>0.6746064814814815</v>
      </c>
      <c r="Y79" s="222">
        <f t="shared" si="6"/>
        <v>0.67280092592592589</v>
      </c>
      <c r="Z79" s="221">
        <f>IF(X79&gt;Y79,X79 - Y79,VLOOKUP(CONCATENATE(Home!$B$3,-1),Comp_Time!$A:$B,2,FALSE))</f>
        <v>1.8055555555556158E-3</v>
      </c>
      <c r="AA79" s="223">
        <f t="shared" si="7"/>
        <v>0</v>
      </c>
    </row>
    <row r="80" spans="1:27">
      <c r="A80">
        <v>114745143330</v>
      </c>
      <c r="B80" t="s">
        <v>17934</v>
      </c>
      <c r="C80">
        <v>45621.672013888892</v>
      </c>
      <c r="D80">
        <v>45621.674467592595</v>
      </c>
      <c r="E80" t="s">
        <v>11419</v>
      </c>
      <c r="F80" t="s">
        <v>11176</v>
      </c>
      <c r="G80" t="s">
        <v>11177</v>
      </c>
      <c r="H80" t="s">
        <v>11178</v>
      </c>
      <c r="I80" t="s">
        <v>11178</v>
      </c>
      <c r="J80" t="s">
        <v>11106</v>
      </c>
      <c r="K80" t="s">
        <v>11089</v>
      </c>
      <c r="M80" t="s">
        <v>17764</v>
      </c>
      <c r="N80" t="s">
        <v>17838</v>
      </c>
      <c r="O80" t="s">
        <v>19</v>
      </c>
      <c r="P80">
        <v>1</v>
      </c>
      <c r="Q80">
        <v>2</v>
      </c>
      <c r="R80">
        <v>1</v>
      </c>
      <c r="W80" s="221">
        <f>IF(AA80=1, VLOOKUP(CONCATENATE(Home!$B$3,-1),Comp_Time!$A:$B,2,FALSE),IF(Z80&gt; VLOOKUP(CONCATENATE(Home!$B$3,-1),Comp_Time!$A:$B,2,FALSE),VLOOKUP(CONCATENATE(Home!$B$3,-1),Comp_Time!$A:$B,2,FALSE),Z80))</f>
        <v>2.4537037037036802E-3</v>
      </c>
      <c r="X80" s="222">
        <f t="shared" si="5"/>
        <v>0.67446759259259259</v>
      </c>
      <c r="Y80" s="222">
        <f t="shared" si="6"/>
        <v>0.67201388888888891</v>
      </c>
      <c r="Z80" s="221">
        <f>IF(X80&gt;Y80,X80 - Y80,VLOOKUP(CONCATENATE(Home!$B$3,-1),Comp_Time!$A:$B,2,FALSE))</f>
        <v>2.4537037037036802E-3</v>
      </c>
      <c r="AA80" s="223">
        <f t="shared" si="7"/>
        <v>0</v>
      </c>
    </row>
    <row r="81" spans="1:27">
      <c r="A81">
        <v>114745142515</v>
      </c>
      <c r="B81" t="s">
        <v>17934</v>
      </c>
      <c r="C81">
        <v>45621.671087962961</v>
      </c>
      <c r="D81">
        <v>45621.67386574074</v>
      </c>
      <c r="E81" t="s">
        <v>11422</v>
      </c>
      <c r="F81" t="s">
        <v>11240</v>
      </c>
      <c r="G81" t="s">
        <v>11241</v>
      </c>
      <c r="H81" t="s">
        <v>11242</v>
      </c>
      <c r="I81" t="s">
        <v>11242</v>
      </c>
      <c r="J81" t="s">
        <v>11243</v>
      </c>
      <c r="K81" t="s">
        <v>11089</v>
      </c>
      <c r="M81" t="s">
        <v>17764</v>
      </c>
      <c r="N81" t="s">
        <v>17868</v>
      </c>
      <c r="O81" t="s">
        <v>19</v>
      </c>
      <c r="P81">
        <v>1</v>
      </c>
      <c r="Q81">
        <v>2</v>
      </c>
      <c r="R81">
        <v>1</v>
      </c>
      <c r="W81" s="221">
        <f>IF(AA81=1, VLOOKUP(CONCATENATE(Home!$B$3,-1),Comp_Time!$A:$B,2,FALSE),IF(Z81&gt; VLOOKUP(CONCATENATE(Home!$B$3,-1),Comp_Time!$A:$B,2,FALSE),VLOOKUP(CONCATENATE(Home!$B$3,-1),Comp_Time!$A:$B,2,FALSE),Z81))</f>
        <v>2.7777777777778789E-3</v>
      </c>
      <c r="X81" s="222">
        <f t="shared" si="5"/>
        <v>0.67386574074074079</v>
      </c>
      <c r="Y81" s="222">
        <f t="shared" si="6"/>
        <v>0.67108796296296291</v>
      </c>
      <c r="Z81" s="221">
        <f>IF(X81&gt;Y81,X81 - Y81,VLOOKUP(CONCATENATE(Home!$B$3,-1),Comp_Time!$A:$B,2,FALSE))</f>
        <v>2.7777777777778789E-3</v>
      </c>
      <c r="AA81" s="223">
        <f t="shared" si="7"/>
        <v>0</v>
      </c>
    </row>
    <row r="82" spans="1:27">
      <c r="A82">
        <v>114745142212</v>
      </c>
      <c r="B82" t="s">
        <v>17934</v>
      </c>
      <c r="C82">
        <v>45621.673020833332</v>
      </c>
      <c r="D82">
        <v>45621.673668981479</v>
      </c>
      <c r="E82" t="s">
        <v>17945</v>
      </c>
      <c r="F82" t="s">
        <v>11095</v>
      </c>
      <c r="G82" t="s">
        <v>11096</v>
      </c>
      <c r="H82" t="s">
        <v>11097</v>
      </c>
      <c r="I82" t="s">
        <v>11097</v>
      </c>
      <c r="J82" t="s">
        <v>11098</v>
      </c>
      <c r="K82" t="s">
        <v>11089</v>
      </c>
      <c r="M82" t="s">
        <v>17764</v>
      </c>
      <c r="N82" t="s">
        <v>17863</v>
      </c>
      <c r="O82" t="s">
        <v>19</v>
      </c>
      <c r="P82">
        <v>1</v>
      </c>
      <c r="Q82">
        <v>1</v>
      </c>
      <c r="R82">
        <v>2</v>
      </c>
      <c r="W82" s="221">
        <f>IF(AA82=1, VLOOKUP(CONCATENATE(Home!$B$3,-1),Comp_Time!$A:$B,2,FALSE),IF(Z82&gt; VLOOKUP(CONCATENATE(Home!$B$3,-1),Comp_Time!$A:$B,2,FALSE),VLOOKUP(CONCATENATE(Home!$B$3,-1),Comp_Time!$A:$B,2,FALSE),Z82))</f>
        <v>6.4814814814817545E-4</v>
      </c>
      <c r="X82" s="222">
        <f t="shared" si="5"/>
        <v>0.67366898148148147</v>
      </c>
      <c r="Y82" s="222">
        <f t="shared" si="6"/>
        <v>0.67302083333333329</v>
      </c>
      <c r="Z82" s="221">
        <f>IF(X82&gt;Y82,X82 - Y82,VLOOKUP(CONCATENATE(Home!$B$3,-1),Comp_Time!$A:$B,2,FALSE))</f>
        <v>6.4814814814817545E-4</v>
      </c>
      <c r="AA82" s="223">
        <f t="shared" si="7"/>
        <v>0</v>
      </c>
    </row>
    <row r="83" spans="1:27">
      <c r="A83">
        <v>114745140056</v>
      </c>
      <c r="B83" t="s">
        <v>17934</v>
      </c>
      <c r="C83">
        <v>45621.669699074075</v>
      </c>
      <c r="D83">
        <v>45621.672256944446</v>
      </c>
      <c r="E83" t="s">
        <v>11398</v>
      </c>
      <c r="F83" t="s">
        <v>11323</v>
      </c>
      <c r="G83" t="s">
        <v>11324</v>
      </c>
      <c r="H83" t="s">
        <v>11325</v>
      </c>
      <c r="I83" t="s">
        <v>11325</v>
      </c>
      <c r="J83" t="s">
        <v>11326</v>
      </c>
      <c r="K83" t="s">
        <v>11089</v>
      </c>
      <c r="M83" t="s">
        <v>17764</v>
      </c>
      <c r="N83" t="s">
        <v>17853</v>
      </c>
      <c r="O83" t="s">
        <v>19</v>
      </c>
      <c r="P83">
        <v>1</v>
      </c>
      <c r="Q83">
        <v>2</v>
      </c>
      <c r="R83">
        <v>1</v>
      </c>
      <c r="W83" s="221">
        <f>IF(AA83=1, VLOOKUP(CONCATENATE(Home!$B$3,-1),Comp_Time!$A:$B,2,FALSE),IF(Z83&gt; VLOOKUP(CONCATENATE(Home!$B$3,-1),Comp_Time!$A:$B,2,FALSE),VLOOKUP(CONCATENATE(Home!$B$3,-1),Comp_Time!$A:$B,2,FALSE),Z83))</f>
        <v>2.5578703703703631E-3</v>
      </c>
      <c r="X83" s="222">
        <f t="shared" si="5"/>
        <v>0.67225694444444439</v>
      </c>
      <c r="Y83" s="222">
        <f t="shared" si="6"/>
        <v>0.66969907407407403</v>
      </c>
      <c r="Z83" s="221">
        <f>IF(X83&gt;Y83,X83 - Y83,VLOOKUP(CONCATENATE(Home!$B$3,-1),Comp_Time!$A:$B,2,FALSE))</f>
        <v>2.5578703703703631E-3</v>
      </c>
      <c r="AA83" s="223">
        <f t="shared" si="7"/>
        <v>0</v>
      </c>
    </row>
    <row r="84" spans="1:27">
      <c r="A84">
        <v>114745138207</v>
      </c>
      <c r="B84" t="s">
        <v>17934</v>
      </c>
      <c r="C84">
        <v>45621.670590277776</v>
      </c>
      <c r="D84">
        <v>45621.671076388891</v>
      </c>
      <c r="E84" t="s">
        <v>17745</v>
      </c>
      <c r="F84" t="s">
        <v>17746</v>
      </c>
      <c r="G84" t="s">
        <v>17747</v>
      </c>
      <c r="H84" t="s">
        <v>11329</v>
      </c>
      <c r="I84" t="s">
        <v>11329</v>
      </c>
      <c r="J84" t="s">
        <v>17748</v>
      </c>
      <c r="K84" t="s">
        <v>11089</v>
      </c>
      <c r="M84" t="s">
        <v>17764</v>
      </c>
      <c r="N84" t="s">
        <v>17835</v>
      </c>
      <c r="O84" t="s">
        <v>19</v>
      </c>
      <c r="P84">
        <v>1</v>
      </c>
      <c r="Q84">
        <v>1</v>
      </c>
      <c r="R84">
        <v>1</v>
      </c>
      <c r="W84" s="221">
        <f>IF(AA84=1, VLOOKUP(CONCATENATE(Home!$B$3,-1),Comp_Time!$A:$B,2,FALSE),IF(Z84&gt; VLOOKUP(CONCATENATE(Home!$B$3,-1),Comp_Time!$A:$B,2,FALSE),VLOOKUP(CONCATENATE(Home!$B$3,-1),Comp_Time!$A:$B,2,FALSE),Z84))</f>
        <v>4.8611111111107608E-4</v>
      </c>
      <c r="X84" s="222">
        <f t="shared" si="5"/>
        <v>0.67107638888888888</v>
      </c>
      <c r="Y84" s="222">
        <f t="shared" si="6"/>
        <v>0.6705902777777778</v>
      </c>
      <c r="Z84" s="221">
        <f>IF(X84&gt;Y84,X84 - Y84,VLOOKUP(CONCATENATE(Home!$B$3,-1),Comp_Time!$A:$B,2,FALSE))</f>
        <v>4.8611111111107608E-4</v>
      </c>
      <c r="AA84" s="223">
        <f t="shared" si="7"/>
        <v>0</v>
      </c>
    </row>
    <row r="85" spans="1:27">
      <c r="A85">
        <v>114745137235</v>
      </c>
      <c r="B85" t="s">
        <v>17934</v>
      </c>
      <c r="C85">
        <v>45621.670023148145</v>
      </c>
      <c r="D85">
        <v>45621.670474537037</v>
      </c>
      <c r="E85" t="s">
        <v>11380</v>
      </c>
      <c r="F85" t="s">
        <v>11356</v>
      </c>
      <c r="G85" t="s">
        <v>11357</v>
      </c>
      <c r="H85" t="s">
        <v>11358</v>
      </c>
      <c r="I85" t="s">
        <v>11358</v>
      </c>
      <c r="J85" t="s">
        <v>11120</v>
      </c>
      <c r="K85" t="s">
        <v>11089</v>
      </c>
      <c r="M85" t="s">
        <v>17764</v>
      </c>
      <c r="N85" t="s">
        <v>17780</v>
      </c>
      <c r="O85" t="s">
        <v>19</v>
      </c>
      <c r="P85">
        <v>1</v>
      </c>
      <c r="Q85">
        <v>2</v>
      </c>
      <c r="R85">
        <v>1</v>
      </c>
      <c r="W85" s="221">
        <f>IF(AA85=1, VLOOKUP(CONCATENATE(Home!$B$3,-1),Comp_Time!$A:$B,2,FALSE),IF(Z85&gt; VLOOKUP(CONCATENATE(Home!$B$3,-1),Comp_Time!$A:$B,2,FALSE),VLOOKUP(CONCATENATE(Home!$B$3,-1),Comp_Time!$A:$B,2,FALSE),Z85))</f>
        <v>4.5138888888895945E-4</v>
      </c>
      <c r="X85" s="222">
        <f t="shared" si="5"/>
        <v>0.67047453703703708</v>
      </c>
      <c r="Y85" s="222">
        <f t="shared" si="6"/>
        <v>0.67002314814814812</v>
      </c>
      <c r="Z85" s="221">
        <f>IF(X85&gt;Y85,X85 - Y85,VLOOKUP(CONCATENATE(Home!$B$3,-1),Comp_Time!$A:$B,2,FALSE))</f>
        <v>4.5138888888895945E-4</v>
      </c>
      <c r="AA85" s="223">
        <f t="shared" si="7"/>
        <v>0</v>
      </c>
    </row>
    <row r="86" spans="1:27">
      <c r="A86">
        <v>114745136762</v>
      </c>
      <c r="B86" t="s">
        <v>17934</v>
      </c>
      <c r="C86">
        <v>45621.669791666667</v>
      </c>
      <c r="D86">
        <v>45621.670185185183</v>
      </c>
      <c r="E86" t="s">
        <v>17754</v>
      </c>
      <c r="F86" t="s">
        <v>17738</v>
      </c>
      <c r="G86" t="s">
        <v>17739</v>
      </c>
      <c r="H86" t="s">
        <v>17740</v>
      </c>
      <c r="I86" t="s">
        <v>17740</v>
      </c>
      <c r="J86" t="s">
        <v>11257</v>
      </c>
      <c r="K86" t="s">
        <v>11089</v>
      </c>
      <c r="M86" t="s">
        <v>17764</v>
      </c>
      <c r="N86" t="s">
        <v>17851</v>
      </c>
      <c r="O86" t="s">
        <v>19</v>
      </c>
      <c r="P86">
        <v>1</v>
      </c>
      <c r="Q86">
        <v>1</v>
      </c>
      <c r="R86">
        <v>1</v>
      </c>
      <c r="W86" s="221">
        <f>IF(AA86=1, VLOOKUP(CONCATENATE(Home!$B$3,-1),Comp_Time!$A:$B,2,FALSE),IF(Z86&gt; VLOOKUP(CONCATENATE(Home!$B$3,-1),Comp_Time!$A:$B,2,FALSE),VLOOKUP(CONCATENATE(Home!$B$3,-1),Comp_Time!$A:$B,2,FALSE),Z86))</f>
        <v>3.9351851851854303E-4</v>
      </c>
      <c r="X86" s="222">
        <f t="shared" si="5"/>
        <v>0.67018518518518522</v>
      </c>
      <c r="Y86" s="222">
        <f t="shared" si="6"/>
        <v>0.66979166666666667</v>
      </c>
      <c r="Z86" s="221">
        <f>IF(X86&gt;Y86,X86 - Y86,VLOOKUP(CONCATENATE(Home!$B$3,-1),Comp_Time!$A:$B,2,FALSE))</f>
        <v>3.9351851851854303E-4</v>
      </c>
      <c r="AA86" s="223">
        <f t="shared" si="7"/>
        <v>0</v>
      </c>
    </row>
    <row r="87" spans="1:27">
      <c r="A87">
        <v>114745136698</v>
      </c>
      <c r="B87" t="s">
        <v>17934</v>
      </c>
      <c r="C87">
        <v>45621.669664351852</v>
      </c>
      <c r="D87">
        <v>45621.670138888891</v>
      </c>
      <c r="E87" t="s">
        <v>11396</v>
      </c>
      <c r="F87" t="s">
        <v>11157</v>
      </c>
      <c r="G87" t="s">
        <v>11158</v>
      </c>
      <c r="H87" t="s">
        <v>11159</v>
      </c>
      <c r="I87" t="s">
        <v>11159</v>
      </c>
      <c r="J87" t="s">
        <v>11160</v>
      </c>
      <c r="K87" t="s">
        <v>11089</v>
      </c>
      <c r="M87" t="s">
        <v>17764</v>
      </c>
      <c r="N87" t="s">
        <v>17808</v>
      </c>
      <c r="O87" t="s">
        <v>19</v>
      </c>
      <c r="P87">
        <v>3</v>
      </c>
      <c r="Q87">
        <v>1</v>
      </c>
      <c r="R87">
        <v>2</v>
      </c>
      <c r="W87" s="221">
        <f>IF(AA87=1, VLOOKUP(CONCATENATE(Home!$B$3,-1),Comp_Time!$A:$B,2,FALSE),IF(Z87&gt; VLOOKUP(CONCATENATE(Home!$B$3,-1),Comp_Time!$A:$B,2,FALSE),VLOOKUP(CONCATENATE(Home!$B$3,-1),Comp_Time!$A:$B,2,FALSE),Z87))</f>
        <v>4.745370370370372E-4</v>
      </c>
      <c r="X87" s="222">
        <f t="shared" si="5"/>
        <v>0.67013888888888884</v>
      </c>
      <c r="Y87" s="222">
        <f t="shared" si="6"/>
        <v>0.6696643518518518</v>
      </c>
      <c r="Z87" s="221">
        <f>IF(X87&gt;Y87,X87 - Y87,VLOOKUP(CONCATENATE(Home!$B$3,-1),Comp_Time!$A:$B,2,FALSE))</f>
        <v>4.745370370370372E-4</v>
      </c>
      <c r="AA87" s="223">
        <f t="shared" si="7"/>
        <v>0</v>
      </c>
    </row>
    <row r="88" spans="1:27">
      <c r="W88" s="221">
        <f>IF(AA88=1, VLOOKUP(CONCATENATE(Home!$B$3,-1),Comp_Time!$A:$B,2,FALSE),IF(Z88&gt; VLOOKUP(CONCATENATE(Home!$B$3,-1),Comp_Time!$A:$B,2,FALSE),VLOOKUP(CONCATENATE(Home!$B$3,-1),Comp_Time!$A:$B,2,FALSE),Z88))</f>
        <v>2.9398148148148148E-3</v>
      </c>
      <c r="X88" s="222">
        <f t="shared" si="5"/>
        <v>0</v>
      </c>
      <c r="Y88" s="222">
        <f t="shared" si="6"/>
        <v>0</v>
      </c>
      <c r="Z88" s="221">
        <f>IF(X88&gt;Y88,X88 - Y88,VLOOKUP(CONCATENATE(Home!$B$3,-1),Comp_Time!$A:$B,2,FALSE))</f>
        <v>2.9398148148148148E-3</v>
      </c>
      <c r="AA88" s="223">
        <f t="shared" si="7"/>
        <v>0</v>
      </c>
    </row>
    <row r="89" spans="1:27">
      <c r="W89" s="221">
        <f>IF(AA89=1, VLOOKUP(CONCATENATE(Home!$B$3,-1),Comp_Time!$A:$B,2,FALSE),IF(Z89&gt; VLOOKUP(CONCATENATE(Home!$B$3,-1),Comp_Time!$A:$B,2,FALSE),VLOOKUP(CONCATENATE(Home!$B$3,-1),Comp_Time!$A:$B,2,FALSE),Z89))</f>
        <v>2.9398148148148148E-3</v>
      </c>
      <c r="X89" s="222">
        <f t="shared" si="5"/>
        <v>0</v>
      </c>
      <c r="Y89" s="222">
        <f t="shared" si="6"/>
        <v>0</v>
      </c>
      <c r="Z89" s="221">
        <f>IF(X89&gt;Y89,X89 - Y89,VLOOKUP(CONCATENATE(Home!$B$3,-1),Comp_Time!$A:$B,2,FALSE))</f>
        <v>2.9398148148148148E-3</v>
      </c>
      <c r="AA89" s="223">
        <f t="shared" si="7"/>
        <v>0</v>
      </c>
    </row>
    <row r="90" spans="1:27">
      <c r="W90" s="221">
        <f>IF(AA90=1, VLOOKUP(CONCATENATE(Home!$B$3,-1),Comp_Time!$A:$B,2,FALSE),IF(Z90&gt; VLOOKUP(CONCATENATE(Home!$B$3,-1),Comp_Time!$A:$B,2,FALSE),VLOOKUP(CONCATENATE(Home!$B$3,-1),Comp_Time!$A:$B,2,FALSE),Z90))</f>
        <v>2.9398148148148148E-3</v>
      </c>
      <c r="X90" s="222">
        <f t="shared" si="5"/>
        <v>0</v>
      </c>
      <c r="Y90" s="222">
        <f t="shared" si="6"/>
        <v>0</v>
      </c>
      <c r="Z90" s="221">
        <f>IF(X90&gt;Y90,X90 - Y90,VLOOKUP(CONCATENATE(Home!$B$3,-1),Comp_Time!$A:$B,2,FALSE))</f>
        <v>2.9398148148148148E-3</v>
      </c>
      <c r="AA90" s="223">
        <f t="shared" si="7"/>
        <v>0</v>
      </c>
    </row>
    <row r="91" spans="1:27">
      <c r="W91" s="221">
        <f>IF(AA91=1, VLOOKUP(CONCATENATE(Home!$B$3,-1),Comp_Time!$A:$B,2,FALSE),IF(Z91&gt; VLOOKUP(CONCATENATE(Home!$B$3,-1),Comp_Time!$A:$B,2,FALSE),VLOOKUP(CONCATENATE(Home!$B$3,-1),Comp_Time!$A:$B,2,FALSE),Z91))</f>
        <v>2.9398148148148148E-3</v>
      </c>
      <c r="X91" s="222">
        <f t="shared" si="5"/>
        <v>0</v>
      </c>
      <c r="Y91" s="222">
        <f t="shared" si="6"/>
        <v>0</v>
      </c>
      <c r="Z91" s="221">
        <f>IF(X91&gt;Y91,X91 - Y91,VLOOKUP(CONCATENATE(Home!$B$3,-1),Comp_Time!$A:$B,2,FALSE))</f>
        <v>2.9398148148148148E-3</v>
      </c>
      <c r="AA91" s="223">
        <f t="shared" si="7"/>
        <v>0</v>
      </c>
    </row>
    <row r="92" spans="1:27">
      <c r="W92" s="221">
        <f>IF(AA92=1, VLOOKUP(CONCATENATE(Home!$B$3,-1),Comp_Time!$A:$B,2,FALSE),IF(Z92&gt; VLOOKUP(CONCATENATE(Home!$B$3,-1),Comp_Time!$A:$B,2,FALSE),VLOOKUP(CONCATENATE(Home!$B$3,-1),Comp_Time!$A:$B,2,FALSE),Z92))</f>
        <v>2.9398148148148148E-3</v>
      </c>
      <c r="X92" s="222">
        <f t="shared" si="5"/>
        <v>0</v>
      </c>
      <c r="Y92" s="222">
        <f t="shared" si="6"/>
        <v>0</v>
      </c>
      <c r="Z92" s="221">
        <f>IF(X92&gt;Y92,X92 - Y92,VLOOKUP(CONCATENATE(Home!$B$3,-1),Comp_Time!$A:$B,2,FALSE))</f>
        <v>2.9398148148148148E-3</v>
      </c>
      <c r="AA92" s="223">
        <f t="shared" si="7"/>
        <v>0</v>
      </c>
    </row>
    <row r="93" spans="1:27">
      <c r="W93" s="221">
        <f>IF(AA93=1, VLOOKUP(CONCATENATE(Home!$B$3,-1),Comp_Time!$A:$B,2,FALSE),IF(Z93&gt; VLOOKUP(CONCATENATE(Home!$B$3,-1),Comp_Time!$A:$B,2,FALSE),VLOOKUP(CONCATENATE(Home!$B$3,-1),Comp_Time!$A:$B,2,FALSE),Z93))</f>
        <v>2.9398148148148148E-3</v>
      </c>
      <c r="X93" s="222">
        <f t="shared" si="5"/>
        <v>0</v>
      </c>
      <c r="Y93" s="222">
        <f t="shared" si="6"/>
        <v>0</v>
      </c>
      <c r="Z93" s="221">
        <f>IF(X93&gt;Y93,X93 - Y93,VLOOKUP(CONCATENATE(Home!$B$3,-1),Comp_Time!$A:$B,2,FALSE))</f>
        <v>2.9398148148148148E-3</v>
      </c>
      <c r="AA93" s="223">
        <f t="shared" si="7"/>
        <v>0</v>
      </c>
    </row>
    <row r="94" spans="1:27">
      <c r="W94" s="221">
        <f>IF(AA94=1, VLOOKUP(CONCATENATE(Home!$B$3,-1),Comp_Time!$A:$B,2,FALSE),IF(Z94&gt; VLOOKUP(CONCATENATE(Home!$B$3,-1),Comp_Time!$A:$B,2,FALSE),VLOOKUP(CONCATENATE(Home!$B$3,-1),Comp_Time!$A:$B,2,FALSE),Z94))</f>
        <v>2.9398148148148148E-3</v>
      </c>
      <c r="X94" s="222">
        <f t="shared" si="5"/>
        <v>0</v>
      </c>
      <c r="Y94" s="222">
        <f t="shared" si="6"/>
        <v>0</v>
      </c>
      <c r="Z94" s="221">
        <f>IF(X94&gt;Y94,X94 - Y94,VLOOKUP(CONCATENATE(Home!$B$3,-1),Comp_Time!$A:$B,2,FALSE))</f>
        <v>2.9398148148148148E-3</v>
      </c>
      <c r="AA94" s="223">
        <f t="shared" si="7"/>
        <v>0</v>
      </c>
    </row>
    <row r="95" spans="1:27">
      <c r="W95" s="221">
        <f>IF(AA95=1, VLOOKUP(CONCATENATE(Home!$B$3,-1),Comp_Time!$A:$B,2,FALSE),IF(Z95&gt; VLOOKUP(CONCATENATE(Home!$B$3,-1),Comp_Time!$A:$B,2,FALSE),VLOOKUP(CONCATENATE(Home!$B$3,-1),Comp_Time!$A:$B,2,FALSE),Z95))</f>
        <v>2.9398148148148148E-3</v>
      </c>
      <c r="X95" s="222">
        <f t="shared" si="5"/>
        <v>0</v>
      </c>
      <c r="Y95" s="222">
        <f t="shared" si="6"/>
        <v>0</v>
      </c>
      <c r="Z95" s="221">
        <f>IF(X95&gt;Y95,X95 - Y95,VLOOKUP(CONCATENATE(Home!$B$3,-1),Comp_Time!$A:$B,2,FALSE))</f>
        <v>2.9398148148148148E-3</v>
      </c>
      <c r="AA95" s="223">
        <f t="shared" si="7"/>
        <v>0</v>
      </c>
    </row>
    <row r="96" spans="1:27">
      <c r="W96" s="221">
        <f>IF(AA96=1, VLOOKUP(CONCATENATE(Home!$B$3,-1),Comp_Time!$A:$B,2,FALSE),IF(Z96&gt; VLOOKUP(CONCATENATE(Home!$B$3,-1),Comp_Time!$A:$B,2,FALSE),VLOOKUP(CONCATENATE(Home!$B$3,-1),Comp_Time!$A:$B,2,FALSE),Z96))</f>
        <v>2.9398148148148148E-3</v>
      </c>
      <c r="X96" s="222">
        <f t="shared" si="5"/>
        <v>0</v>
      </c>
      <c r="Y96" s="222">
        <f t="shared" si="6"/>
        <v>0</v>
      </c>
      <c r="Z96" s="221">
        <f>IF(X96&gt;Y96,X96 - Y96,VLOOKUP(CONCATENATE(Home!$B$3,-1),Comp_Time!$A:$B,2,FALSE))</f>
        <v>2.9398148148148148E-3</v>
      </c>
      <c r="AA96" s="223">
        <f t="shared" si="7"/>
        <v>0</v>
      </c>
    </row>
    <row r="97" spans="23:27">
      <c r="W97" s="221">
        <f>IF(AA97=1, VLOOKUP(CONCATENATE(Home!$B$3,-1),Comp_Time!$A:$B,2,FALSE),IF(Z97&gt; VLOOKUP(CONCATENATE(Home!$B$3,-1),Comp_Time!$A:$B,2,FALSE),VLOOKUP(CONCATENATE(Home!$B$3,-1),Comp_Time!$A:$B,2,FALSE),Z97))</f>
        <v>2.9398148148148148E-3</v>
      </c>
      <c r="X97" s="222">
        <f t="shared" si="5"/>
        <v>0</v>
      </c>
      <c r="Y97" s="222">
        <f t="shared" si="6"/>
        <v>0</v>
      </c>
      <c r="Z97" s="221">
        <f>IF(X97&gt;Y97,X97 - Y97,VLOOKUP(CONCATENATE(Home!$B$3,-1),Comp_Time!$A:$B,2,FALSE))</f>
        <v>2.9398148148148148E-3</v>
      </c>
      <c r="AA97" s="223">
        <f t="shared" si="7"/>
        <v>0</v>
      </c>
    </row>
    <row r="98" spans="23:27">
      <c r="W98" s="221">
        <f>IF(AA98=1, VLOOKUP(CONCATENATE(Home!$B$3,-1),Comp_Time!$A:$B,2,FALSE),IF(Z98&gt; VLOOKUP(CONCATENATE(Home!$B$3,-1),Comp_Time!$A:$B,2,FALSE),VLOOKUP(CONCATENATE(Home!$B$3,-1),Comp_Time!$A:$B,2,FALSE),Z98))</f>
        <v>2.9398148148148148E-3</v>
      </c>
      <c r="X98" s="222">
        <f t="shared" si="5"/>
        <v>0</v>
      </c>
      <c r="Y98" s="222">
        <f t="shared" si="6"/>
        <v>0</v>
      </c>
      <c r="Z98" s="221">
        <f>IF(X98&gt;Y98,X98 - Y98,VLOOKUP(CONCATENATE(Home!$B$3,-1),Comp_Time!$A:$B,2,FALSE))</f>
        <v>2.9398148148148148E-3</v>
      </c>
      <c r="AA98" s="223">
        <f t="shared" si="7"/>
        <v>0</v>
      </c>
    </row>
    <row r="99" spans="23:27">
      <c r="W99" s="221">
        <f>IF(AA99=1, VLOOKUP(CONCATENATE(Home!$B$3,-1),Comp_Time!$A:$B,2,FALSE),IF(Z99&gt; VLOOKUP(CONCATENATE(Home!$B$3,-1),Comp_Time!$A:$B,2,FALSE),VLOOKUP(CONCATENATE(Home!$B$3,-1),Comp_Time!$A:$B,2,FALSE),Z99))</f>
        <v>2.9398148148148148E-3</v>
      </c>
      <c r="X99" s="222">
        <f t="shared" ref="X99:X107" si="8">TIME(HOUR(D99),MINUTE(D99),SECOND(D99))</f>
        <v>0</v>
      </c>
      <c r="Y99" s="222">
        <f t="shared" ref="Y99:Y107" si="9">TIME(HOUR(C99),MINUTE(C99),SECOND(C99))</f>
        <v>0</v>
      </c>
      <c r="Z99" s="221">
        <f>IF(X99&gt;Y99,X99 - Y99,VLOOKUP(CONCATENATE(Home!$B$3,-1),Comp_Time!$A:$B,2,FALSE))</f>
        <v>2.9398148148148148E-3</v>
      </c>
      <c r="AA99" s="223">
        <f t="shared" si="7"/>
        <v>0</v>
      </c>
    </row>
    <row r="100" spans="23:27">
      <c r="W100" s="221">
        <f>IF(AA100=1, VLOOKUP(CONCATENATE(Home!$B$3,-1),Comp_Time!$A:$B,2,FALSE),IF(Z100&gt; VLOOKUP(CONCATENATE(Home!$B$3,-1),Comp_Time!$A:$B,2,FALSE),VLOOKUP(CONCATENATE(Home!$B$3,-1),Comp_Time!$A:$B,2,FALSE),Z100))</f>
        <v>2.9398148148148148E-3</v>
      </c>
      <c r="X100" s="222">
        <f t="shared" si="8"/>
        <v>0</v>
      </c>
      <c r="Y100" s="222">
        <f t="shared" si="9"/>
        <v>0</v>
      </c>
      <c r="Z100" s="221">
        <f>IF(X100&gt;Y100,X100 - Y100,VLOOKUP(CONCATENATE(Home!$B$3,-1),Comp_Time!$A:$B,2,FALSE))</f>
        <v>2.9398148148148148E-3</v>
      </c>
      <c r="AA100" s="223">
        <f t="shared" si="7"/>
        <v>0</v>
      </c>
    </row>
    <row r="101" spans="23:27">
      <c r="W101" s="221">
        <f>IF(AA101=1, VLOOKUP(CONCATENATE(Home!$B$3,-1),Comp_Time!$A:$B,2,FALSE),IF(Z101&gt; VLOOKUP(CONCATENATE(Home!$B$3,-1),Comp_Time!$A:$B,2,FALSE),VLOOKUP(CONCATENATE(Home!$B$3,-1),Comp_Time!$A:$B,2,FALSE),Z101))</f>
        <v>2.9398148148148148E-3</v>
      </c>
      <c r="X101" s="222">
        <f t="shared" si="8"/>
        <v>0</v>
      </c>
      <c r="Y101" s="222">
        <f t="shared" si="9"/>
        <v>0</v>
      </c>
      <c r="Z101" s="221">
        <f>IF(X101&gt;Y101,X101 - Y101,VLOOKUP(CONCATENATE(Home!$B$3,-1),Comp_Time!$A:$B,2,FALSE))</f>
        <v>2.9398148148148148E-3</v>
      </c>
      <c r="AA101" s="223">
        <f t="shared" si="7"/>
        <v>0</v>
      </c>
    </row>
    <row r="102" spans="23:27">
      <c r="W102" s="221">
        <f>IF(AA102=1, VLOOKUP(CONCATENATE(Home!$B$3,-1),Comp_Time!$A:$B,2,FALSE),IF(Z102&gt; VLOOKUP(CONCATENATE(Home!$B$3,-1),Comp_Time!$A:$B,2,FALSE),VLOOKUP(CONCATENATE(Home!$B$3,-1),Comp_Time!$A:$B,2,FALSE),Z102))</f>
        <v>2.9398148148148148E-3</v>
      </c>
      <c r="X102" s="222">
        <f t="shared" si="8"/>
        <v>0</v>
      </c>
      <c r="Y102" s="222">
        <f t="shared" si="9"/>
        <v>0</v>
      </c>
      <c r="Z102" s="221">
        <f>IF(X102&gt;Y102,X102 - Y102,VLOOKUP(CONCATENATE(Home!$B$3,-1),Comp_Time!$A:$B,2,FALSE))</f>
        <v>2.9398148148148148E-3</v>
      </c>
      <c r="AA102" s="223">
        <f t="shared" si="7"/>
        <v>0</v>
      </c>
    </row>
    <row r="103" spans="23:27">
      <c r="W103" s="221">
        <f>IF(AA103=1, VLOOKUP(CONCATENATE(Home!$B$3,-1),Comp_Time!$A:$B,2,FALSE),IF(Z103&gt; VLOOKUP(CONCATENATE(Home!$B$3,-1),Comp_Time!$A:$B,2,FALSE),VLOOKUP(CONCATENATE(Home!$B$3,-1),Comp_Time!$A:$B,2,FALSE),Z103))</f>
        <v>2.9398148148148148E-3</v>
      </c>
      <c r="X103" s="222">
        <f t="shared" si="8"/>
        <v>0</v>
      </c>
      <c r="Y103" s="222">
        <f t="shared" si="9"/>
        <v>0</v>
      </c>
      <c r="Z103" s="221">
        <f>IF(X103&gt;Y103,X103 - Y103,VLOOKUP(CONCATENATE(Home!$B$3,-1),Comp_Time!$A:$B,2,FALSE))</f>
        <v>2.9398148148148148E-3</v>
      </c>
      <c r="AA103" s="223">
        <f t="shared" si="7"/>
        <v>0</v>
      </c>
    </row>
    <row r="104" spans="23:27">
      <c r="W104" s="221">
        <f>IF(AA104=1, VLOOKUP(CONCATENATE(Home!$B$3,-1),Comp_Time!$A:$B,2,FALSE),IF(Z104&gt; VLOOKUP(CONCATENATE(Home!$B$3,-1),Comp_Time!$A:$B,2,FALSE),VLOOKUP(CONCATENATE(Home!$B$3,-1),Comp_Time!$A:$B,2,FALSE),Z104))</f>
        <v>2.9398148148148148E-3</v>
      </c>
      <c r="X104" s="222">
        <f t="shared" si="8"/>
        <v>0</v>
      </c>
      <c r="Y104" s="222">
        <f t="shared" si="9"/>
        <v>0</v>
      </c>
      <c r="Z104" s="221">
        <f>IF(X104&gt;Y104,X104 - Y104,VLOOKUP(CONCATENATE(Home!$B$3,-1),Comp_Time!$A:$B,2,FALSE))</f>
        <v>2.9398148148148148E-3</v>
      </c>
      <c r="AA104" s="223">
        <f t="shared" si="7"/>
        <v>0</v>
      </c>
    </row>
    <row r="105" spans="23:27">
      <c r="W105" s="221">
        <f>IF(AA105=1, VLOOKUP(CONCATENATE(Home!$B$3,-1),Comp_Time!$A:$B,2,FALSE),IF(Z105&gt; VLOOKUP(CONCATENATE(Home!$B$3,-1),Comp_Time!$A:$B,2,FALSE),VLOOKUP(CONCATENATE(Home!$B$3,-1),Comp_Time!$A:$B,2,FALSE),Z105))</f>
        <v>2.9398148148148148E-3</v>
      </c>
      <c r="X105" s="222">
        <f t="shared" si="8"/>
        <v>0</v>
      </c>
      <c r="Y105" s="222">
        <f t="shared" si="9"/>
        <v>0</v>
      </c>
      <c r="Z105" s="221">
        <f>IF(X105&gt;Y105,X105 - Y105,VLOOKUP(CONCATENATE(Home!$B$3,-1),Comp_Time!$A:$B,2,FALSE))</f>
        <v>2.9398148148148148E-3</v>
      </c>
      <c r="AA105" s="223">
        <f t="shared" si="7"/>
        <v>0</v>
      </c>
    </row>
    <row r="106" spans="23:27">
      <c r="W106" s="221">
        <f>IF(AA106=1, VLOOKUP(CONCATENATE(Home!$B$3,-1),Comp_Time!$A:$B,2,FALSE),IF(Z106&gt; VLOOKUP(CONCATENATE(Home!$B$3,-1),Comp_Time!$A:$B,2,FALSE),VLOOKUP(CONCATENATE(Home!$B$3,-1),Comp_Time!$A:$B,2,FALSE),Z106))</f>
        <v>2.9398148148148148E-3</v>
      </c>
      <c r="X106" s="222">
        <f t="shared" si="8"/>
        <v>0</v>
      </c>
      <c r="Y106" s="222">
        <f t="shared" si="9"/>
        <v>0</v>
      </c>
      <c r="Z106" s="221">
        <f>IF(X106&gt;Y106,X106 - Y106,VLOOKUP(CONCATENATE(Home!$B$3,-1),Comp_Time!$A:$B,2,FALSE))</f>
        <v>2.9398148148148148E-3</v>
      </c>
      <c r="AA106" s="223">
        <f t="shared" si="7"/>
        <v>0</v>
      </c>
    </row>
    <row r="107" spans="23:27">
      <c r="W107" s="221">
        <f>IF(AA107=1, VLOOKUP(CONCATENATE(Home!$B$3,-1),Comp_Time!$A:$B,2,FALSE),IF(Z107&gt; VLOOKUP(CONCATENATE(Home!$B$3,-1),Comp_Time!$A:$B,2,FALSE),VLOOKUP(CONCATENATE(Home!$B$3,-1),Comp_Time!$A:$B,2,FALSE),Z107))</f>
        <v>2.9398148148148148E-3</v>
      </c>
      <c r="X107" s="222">
        <f t="shared" si="8"/>
        <v>0</v>
      </c>
      <c r="Y107" s="222">
        <f t="shared" si="9"/>
        <v>0</v>
      </c>
      <c r="Z107" s="221">
        <f>IF(X107&gt;Y107,X107 - Y107,VLOOKUP(CONCATENATE(Home!$B$3,-1),Comp_Time!$A:$B,2,FALSE))</f>
        <v>2.9398148148148148E-3</v>
      </c>
      <c r="AA107" s="223">
        <f t="shared" si="7"/>
        <v>0</v>
      </c>
    </row>
    <row r="108" spans="23:27">
      <c r="X108"/>
      <c r="Y108"/>
      <c r="Z108"/>
    </row>
    <row r="109" spans="23:27">
      <c r="X109"/>
      <c r="Y109"/>
      <c r="Z109"/>
    </row>
    <row r="110" spans="23:27">
      <c r="X110"/>
      <c r="Y110"/>
      <c r="Z110"/>
    </row>
    <row r="111" spans="23:27">
      <c r="X111"/>
      <c r="Y111"/>
      <c r="Z111"/>
    </row>
    <row r="112" spans="23:27">
      <c r="X112"/>
      <c r="Y112"/>
      <c r="Z112"/>
    </row>
    <row r="113" customFormat="1"/>
    <row r="114" customFormat="1"/>
    <row r="115" customFormat="1"/>
    <row r="116" customFormat="1"/>
    <row r="117" customFormat="1"/>
    <row r="118" customFormat="1"/>
    <row r="119" customFormat="1"/>
    <row r="120" customFormat="1"/>
    <row r="121" customFormat="1"/>
    <row r="122" customFormat="1"/>
    <row r="123" customFormat="1"/>
    <row r="124" customFormat="1"/>
    <row r="125" customFormat="1"/>
    <row r="126" customFormat="1"/>
    <row r="127" customFormat="1"/>
    <row r="128" customFormat="1"/>
    <row r="129" customFormat="1"/>
    <row r="130" customFormat="1"/>
    <row r="131" customFormat="1"/>
    <row r="132" customFormat="1"/>
    <row r="133" customFormat="1"/>
    <row r="134" customFormat="1"/>
    <row r="135" customFormat="1"/>
    <row r="136" customFormat="1"/>
    <row r="137" customFormat="1"/>
    <row r="138" customFormat="1"/>
    <row r="139" customFormat="1"/>
    <row r="140" customFormat="1"/>
    <row r="141" customFormat="1"/>
    <row r="142" customFormat="1"/>
    <row r="143" customFormat="1"/>
    <row r="144" customFormat="1"/>
    <row r="145" customFormat="1"/>
    <row r="146" customFormat="1"/>
    <row r="147" customFormat="1"/>
    <row r="148" customFormat="1"/>
    <row r="149" customFormat="1"/>
    <row r="150" customFormat="1"/>
    <row r="151" customFormat="1"/>
    <row r="152" customFormat="1"/>
    <row r="153" customFormat="1"/>
    <row r="154" customFormat="1"/>
    <row r="155" customFormat="1"/>
    <row r="156" customFormat="1"/>
    <row r="157" customFormat="1"/>
    <row r="158" customFormat="1"/>
    <row r="159" customFormat="1"/>
    <row r="160" customFormat="1"/>
    <row r="161" customFormat="1"/>
    <row r="162" customFormat="1"/>
    <row r="163" customFormat="1"/>
    <row r="164" customFormat="1"/>
    <row r="165" customFormat="1"/>
    <row r="166" customFormat="1"/>
    <row r="167" customFormat="1"/>
    <row r="168" customFormat="1"/>
    <row r="169" customFormat="1"/>
    <row r="170" customFormat="1"/>
    <row r="171" customFormat="1"/>
    <row r="172" customFormat="1"/>
    <row r="173" customFormat="1"/>
    <row r="174" customFormat="1"/>
    <row r="175" customFormat="1"/>
    <row r="176" customFormat="1"/>
    <row r="177" customFormat="1"/>
    <row r="178" customFormat="1"/>
    <row r="179" customFormat="1"/>
    <row r="180" customFormat="1"/>
    <row r="181" customFormat="1"/>
    <row r="182" customFormat="1"/>
    <row r="183" customFormat="1"/>
    <row r="184" customFormat="1"/>
    <row r="185" customFormat="1"/>
    <row r="186" customFormat="1"/>
    <row r="187" customFormat="1"/>
    <row r="188" customFormat="1"/>
    <row r="189" customFormat="1"/>
    <row r="190" customFormat="1"/>
    <row r="191" customFormat="1"/>
    <row r="192" customFormat="1"/>
    <row r="193" customFormat="1"/>
    <row r="194" customFormat="1"/>
    <row r="195" customFormat="1"/>
    <row r="196" customFormat="1"/>
    <row r="197" customFormat="1"/>
    <row r="198" customFormat="1"/>
    <row r="199" customFormat="1"/>
    <row r="200" customFormat="1"/>
    <row r="201" customFormat="1"/>
    <row r="202" customFormat="1"/>
    <row r="203" customFormat="1"/>
    <row r="204" customFormat="1"/>
    <row r="205" customFormat="1"/>
    <row r="206" customFormat="1"/>
    <row r="207" customFormat="1"/>
    <row r="208" customFormat="1"/>
    <row r="209" customFormat="1"/>
    <row r="210" customFormat="1"/>
    <row r="211" customFormat="1"/>
    <row r="212" customFormat="1"/>
    <row r="213" customFormat="1"/>
    <row r="214" customFormat="1"/>
    <row r="215" customFormat="1"/>
    <row r="216" customFormat="1"/>
    <row r="217" customFormat="1"/>
    <row r="218" customFormat="1"/>
    <row r="219" customFormat="1"/>
    <row r="220" customFormat="1"/>
    <row r="221" customFormat="1"/>
    <row r="222" customFormat="1"/>
    <row r="223" customFormat="1"/>
    <row r="224" customFormat="1"/>
    <row r="225" customFormat="1"/>
    <row r="226" customFormat="1"/>
    <row r="227" customFormat="1"/>
    <row r="228" customFormat="1"/>
    <row r="229" customFormat="1"/>
    <row r="230" customFormat="1"/>
    <row r="231" customFormat="1"/>
    <row r="232" customFormat="1"/>
    <row r="233" customFormat="1"/>
    <row r="234" customFormat="1"/>
    <row r="235" customFormat="1"/>
    <row r="236" customFormat="1"/>
    <row r="237" customFormat="1"/>
    <row r="238" customFormat="1"/>
    <row r="239" customFormat="1"/>
    <row r="240" customFormat="1"/>
    <row r="241" customFormat="1"/>
    <row r="242" customFormat="1"/>
    <row r="243" customFormat="1"/>
    <row r="244" customFormat="1"/>
    <row r="245" customFormat="1"/>
    <row r="246" customFormat="1"/>
    <row r="247" customFormat="1"/>
    <row r="248" customFormat="1"/>
    <row r="249" customFormat="1"/>
    <row r="250" customFormat="1"/>
    <row r="251" customFormat="1"/>
    <row r="252" customFormat="1"/>
    <row r="253" customFormat="1"/>
    <row r="254" customFormat="1"/>
    <row r="255" customFormat="1"/>
    <row r="256" customFormat="1"/>
    <row r="257" customFormat="1"/>
    <row r="258" customFormat="1"/>
    <row r="259" customFormat="1"/>
    <row r="260" customFormat="1"/>
    <row r="261" customFormat="1"/>
    <row r="262" customFormat="1"/>
    <row r="263" customFormat="1"/>
    <row r="264" customFormat="1"/>
    <row r="265" customFormat="1"/>
    <row r="266" customFormat="1"/>
    <row r="267" customFormat="1"/>
    <row r="268" customFormat="1"/>
    <row r="269" customFormat="1"/>
    <row r="270" customFormat="1"/>
    <row r="271" customFormat="1"/>
    <row r="272" customFormat="1"/>
    <row r="273" customFormat="1"/>
    <row r="274" customFormat="1"/>
    <row r="275" customFormat="1"/>
    <row r="276" customFormat="1"/>
    <row r="277" customFormat="1"/>
    <row r="278" customFormat="1"/>
    <row r="279" customFormat="1"/>
    <row r="280" customFormat="1"/>
    <row r="281" customFormat="1"/>
    <row r="282" customFormat="1"/>
    <row r="283" customFormat="1"/>
    <row r="284" customFormat="1"/>
    <row r="285" customFormat="1"/>
    <row r="286" customFormat="1"/>
    <row r="287" customFormat="1"/>
    <row r="288" customFormat="1"/>
    <row r="289" customFormat="1"/>
    <row r="290" customFormat="1"/>
    <row r="291" customFormat="1"/>
    <row r="292" customFormat="1"/>
    <row r="293" customFormat="1"/>
    <row r="294" customFormat="1"/>
    <row r="295" customFormat="1"/>
    <row r="296" customFormat="1"/>
    <row r="297" customFormat="1"/>
    <row r="298" customFormat="1"/>
    <row r="299" customFormat="1"/>
    <row r="300" customFormat="1"/>
    <row r="301" customFormat="1"/>
    <row r="302" customFormat="1"/>
    <row r="303" customFormat="1"/>
    <row r="304" customFormat="1"/>
    <row r="305" customFormat="1"/>
    <row r="306" customFormat="1"/>
    <row r="307" customFormat="1"/>
    <row r="308" customFormat="1"/>
    <row r="309" customFormat="1"/>
    <row r="310" customFormat="1"/>
    <row r="311" customFormat="1"/>
    <row r="312" customFormat="1"/>
    <row r="313" customFormat="1"/>
    <row r="314" customFormat="1"/>
    <row r="315" customFormat="1"/>
    <row r="316" customFormat="1"/>
    <row r="317" customFormat="1"/>
    <row r="318" customFormat="1"/>
    <row r="319" customFormat="1"/>
    <row r="320" customFormat="1"/>
    <row r="321" customFormat="1"/>
    <row r="322" customFormat="1"/>
    <row r="323" customFormat="1"/>
    <row r="324" customFormat="1"/>
    <row r="325" customFormat="1"/>
    <row r="326" customFormat="1"/>
    <row r="327" customFormat="1"/>
    <row r="328" customFormat="1"/>
    <row r="329" customFormat="1"/>
    <row r="330" customFormat="1"/>
    <row r="331" customFormat="1"/>
    <row r="332" customFormat="1"/>
    <row r="333" customFormat="1"/>
    <row r="334" customFormat="1"/>
    <row r="335" customFormat="1"/>
    <row r="336" customFormat="1"/>
    <row r="337" customFormat="1"/>
    <row r="338" customFormat="1"/>
    <row r="339" customFormat="1"/>
    <row r="340" customFormat="1"/>
    <row r="341" customFormat="1"/>
    <row r="342" customFormat="1"/>
    <row r="343" customFormat="1"/>
    <row r="344" customFormat="1"/>
    <row r="345" customFormat="1"/>
    <row r="346" customFormat="1"/>
    <row r="347" customFormat="1"/>
    <row r="348" customFormat="1"/>
    <row r="349" customFormat="1"/>
    <row r="350" customFormat="1"/>
    <row r="351" customFormat="1"/>
    <row r="352" customFormat="1"/>
    <row r="353" customFormat="1"/>
    <row r="354" customFormat="1"/>
    <row r="355" customFormat="1"/>
    <row r="356" customFormat="1"/>
    <row r="357" customFormat="1"/>
    <row r="358" customFormat="1"/>
    <row r="359" customFormat="1"/>
    <row r="360" customFormat="1"/>
    <row r="361" customFormat="1"/>
    <row r="362" customFormat="1"/>
    <row r="363" customFormat="1"/>
    <row r="364" customFormat="1"/>
    <row r="365" customFormat="1"/>
    <row r="366" customFormat="1"/>
    <row r="367" customFormat="1"/>
    <row r="368" customFormat="1"/>
    <row r="369" customFormat="1"/>
    <row r="370" customFormat="1"/>
    <row r="371" customFormat="1"/>
    <row r="372" customFormat="1"/>
    <row r="373" customFormat="1"/>
    <row r="374" customFormat="1"/>
    <row r="375" customFormat="1"/>
    <row r="376" customFormat="1"/>
    <row r="377" customFormat="1"/>
    <row r="378" customFormat="1"/>
    <row r="379" customFormat="1"/>
    <row r="380" customFormat="1"/>
    <row r="381" customFormat="1"/>
    <row r="382" customFormat="1"/>
    <row r="383" customFormat="1"/>
    <row r="384" customFormat="1"/>
    <row r="385" customFormat="1"/>
    <row r="386" customFormat="1"/>
    <row r="387" customFormat="1"/>
    <row r="388" customFormat="1"/>
    <row r="389" customFormat="1"/>
    <row r="390" customFormat="1"/>
    <row r="391" customFormat="1"/>
    <row r="392" customFormat="1"/>
    <row r="393" customFormat="1"/>
    <row r="394" customFormat="1"/>
    <row r="395" customFormat="1"/>
    <row r="396" customFormat="1"/>
    <row r="397" customFormat="1"/>
    <row r="398" customFormat="1"/>
    <row r="399" customFormat="1"/>
    <row r="400" customFormat="1"/>
    <row r="401" customFormat="1"/>
    <row r="402" customFormat="1"/>
    <row r="403" customFormat="1"/>
    <row r="404" customFormat="1"/>
    <row r="405" customFormat="1"/>
    <row r="406" customFormat="1"/>
    <row r="407" customFormat="1"/>
    <row r="408" customFormat="1"/>
    <row r="409" customFormat="1"/>
    <row r="410" customFormat="1"/>
    <row r="411" customFormat="1"/>
    <row r="412" customFormat="1"/>
    <row r="413" customFormat="1"/>
    <row r="414" customFormat="1"/>
    <row r="415" customFormat="1"/>
    <row r="416" customFormat="1"/>
    <row r="417" customFormat="1"/>
    <row r="418" customFormat="1"/>
    <row r="419" customFormat="1"/>
    <row r="420" customFormat="1"/>
    <row r="421" customFormat="1"/>
    <row r="422" customFormat="1"/>
    <row r="423" customFormat="1"/>
    <row r="424" customFormat="1"/>
    <row r="425" customFormat="1"/>
    <row r="426" customFormat="1"/>
    <row r="427" customFormat="1"/>
    <row r="428" customFormat="1"/>
    <row r="429" customFormat="1"/>
    <row r="430" customFormat="1"/>
    <row r="431" customFormat="1"/>
    <row r="432" customFormat="1"/>
    <row r="433" customFormat="1"/>
    <row r="434" customFormat="1"/>
    <row r="435" customFormat="1"/>
    <row r="436" customFormat="1"/>
    <row r="437" customFormat="1"/>
    <row r="438" customFormat="1"/>
    <row r="439" customFormat="1"/>
    <row r="440" customFormat="1"/>
    <row r="441" customFormat="1"/>
    <row r="442" customFormat="1"/>
    <row r="443" customFormat="1"/>
    <row r="444" customFormat="1"/>
    <row r="445" customFormat="1"/>
    <row r="446" customFormat="1"/>
    <row r="447" customFormat="1"/>
    <row r="448" customFormat="1"/>
    <row r="449" customFormat="1"/>
    <row r="450" customFormat="1"/>
    <row r="451" customFormat="1"/>
    <row r="452" customFormat="1"/>
    <row r="453" customFormat="1"/>
    <row r="454" customFormat="1"/>
    <row r="455" customFormat="1"/>
    <row r="456" customFormat="1"/>
    <row r="457" customFormat="1"/>
    <row r="458" customFormat="1"/>
    <row r="459" customFormat="1"/>
    <row r="460" customFormat="1"/>
    <row r="461" customFormat="1"/>
    <row r="462" customFormat="1"/>
    <row r="463" customFormat="1"/>
    <row r="464" customFormat="1"/>
    <row r="465" customFormat="1"/>
    <row r="466" customFormat="1"/>
    <row r="467" customFormat="1"/>
    <row r="468" customFormat="1"/>
    <row r="469" customFormat="1"/>
    <row r="470" customFormat="1"/>
    <row r="471" customFormat="1"/>
    <row r="472" customFormat="1"/>
    <row r="473" customFormat="1"/>
    <row r="474" customFormat="1"/>
    <row r="475" customFormat="1"/>
    <row r="476" customFormat="1"/>
    <row r="477" customFormat="1"/>
    <row r="478" customFormat="1"/>
    <row r="479" customFormat="1"/>
    <row r="480" customFormat="1"/>
    <row r="481" customFormat="1"/>
    <row r="482" customFormat="1"/>
    <row r="483" customFormat="1"/>
    <row r="484" customFormat="1"/>
    <row r="485" customFormat="1"/>
    <row r="486" customFormat="1"/>
    <row r="487" customFormat="1"/>
    <row r="488" customFormat="1"/>
    <row r="489" customFormat="1"/>
    <row r="490" customFormat="1"/>
    <row r="491" customFormat="1"/>
    <row r="492" customFormat="1"/>
    <row r="493" customFormat="1"/>
    <row r="494" customFormat="1"/>
    <row r="495" customFormat="1"/>
    <row r="496" customFormat="1"/>
    <row r="497" customFormat="1"/>
    <row r="498" customFormat="1"/>
    <row r="499" customFormat="1"/>
    <row r="500" customFormat="1"/>
    <row r="501" customFormat="1"/>
    <row r="502" customFormat="1"/>
    <row r="503" customFormat="1"/>
    <row r="504" customFormat="1"/>
    <row r="505" customFormat="1"/>
    <row r="506" customFormat="1"/>
    <row r="507" customFormat="1"/>
    <row r="508" customFormat="1"/>
    <row r="509" customFormat="1"/>
    <row r="510" customFormat="1"/>
    <row r="511" customFormat="1"/>
    <row r="512" customFormat="1"/>
    <row r="513" customFormat="1"/>
    <row r="514" customFormat="1"/>
    <row r="515" customFormat="1"/>
    <row r="516" customFormat="1"/>
    <row r="517" customFormat="1"/>
    <row r="518" customFormat="1"/>
    <row r="519" customFormat="1"/>
    <row r="520" customFormat="1"/>
    <row r="521" customFormat="1"/>
    <row r="522" customFormat="1"/>
    <row r="523" customFormat="1"/>
    <row r="524" customFormat="1"/>
    <row r="525" customFormat="1"/>
    <row r="526" customFormat="1"/>
    <row r="527" customFormat="1"/>
    <row r="528" customFormat="1"/>
    <row r="529" customFormat="1"/>
    <row r="530" customFormat="1"/>
    <row r="531" customFormat="1"/>
    <row r="532" customFormat="1"/>
    <row r="533" customFormat="1"/>
    <row r="534" customFormat="1"/>
    <row r="535" customFormat="1"/>
    <row r="536" customFormat="1"/>
    <row r="537" customFormat="1"/>
    <row r="538" customFormat="1"/>
    <row r="539" customFormat="1"/>
    <row r="540" customFormat="1"/>
    <row r="541" customFormat="1"/>
    <row r="542" customFormat="1"/>
    <row r="543" customFormat="1"/>
    <row r="544" customFormat="1"/>
    <row r="545" customFormat="1"/>
    <row r="546" customFormat="1"/>
    <row r="547" customFormat="1"/>
    <row r="548" customFormat="1"/>
    <row r="549" customFormat="1"/>
    <row r="550" customFormat="1"/>
    <row r="551" customFormat="1"/>
    <row r="552" customFormat="1"/>
    <row r="553" customFormat="1"/>
    <row r="554" customFormat="1"/>
    <row r="555" customFormat="1"/>
    <row r="556" customFormat="1"/>
    <row r="557" customFormat="1"/>
    <row r="558" customFormat="1"/>
    <row r="559" customFormat="1"/>
    <row r="560" customFormat="1"/>
    <row r="561" customFormat="1"/>
    <row r="562" customFormat="1"/>
    <row r="563" customFormat="1"/>
    <row r="564" customFormat="1"/>
    <row r="565" customFormat="1"/>
    <row r="566" customFormat="1"/>
    <row r="567" customFormat="1"/>
    <row r="568" customFormat="1"/>
    <row r="569" customFormat="1"/>
    <row r="570" customFormat="1"/>
    <row r="571" customFormat="1"/>
    <row r="572" customFormat="1"/>
    <row r="573" customFormat="1"/>
    <row r="574" customFormat="1"/>
    <row r="575" customFormat="1"/>
    <row r="576" customFormat="1"/>
    <row r="577" customFormat="1"/>
    <row r="578" customFormat="1"/>
    <row r="579" customFormat="1"/>
    <row r="580" customFormat="1"/>
    <row r="581" customFormat="1"/>
    <row r="582" customFormat="1"/>
    <row r="583" customFormat="1"/>
    <row r="584" customFormat="1"/>
    <row r="585" customFormat="1"/>
    <row r="586" customFormat="1"/>
    <row r="587" customFormat="1"/>
    <row r="588" customFormat="1"/>
    <row r="589" customFormat="1"/>
    <row r="590" customFormat="1"/>
    <row r="591" customFormat="1"/>
    <row r="592" customFormat="1"/>
    <row r="593" customFormat="1"/>
    <row r="594" customFormat="1"/>
    <row r="595" customFormat="1"/>
    <row r="596" customFormat="1"/>
    <row r="597" customFormat="1"/>
    <row r="598" customFormat="1"/>
    <row r="599" customFormat="1"/>
    <row r="600" customFormat="1"/>
    <row r="601" customFormat="1"/>
    <row r="602" customFormat="1"/>
    <row r="603" customFormat="1"/>
    <row r="604" customFormat="1"/>
    <row r="605" customFormat="1"/>
    <row r="606" customFormat="1"/>
    <row r="607" customFormat="1"/>
    <row r="608" customFormat="1"/>
    <row r="609" customFormat="1"/>
    <row r="610" customFormat="1"/>
    <row r="611" customFormat="1"/>
    <row r="612" customFormat="1"/>
    <row r="613" customFormat="1"/>
    <row r="614" customFormat="1"/>
    <row r="615" customFormat="1"/>
    <row r="616" customFormat="1"/>
    <row r="617" customFormat="1"/>
    <row r="618" customFormat="1"/>
    <row r="619" customFormat="1"/>
    <row r="620" customFormat="1"/>
    <row r="621" customFormat="1"/>
    <row r="622" customFormat="1"/>
    <row r="623" customFormat="1"/>
    <row r="624" customFormat="1"/>
    <row r="625" customFormat="1"/>
    <row r="626" customFormat="1"/>
    <row r="627" customFormat="1"/>
    <row r="628" customFormat="1"/>
    <row r="629" customFormat="1"/>
    <row r="630" customFormat="1"/>
    <row r="631" customFormat="1"/>
    <row r="632" customFormat="1"/>
    <row r="633" customFormat="1"/>
    <row r="634" customFormat="1"/>
    <row r="635" customFormat="1"/>
    <row r="636" customFormat="1"/>
    <row r="637" customFormat="1"/>
    <row r="638" customFormat="1"/>
    <row r="639" customFormat="1"/>
    <row r="640" customFormat="1"/>
    <row r="641" customFormat="1"/>
    <row r="642" customFormat="1"/>
    <row r="643" customFormat="1"/>
    <row r="644" customFormat="1"/>
    <row r="645" customFormat="1"/>
    <row r="646" customFormat="1"/>
    <row r="647" customFormat="1"/>
    <row r="648" customFormat="1"/>
    <row r="649" customFormat="1"/>
    <row r="650" customFormat="1"/>
    <row r="651" customFormat="1"/>
    <row r="652" customFormat="1"/>
    <row r="653" customFormat="1"/>
    <row r="654" customFormat="1"/>
    <row r="655" customFormat="1"/>
    <row r="656" customFormat="1"/>
    <row r="657" customFormat="1"/>
    <row r="658" customFormat="1"/>
    <row r="659" customFormat="1"/>
    <row r="660" customFormat="1"/>
    <row r="661" customFormat="1"/>
    <row r="662" customFormat="1"/>
    <row r="663" customFormat="1"/>
    <row r="664" customFormat="1"/>
    <row r="665" customFormat="1"/>
    <row r="666" customFormat="1"/>
    <row r="667" customFormat="1"/>
    <row r="668" customFormat="1"/>
    <row r="669" customFormat="1"/>
    <row r="670" customFormat="1"/>
    <row r="671" customFormat="1"/>
    <row r="672" customFormat="1"/>
    <row r="673" customFormat="1"/>
    <row r="674" customFormat="1"/>
    <row r="675" customFormat="1"/>
    <row r="676" customFormat="1"/>
    <row r="677" customFormat="1"/>
    <row r="678" customFormat="1"/>
    <row r="679" customFormat="1"/>
    <row r="680" customFormat="1"/>
    <row r="681" customFormat="1"/>
    <row r="682" customFormat="1"/>
    <row r="683" customFormat="1"/>
    <row r="684" customFormat="1"/>
    <row r="685" customFormat="1"/>
    <row r="686" customFormat="1"/>
    <row r="687" customFormat="1"/>
    <row r="688" customFormat="1"/>
    <row r="689" customFormat="1"/>
    <row r="690" customFormat="1"/>
    <row r="691" customFormat="1"/>
    <row r="692" customFormat="1"/>
    <row r="693" customFormat="1"/>
    <row r="694" customFormat="1"/>
    <row r="695" customFormat="1"/>
    <row r="696" customFormat="1"/>
    <row r="697" customFormat="1"/>
    <row r="698" customFormat="1"/>
    <row r="699" customFormat="1"/>
    <row r="700" customFormat="1"/>
    <row r="701" customFormat="1"/>
    <row r="702" customFormat="1"/>
    <row r="703" customFormat="1"/>
    <row r="704" customFormat="1"/>
    <row r="705" customFormat="1"/>
    <row r="706" customFormat="1"/>
    <row r="707" customFormat="1"/>
    <row r="708" customFormat="1"/>
    <row r="709" customFormat="1"/>
    <row r="710" customFormat="1"/>
    <row r="711" customFormat="1"/>
    <row r="712" customFormat="1"/>
    <row r="713" customFormat="1"/>
    <row r="714" customFormat="1"/>
    <row r="715" customFormat="1"/>
    <row r="716" customFormat="1"/>
    <row r="717" customFormat="1"/>
    <row r="718" customFormat="1"/>
    <row r="719" customFormat="1"/>
    <row r="720" customFormat="1"/>
    <row r="721" customFormat="1"/>
    <row r="722" customFormat="1"/>
    <row r="723" customFormat="1"/>
    <row r="724" customFormat="1"/>
    <row r="725" customFormat="1"/>
    <row r="726" customFormat="1"/>
    <row r="727" customFormat="1"/>
    <row r="728" customFormat="1"/>
    <row r="729" customFormat="1"/>
    <row r="730" customFormat="1"/>
    <row r="731" customFormat="1"/>
    <row r="732" customFormat="1"/>
    <row r="733" customFormat="1"/>
    <row r="734" customFormat="1"/>
    <row r="735" customFormat="1"/>
    <row r="736" customFormat="1"/>
    <row r="737" customFormat="1"/>
    <row r="738" customFormat="1"/>
    <row r="739" customFormat="1"/>
    <row r="740" customFormat="1"/>
    <row r="741" customFormat="1"/>
    <row r="742" customFormat="1"/>
    <row r="743" customFormat="1"/>
    <row r="744" customFormat="1"/>
    <row r="745" customFormat="1"/>
    <row r="746" customFormat="1"/>
    <row r="747" customFormat="1"/>
    <row r="748" customFormat="1"/>
    <row r="749" customFormat="1"/>
    <row r="750" customFormat="1"/>
    <row r="751" customFormat="1"/>
    <row r="752" customFormat="1"/>
    <row r="753" customFormat="1"/>
    <row r="754" customFormat="1"/>
    <row r="755" customFormat="1"/>
    <row r="756" customFormat="1"/>
    <row r="757" customFormat="1"/>
    <row r="758" customFormat="1"/>
    <row r="759" customFormat="1"/>
    <row r="760" customFormat="1"/>
    <row r="761" customFormat="1"/>
    <row r="762" customFormat="1"/>
    <row r="763" customFormat="1"/>
    <row r="764" customFormat="1"/>
    <row r="765" customFormat="1"/>
    <row r="766" customFormat="1"/>
    <row r="767" customFormat="1"/>
    <row r="768" customFormat="1"/>
    <row r="769" customFormat="1"/>
    <row r="770" customFormat="1"/>
    <row r="771" customFormat="1"/>
    <row r="772" customFormat="1"/>
    <row r="773" customFormat="1"/>
    <row r="774" customFormat="1"/>
    <row r="775" customFormat="1"/>
    <row r="776" customFormat="1"/>
    <row r="777" customFormat="1"/>
    <row r="778" customFormat="1"/>
    <row r="779" customFormat="1"/>
    <row r="780" customFormat="1"/>
    <row r="781" customFormat="1"/>
    <row r="782" customFormat="1"/>
    <row r="783" customFormat="1"/>
    <row r="784" customFormat="1"/>
    <row r="785" customFormat="1"/>
    <row r="786" customFormat="1"/>
    <row r="787" customFormat="1"/>
    <row r="788" customFormat="1"/>
    <row r="789" customFormat="1"/>
    <row r="790" customFormat="1"/>
    <row r="791" customFormat="1"/>
    <row r="792" customFormat="1"/>
    <row r="793" customFormat="1"/>
    <row r="794" customFormat="1"/>
    <row r="795" customFormat="1"/>
    <row r="796" customFormat="1"/>
    <row r="797" customFormat="1"/>
    <row r="798" customFormat="1"/>
    <row r="799" customFormat="1"/>
    <row r="800" customFormat="1"/>
    <row r="801" customFormat="1"/>
    <row r="802" customFormat="1"/>
    <row r="803" customFormat="1"/>
    <row r="804" customFormat="1"/>
    <row r="805" customFormat="1"/>
    <row r="806" customFormat="1"/>
    <row r="807" customFormat="1"/>
    <row r="808" customFormat="1"/>
    <row r="809" customFormat="1"/>
    <row r="810" customFormat="1"/>
    <row r="811" customFormat="1"/>
    <row r="812" customFormat="1"/>
    <row r="813" customFormat="1"/>
    <row r="814" customFormat="1"/>
    <row r="815" customFormat="1"/>
    <row r="816" customFormat="1"/>
    <row r="817" customFormat="1"/>
    <row r="818" customFormat="1"/>
    <row r="819" customFormat="1"/>
    <row r="820" customFormat="1"/>
    <row r="821" customFormat="1"/>
    <row r="822" customFormat="1"/>
    <row r="823" customFormat="1"/>
    <row r="824" customFormat="1"/>
    <row r="825" customFormat="1"/>
    <row r="826" customFormat="1"/>
    <row r="827" customFormat="1"/>
    <row r="828" customFormat="1"/>
    <row r="829" customFormat="1"/>
    <row r="830" customFormat="1"/>
    <row r="831" customFormat="1"/>
    <row r="832" customFormat="1"/>
    <row r="833" customFormat="1"/>
    <row r="834" customFormat="1"/>
    <row r="835" customFormat="1"/>
    <row r="836" customFormat="1"/>
    <row r="837" customFormat="1"/>
    <row r="838" customFormat="1"/>
    <row r="839" customFormat="1"/>
    <row r="840" customFormat="1"/>
    <row r="841" customFormat="1"/>
    <row r="842" customFormat="1"/>
    <row r="843" customFormat="1"/>
    <row r="844" customFormat="1"/>
    <row r="845" customFormat="1"/>
    <row r="846" customFormat="1"/>
    <row r="847" customFormat="1"/>
    <row r="848" customFormat="1"/>
    <row r="849" customFormat="1"/>
    <row r="850" customFormat="1"/>
    <row r="851" customFormat="1"/>
    <row r="852" customFormat="1"/>
    <row r="853" customFormat="1"/>
    <row r="854" customFormat="1"/>
    <row r="855" customFormat="1"/>
    <row r="856" customFormat="1"/>
    <row r="857" customFormat="1"/>
    <row r="858" customFormat="1"/>
    <row r="859" customFormat="1"/>
    <row r="860" customFormat="1"/>
    <row r="861" customFormat="1"/>
    <row r="862" customFormat="1"/>
    <row r="863" customFormat="1"/>
    <row r="864" customFormat="1"/>
    <row r="865" customFormat="1"/>
    <row r="866" customFormat="1"/>
    <row r="867" customFormat="1"/>
    <row r="868" customFormat="1"/>
    <row r="869" customFormat="1"/>
    <row r="870" customFormat="1"/>
    <row r="871" customFormat="1"/>
    <row r="872" customFormat="1"/>
    <row r="873" customFormat="1"/>
    <row r="874" customFormat="1"/>
    <row r="875" customFormat="1"/>
    <row r="876" customFormat="1"/>
    <row r="877" customFormat="1"/>
    <row r="878" customFormat="1"/>
    <row r="879" customFormat="1"/>
    <row r="880" customFormat="1"/>
    <row r="881" customFormat="1"/>
    <row r="882" customFormat="1"/>
    <row r="883" customFormat="1"/>
    <row r="884" customFormat="1"/>
    <row r="885" customFormat="1"/>
    <row r="886" customFormat="1"/>
    <row r="887" customFormat="1"/>
    <row r="888" customFormat="1"/>
    <row r="889" customFormat="1"/>
    <row r="890" customFormat="1"/>
    <row r="891" customFormat="1"/>
    <row r="892" customFormat="1"/>
    <row r="893" customFormat="1"/>
    <row r="894" customFormat="1"/>
    <row r="895" customFormat="1"/>
    <row r="896" customFormat="1"/>
    <row r="897" customFormat="1"/>
    <row r="898" customFormat="1"/>
    <row r="899" customFormat="1"/>
    <row r="900" customFormat="1"/>
    <row r="901" customFormat="1"/>
    <row r="902" customFormat="1"/>
    <row r="903" customFormat="1"/>
    <row r="904" customFormat="1"/>
    <row r="905" customFormat="1"/>
    <row r="906" customFormat="1"/>
    <row r="907" customFormat="1"/>
    <row r="908" customFormat="1"/>
    <row r="909" customFormat="1"/>
    <row r="910" customFormat="1"/>
    <row r="911" customFormat="1"/>
    <row r="912" customFormat="1"/>
    <row r="913" customFormat="1"/>
    <row r="914" customFormat="1"/>
    <row r="915" customFormat="1"/>
    <row r="916" customFormat="1"/>
    <row r="917" customFormat="1"/>
    <row r="918" customFormat="1"/>
    <row r="919" customFormat="1"/>
    <row r="920" customFormat="1"/>
    <row r="921" customFormat="1"/>
    <row r="922" customFormat="1"/>
    <row r="923" customFormat="1"/>
    <row r="924" customFormat="1"/>
    <row r="925" customFormat="1"/>
    <row r="926" customFormat="1"/>
    <row r="927" customFormat="1"/>
    <row r="928" customFormat="1"/>
    <row r="929" customFormat="1"/>
    <row r="930" customFormat="1"/>
    <row r="931" customFormat="1"/>
    <row r="932" customFormat="1"/>
    <row r="933" customFormat="1"/>
    <row r="934" customFormat="1"/>
    <row r="935" customFormat="1"/>
    <row r="936" customFormat="1"/>
    <row r="937" customFormat="1"/>
    <row r="938" customFormat="1"/>
    <row r="939" customFormat="1"/>
    <row r="940" customFormat="1"/>
    <row r="941" customFormat="1"/>
    <row r="942" customFormat="1"/>
    <row r="943" customFormat="1"/>
    <row r="944" customFormat="1"/>
    <row r="945" customFormat="1"/>
    <row r="946" customFormat="1"/>
    <row r="947" customFormat="1"/>
    <row r="948" customFormat="1"/>
    <row r="949" customFormat="1"/>
    <row r="950" customFormat="1"/>
    <row r="951" customFormat="1"/>
    <row r="952" customFormat="1"/>
    <row r="953" customFormat="1"/>
    <row r="954" customFormat="1"/>
    <row r="955" customFormat="1"/>
    <row r="956" customFormat="1"/>
    <row r="957" customFormat="1"/>
    <row r="958" customFormat="1"/>
    <row r="959" customFormat="1"/>
    <row r="960" customFormat="1"/>
    <row r="961" customFormat="1"/>
    <row r="962" customFormat="1"/>
    <row r="963" customFormat="1"/>
    <row r="964" customFormat="1"/>
    <row r="965" customFormat="1"/>
    <row r="966" customFormat="1"/>
    <row r="967" customFormat="1"/>
    <row r="968" customFormat="1"/>
    <row r="969" customFormat="1"/>
    <row r="970" customFormat="1"/>
    <row r="971" customFormat="1"/>
    <row r="972" customFormat="1"/>
    <row r="973" customFormat="1"/>
    <row r="974" customFormat="1"/>
    <row r="975" customFormat="1"/>
    <row r="976" customFormat="1"/>
    <row r="977" customFormat="1"/>
    <row r="978" customFormat="1"/>
    <row r="979" customFormat="1"/>
    <row r="980" customFormat="1"/>
    <row r="981" customFormat="1"/>
    <row r="982" customFormat="1"/>
    <row r="983" customFormat="1"/>
    <row r="984" customFormat="1"/>
    <row r="985" customFormat="1"/>
    <row r="986" customFormat="1"/>
    <row r="987" customFormat="1"/>
    <row r="988" customFormat="1"/>
    <row r="989" customFormat="1"/>
    <row r="990" customFormat="1"/>
    <row r="991" customFormat="1"/>
    <row r="992" customFormat="1"/>
    <row r="993" customFormat="1"/>
    <row r="994" customFormat="1"/>
    <row r="995" customFormat="1"/>
    <row r="996" customFormat="1"/>
    <row r="997" customFormat="1"/>
    <row r="998" customFormat="1"/>
    <row r="999" customFormat="1"/>
    <row r="1000" customFormat="1"/>
    <row r="1001" customFormat="1"/>
    <row r="1002" customFormat="1"/>
    <row r="1003" customFormat="1"/>
    <row r="1004" customFormat="1"/>
    <row r="1005" customFormat="1"/>
    <row r="1006" customFormat="1"/>
    <row r="1007" customFormat="1"/>
    <row r="1008" customFormat="1"/>
    <row r="1009" customFormat="1"/>
    <row r="1010" customFormat="1"/>
    <row r="1011" customFormat="1"/>
    <row r="1012" customFormat="1"/>
    <row r="1013" customFormat="1"/>
    <row r="1014" customFormat="1"/>
    <row r="1015" customFormat="1"/>
    <row r="1016" customFormat="1"/>
    <row r="1017" customFormat="1"/>
    <row r="1018" customFormat="1"/>
    <row r="1019" customFormat="1"/>
    <row r="1020" customFormat="1"/>
    <row r="1021" customFormat="1"/>
    <row r="1022" customFormat="1"/>
    <row r="1023" customFormat="1"/>
    <row r="1024" customFormat="1"/>
    <row r="1025" customFormat="1"/>
    <row r="1026" customFormat="1"/>
    <row r="1027" customFormat="1"/>
    <row r="1028" customFormat="1"/>
    <row r="1029" customFormat="1"/>
    <row r="1030" customFormat="1"/>
    <row r="1031" customFormat="1"/>
    <row r="1032" customFormat="1"/>
    <row r="1033" customFormat="1"/>
    <row r="1034" customFormat="1"/>
    <row r="1035" customFormat="1"/>
    <row r="1036" customFormat="1"/>
    <row r="1037" customFormat="1"/>
    <row r="1038" customFormat="1"/>
    <row r="1039" customFormat="1"/>
    <row r="1040" customFormat="1"/>
    <row r="1041" customFormat="1"/>
    <row r="1042" customFormat="1"/>
    <row r="1043" customFormat="1"/>
    <row r="1044" customFormat="1"/>
    <row r="1045" customFormat="1"/>
    <row r="1046" customFormat="1"/>
    <row r="1047" customFormat="1"/>
    <row r="1048" customFormat="1"/>
    <row r="1049" customFormat="1"/>
    <row r="1050" customFormat="1"/>
    <row r="1051" customFormat="1"/>
    <row r="1052" customFormat="1"/>
    <row r="1053" customFormat="1"/>
    <row r="1054" customFormat="1"/>
    <row r="1055" customFormat="1"/>
    <row r="1056" customFormat="1"/>
    <row r="1057" customFormat="1"/>
    <row r="1058" customFormat="1"/>
    <row r="1059" customFormat="1"/>
    <row r="1060" customFormat="1"/>
    <row r="1061" customFormat="1"/>
    <row r="1062" customFormat="1"/>
    <row r="1063" customFormat="1"/>
    <row r="1064" customFormat="1"/>
    <row r="1065" customFormat="1"/>
    <row r="1066" customFormat="1"/>
    <row r="1067" customFormat="1"/>
    <row r="1068" customFormat="1"/>
    <row r="1069" customFormat="1"/>
    <row r="1070" customFormat="1"/>
    <row r="1071" customFormat="1"/>
    <row r="1072" customFormat="1"/>
    <row r="1073" customFormat="1"/>
    <row r="1074" customFormat="1"/>
    <row r="1075" customFormat="1"/>
    <row r="1076" customFormat="1"/>
    <row r="1077" customFormat="1"/>
    <row r="1078" customFormat="1"/>
    <row r="1079" customFormat="1"/>
    <row r="1080" customFormat="1"/>
    <row r="1081" customFormat="1"/>
    <row r="1082" customFormat="1"/>
    <row r="1083" customFormat="1"/>
    <row r="1084" customFormat="1"/>
    <row r="1085" customFormat="1"/>
    <row r="1086" customFormat="1"/>
    <row r="1087" customFormat="1"/>
    <row r="1088" customFormat="1"/>
    <row r="1089" customFormat="1"/>
    <row r="1090" customFormat="1"/>
    <row r="1091" customFormat="1"/>
    <row r="1092" customFormat="1"/>
    <row r="1093" customFormat="1"/>
    <row r="1094" customFormat="1"/>
    <row r="1095" customFormat="1"/>
    <row r="1096" customFormat="1"/>
    <row r="1097" customFormat="1"/>
    <row r="1098" customFormat="1"/>
    <row r="1099" customFormat="1"/>
    <row r="1100" customFormat="1"/>
    <row r="1101" customFormat="1"/>
    <row r="1102" customFormat="1"/>
    <row r="1103" customFormat="1"/>
    <row r="1104" customFormat="1"/>
    <row r="1105" customFormat="1"/>
    <row r="1106" customFormat="1"/>
    <row r="1107" customFormat="1"/>
    <row r="1108" customFormat="1"/>
    <row r="1109" customFormat="1"/>
    <row r="1110" customFormat="1"/>
    <row r="1111" customFormat="1"/>
    <row r="1112" customFormat="1"/>
    <row r="1113" customFormat="1"/>
    <row r="1114" customFormat="1"/>
    <row r="1115" customFormat="1"/>
    <row r="1116" customFormat="1"/>
    <row r="1117" customFormat="1"/>
    <row r="1118" customFormat="1"/>
    <row r="1119" customFormat="1"/>
    <row r="1120" customFormat="1"/>
    <row r="1121" customFormat="1"/>
    <row r="1122" customFormat="1"/>
    <row r="1123" customFormat="1"/>
    <row r="1124" customFormat="1"/>
    <row r="1125" customFormat="1"/>
    <row r="1126" customFormat="1"/>
    <row r="1127" customFormat="1"/>
    <row r="1128" customFormat="1"/>
    <row r="1129" customFormat="1"/>
    <row r="1130" customFormat="1"/>
    <row r="1131" customFormat="1"/>
    <row r="1132" customFormat="1"/>
    <row r="1133" customFormat="1"/>
    <row r="1134" customFormat="1"/>
    <row r="1135" customFormat="1"/>
    <row r="1136" customFormat="1"/>
    <row r="1137" customFormat="1"/>
    <row r="1138" customFormat="1"/>
    <row r="1139" customFormat="1"/>
    <row r="1140" customFormat="1"/>
    <row r="1141" customFormat="1"/>
    <row r="1142" customFormat="1"/>
    <row r="1143" customFormat="1"/>
    <row r="1144" customFormat="1"/>
    <row r="1145" customFormat="1"/>
    <row r="1146" customFormat="1"/>
    <row r="1147" customFormat="1"/>
    <row r="1148" customFormat="1"/>
    <row r="1149" customFormat="1"/>
    <row r="1150" customFormat="1"/>
    <row r="1151" customFormat="1"/>
    <row r="1152" customFormat="1"/>
    <row r="1153" customFormat="1"/>
    <row r="1154" customFormat="1"/>
    <row r="1155" customFormat="1"/>
    <row r="1156" customFormat="1"/>
    <row r="1157" customFormat="1"/>
    <row r="1158" customFormat="1"/>
    <row r="1159" customFormat="1"/>
    <row r="1160" customFormat="1"/>
    <row r="1161" customFormat="1"/>
    <row r="1162" customFormat="1"/>
    <row r="1163" customFormat="1"/>
    <row r="1164" customFormat="1"/>
    <row r="1165" customFormat="1"/>
    <row r="1166" customFormat="1"/>
    <row r="1167" customFormat="1"/>
    <row r="1168" customFormat="1"/>
    <row r="1169" customFormat="1"/>
    <row r="1170" customFormat="1"/>
    <row r="1171" customFormat="1"/>
    <row r="1172" customFormat="1"/>
    <row r="1173" customFormat="1"/>
    <row r="1174" customFormat="1"/>
    <row r="1175" customFormat="1"/>
    <row r="1176" customFormat="1"/>
    <row r="1177" customFormat="1"/>
    <row r="1178" customFormat="1"/>
    <row r="1179" customFormat="1"/>
    <row r="1180" customFormat="1"/>
    <row r="1181" customFormat="1"/>
    <row r="1182" customFormat="1"/>
    <row r="1183" customFormat="1"/>
    <row r="1184" customFormat="1"/>
    <row r="1185" customFormat="1"/>
    <row r="1186" customFormat="1"/>
    <row r="1187" customFormat="1"/>
    <row r="1188" customFormat="1"/>
    <row r="1189" customFormat="1"/>
    <row r="1190" customFormat="1"/>
    <row r="1191" customFormat="1"/>
    <row r="1192" customFormat="1"/>
    <row r="1193" customFormat="1"/>
    <row r="1194" customFormat="1"/>
    <row r="1195" customFormat="1"/>
    <row r="1196" customFormat="1"/>
    <row r="1197" customFormat="1"/>
    <row r="1198" customFormat="1"/>
    <row r="1199" customFormat="1"/>
    <row r="1200" customFormat="1"/>
    <row r="1201" customFormat="1"/>
    <row r="1202" customFormat="1"/>
    <row r="1203" customFormat="1"/>
    <row r="1204" customFormat="1"/>
    <row r="1205" customFormat="1"/>
    <row r="1206" customFormat="1"/>
    <row r="1207" customFormat="1"/>
    <row r="1208" customFormat="1"/>
    <row r="1209" customFormat="1"/>
    <row r="1210" customFormat="1"/>
    <row r="1211" customFormat="1"/>
    <row r="1212" customFormat="1"/>
    <row r="1213" customFormat="1"/>
    <row r="1214" customFormat="1"/>
    <row r="1215" customFormat="1"/>
    <row r="1216" customFormat="1"/>
    <row r="1217" customFormat="1"/>
    <row r="1218" customFormat="1"/>
    <row r="1219" customFormat="1"/>
    <row r="1220" customFormat="1"/>
    <row r="1221" customFormat="1"/>
    <row r="1222" customFormat="1"/>
    <row r="1223" customFormat="1"/>
    <row r="1224" customFormat="1"/>
    <row r="1225" customFormat="1"/>
    <row r="1226" customFormat="1"/>
    <row r="1227" customFormat="1"/>
    <row r="1228" customFormat="1"/>
    <row r="1229" customFormat="1"/>
    <row r="1230" customFormat="1"/>
    <row r="1231" customFormat="1"/>
    <row r="1232" customFormat="1"/>
    <row r="1233" customFormat="1"/>
    <row r="1234" customFormat="1"/>
    <row r="1235" customFormat="1"/>
    <row r="1236" customFormat="1"/>
    <row r="1237" customFormat="1"/>
    <row r="1238" customFormat="1"/>
    <row r="1239" customFormat="1"/>
    <row r="1240" customFormat="1"/>
    <row r="1241" customFormat="1"/>
    <row r="1242" customFormat="1"/>
    <row r="1243" customFormat="1"/>
    <row r="1244" customFormat="1"/>
    <row r="1245" customFormat="1"/>
    <row r="1246" customFormat="1"/>
    <row r="1247" customFormat="1"/>
    <row r="1248" customFormat="1"/>
    <row r="1249" customFormat="1"/>
    <row r="1250" customFormat="1"/>
    <row r="1251" customFormat="1"/>
    <row r="1252" customFormat="1"/>
    <row r="1253" customFormat="1"/>
    <row r="1254" customFormat="1"/>
    <row r="1255" customFormat="1"/>
    <row r="1256" customFormat="1"/>
    <row r="1257" customFormat="1"/>
    <row r="1258" customFormat="1"/>
    <row r="1259" customFormat="1"/>
    <row r="1260" customFormat="1"/>
    <row r="1261" customFormat="1"/>
    <row r="1262" customFormat="1"/>
    <row r="1263" customFormat="1"/>
    <row r="1264" customFormat="1"/>
    <row r="1265" customFormat="1"/>
    <row r="1266" customFormat="1"/>
    <row r="1267" customFormat="1"/>
    <row r="1268" customFormat="1"/>
    <row r="1269" customFormat="1"/>
    <row r="1270" customFormat="1"/>
    <row r="1271" customFormat="1"/>
    <row r="1272" customFormat="1"/>
    <row r="1273" customFormat="1"/>
    <row r="1274" customFormat="1"/>
    <row r="1275" customFormat="1"/>
    <row r="1276" customFormat="1"/>
    <row r="1277" customFormat="1"/>
    <row r="1278" customFormat="1"/>
    <row r="1279" customFormat="1"/>
    <row r="1280" customFormat="1"/>
    <row r="1281" customFormat="1"/>
    <row r="1282" customFormat="1"/>
    <row r="1283" customFormat="1"/>
    <row r="1284" customFormat="1"/>
    <row r="1285" customFormat="1"/>
    <row r="1286" customFormat="1"/>
    <row r="1287" customFormat="1"/>
    <row r="1288" customFormat="1"/>
    <row r="1289" customFormat="1"/>
    <row r="1290" customFormat="1"/>
    <row r="1291" customFormat="1"/>
    <row r="1292" customFormat="1"/>
    <row r="1293" customFormat="1"/>
    <row r="1294" customFormat="1"/>
    <row r="1295" customFormat="1"/>
    <row r="1296" customFormat="1"/>
    <row r="1297" customFormat="1"/>
    <row r="1298" customFormat="1"/>
    <row r="1299" customFormat="1"/>
    <row r="1300" customFormat="1"/>
    <row r="1301" customFormat="1"/>
    <row r="1302" customFormat="1"/>
    <row r="1303" customFormat="1"/>
    <row r="1304" customFormat="1"/>
    <row r="1305" customFormat="1"/>
    <row r="1306" customFormat="1"/>
    <row r="1307" customFormat="1"/>
    <row r="1308" customFormat="1"/>
    <row r="1309" customFormat="1"/>
    <row r="1310" customFormat="1"/>
    <row r="1311" customFormat="1"/>
    <row r="1312" customFormat="1"/>
    <row r="1313" customFormat="1"/>
    <row r="1314" customFormat="1"/>
    <row r="1315" customFormat="1"/>
    <row r="1316" customFormat="1"/>
    <row r="1317" customFormat="1"/>
    <row r="1318" customFormat="1"/>
    <row r="1319" customFormat="1"/>
    <row r="1320" customFormat="1"/>
    <row r="1321" customFormat="1"/>
    <row r="1322" customFormat="1"/>
    <row r="1323" customFormat="1"/>
    <row r="1324" customFormat="1"/>
    <row r="1325" customFormat="1"/>
    <row r="1326" customFormat="1"/>
    <row r="1327" customFormat="1"/>
    <row r="1328" customFormat="1"/>
    <row r="1329" customFormat="1"/>
    <row r="1330" customFormat="1"/>
    <row r="1331" customFormat="1"/>
    <row r="1332" customFormat="1"/>
    <row r="1333" customFormat="1"/>
    <row r="1334" customFormat="1"/>
    <row r="1335" customFormat="1"/>
    <row r="1336" customFormat="1"/>
    <row r="1337" customFormat="1"/>
    <row r="1338" customFormat="1"/>
    <row r="1339" customFormat="1"/>
    <row r="1340" customFormat="1"/>
    <row r="1341" customFormat="1"/>
    <row r="1342" customFormat="1"/>
    <row r="1343" customFormat="1"/>
    <row r="1344" customFormat="1"/>
    <row r="1345" customFormat="1"/>
    <row r="1346" customFormat="1"/>
    <row r="1347" customFormat="1"/>
    <row r="1348" customFormat="1"/>
    <row r="1349" customFormat="1"/>
    <row r="1350" customFormat="1"/>
    <row r="1351" customFormat="1"/>
    <row r="1352" customFormat="1"/>
    <row r="1353" customFormat="1"/>
    <row r="1354" customFormat="1"/>
    <row r="1355" customFormat="1"/>
    <row r="1356" customFormat="1"/>
    <row r="1357" customFormat="1"/>
    <row r="1358" customFormat="1"/>
    <row r="1359" customFormat="1"/>
    <row r="1360" customFormat="1"/>
    <row r="1361" customFormat="1"/>
    <row r="1362" customFormat="1"/>
    <row r="1363" customFormat="1"/>
    <row r="1364" customFormat="1"/>
    <row r="1365" customFormat="1"/>
    <row r="1366" customFormat="1"/>
    <row r="1367" customFormat="1"/>
    <row r="1368" customFormat="1"/>
    <row r="1369" customFormat="1"/>
    <row r="1370" customFormat="1"/>
    <row r="1371" customFormat="1"/>
    <row r="1372" customFormat="1"/>
    <row r="1373" customFormat="1"/>
    <row r="1374" customFormat="1"/>
    <row r="1375" customFormat="1"/>
    <row r="1376" customFormat="1"/>
    <row r="1377" customFormat="1"/>
    <row r="1378" customFormat="1"/>
    <row r="1379" customFormat="1"/>
    <row r="1380" customFormat="1"/>
    <row r="1381" customFormat="1"/>
    <row r="1382" customFormat="1"/>
    <row r="1383" customFormat="1"/>
    <row r="1384" customFormat="1"/>
    <row r="1385" customFormat="1"/>
    <row r="1386" customFormat="1"/>
    <row r="1387" customFormat="1"/>
    <row r="1388" customFormat="1"/>
    <row r="1389" customFormat="1"/>
    <row r="1390" customFormat="1"/>
    <row r="1391" customFormat="1"/>
    <row r="1392" customFormat="1"/>
    <row r="1393" customFormat="1"/>
    <row r="1394" customFormat="1"/>
    <row r="1395" customFormat="1"/>
    <row r="1396" customFormat="1"/>
    <row r="1397" customFormat="1"/>
    <row r="1398" customFormat="1"/>
    <row r="1399" customFormat="1"/>
    <row r="1400" customFormat="1"/>
    <row r="1401" customFormat="1"/>
    <row r="1402" customFormat="1"/>
    <row r="1403" customFormat="1"/>
    <row r="1404" customFormat="1"/>
    <row r="1405" customFormat="1"/>
    <row r="1406" customFormat="1"/>
    <row r="1407" customFormat="1"/>
    <row r="1408" customFormat="1"/>
    <row r="1409" customFormat="1"/>
    <row r="1410" customFormat="1"/>
    <row r="1411" customFormat="1"/>
    <row r="1412" customFormat="1"/>
    <row r="1413" customFormat="1"/>
    <row r="1414" customFormat="1"/>
    <row r="1415" customFormat="1"/>
    <row r="1416" customFormat="1"/>
    <row r="1417" customFormat="1"/>
    <row r="1418" customFormat="1"/>
    <row r="1419" customFormat="1"/>
    <row r="1420" customFormat="1"/>
    <row r="1421" customFormat="1"/>
    <row r="1422" customFormat="1"/>
    <row r="1423" customFormat="1"/>
    <row r="1424" customFormat="1"/>
    <row r="1425" customFormat="1"/>
    <row r="1426" customFormat="1"/>
    <row r="1427" customFormat="1"/>
    <row r="1428" customFormat="1"/>
    <row r="1429" customFormat="1"/>
    <row r="1430" customFormat="1"/>
    <row r="1431" customFormat="1"/>
    <row r="1432" customFormat="1"/>
    <row r="1433" customFormat="1"/>
    <row r="1434" customFormat="1"/>
    <row r="1435" customFormat="1"/>
    <row r="1436" customFormat="1"/>
    <row r="1437" customFormat="1"/>
    <row r="1438" customFormat="1"/>
    <row r="1439" customFormat="1"/>
    <row r="1440" customFormat="1"/>
    <row r="1441" customFormat="1"/>
    <row r="1442" customFormat="1"/>
    <row r="1443" customFormat="1"/>
    <row r="1444" customFormat="1"/>
    <row r="1445" customFormat="1"/>
    <row r="1446" customFormat="1"/>
    <row r="1447" customFormat="1"/>
    <row r="1448" customFormat="1"/>
    <row r="1449" customFormat="1"/>
    <row r="1450" customFormat="1"/>
    <row r="1451" customFormat="1"/>
    <row r="1452" customFormat="1"/>
    <row r="1453" customFormat="1"/>
    <row r="1454" customFormat="1"/>
    <row r="1455" customFormat="1"/>
    <row r="1456" customFormat="1"/>
    <row r="1457" customFormat="1"/>
    <row r="1458" customFormat="1"/>
    <row r="1459" customFormat="1"/>
    <row r="1460" customFormat="1"/>
    <row r="1461" customFormat="1"/>
    <row r="1462" customFormat="1"/>
    <row r="1463" customFormat="1"/>
    <row r="1464" customFormat="1"/>
    <row r="1465" customFormat="1"/>
    <row r="1466" customFormat="1"/>
    <row r="1467" customFormat="1"/>
    <row r="1468" customFormat="1"/>
    <row r="1469" customFormat="1"/>
    <row r="1470" customFormat="1"/>
    <row r="1471" customFormat="1"/>
    <row r="1472" customFormat="1"/>
    <row r="1473" customFormat="1"/>
    <row r="1474" customFormat="1"/>
    <row r="1475" customFormat="1"/>
    <row r="1476" customFormat="1"/>
    <row r="1477" customFormat="1"/>
    <row r="1478" customFormat="1"/>
    <row r="1479" customFormat="1"/>
    <row r="1480" customFormat="1"/>
    <row r="1481" customFormat="1"/>
    <row r="1482" customFormat="1"/>
    <row r="1483" customFormat="1"/>
    <row r="1484" customFormat="1"/>
    <row r="1485" customFormat="1"/>
    <row r="1486" customFormat="1"/>
    <row r="1487" customFormat="1"/>
    <row r="1488" customFormat="1"/>
    <row r="1489" customFormat="1"/>
    <row r="1490" customFormat="1"/>
    <row r="1491" customFormat="1"/>
    <row r="1492" customFormat="1"/>
    <row r="1493" customFormat="1"/>
    <row r="1494" customFormat="1"/>
    <row r="1495" customFormat="1"/>
    <row r="1496" customFormat="1"/>
    <row r="1497" customFormat="1"/>
    <row r="1498" customFormat="1"/>
    <row r="1499" customFormat="1"/>
    <row r="1500" customFormat="1"/>
    <row r="1501" customFormat="1"/>
    <row r="1502" customFormat="1"/>
    <row r="1503" customFormat="1"/>
    <row r="1504" customFormat="1"/>
    <row r="1505" customFormat="1"/>
    <row r="1506" customFormat="1"/>
    <row r="1507" customFormat="1"/>
    <row r="1508" customFormat="1"/>
    <row r="1509" customFormat="1"/>
    <row r="1510" customFormat="1"/>
    <row r="1511" customFormat="1"/>
    <row r="1512" customFormat="1"/>
    <row r="1513" customFormat="1"/>
    <row r="1514" customFormat="1"/>
    <row r="1515" customFormat="1"/>
    <row r="1516" customFormat="1"/>
    <row r="1517" customFormat="1"/>
    <row r="1518" customFormat="1"/>
    <row r="1519" customFormat="1"/>
    <row r="1520" customFormat="1"/>
    <row r="1521" customFormat="1"/>
    <row r="1522" customFormat="1"/>
    <row r="1523" customFormat="1"/>
    <row r="1524" customFormat="1"/>
    <row r="1525" customFormat="1"/>
    <row r="1526" customFormat="1"/>
    <row r="1527" customFormat="1"/>
    <row r="1528" customFormat="1"/>
    <row r="1529" customFormat="1"/>
    <row r="1530" customFormat="1"/>
    <row r="1531" customFormat="1"/>
    <row r="1532" customFormat="1"/>
    <row r="1533" customFormat="1"/>
    <row r="1534" customFormat="1"/>
    <row r="1535" customFormat="1"/>
    <row r="1536" customFormat="1"/>
    <row r="1537" customFormat="1"/>
    <row r="1538" customFormat="1"/>
    <row r="1539" customFormat="1"/>
    <row r="1540" customFormat="1"/>
    <row r="1541" customFormat="1"/>
    <row r="1542" customFormat="1"/>
    <row r="1543" customFormat="1"/>
    <row r="1544" customFormat="1"/>
    <row r="1545" customFormat="1"/>
    <row r="1546" customFormat="1"/>
    <row r="1547" customFormat="1"/>
    <row r="1548" customFormat="1"/>
    <row r="1549" customFormat="1"/>
    <row r="1550" customFormat="1"/>
    <row r="1551" customFormat="1"/>
    <row r="1552" customFormat="1"/>
    <row r="1553" customFormat="1"/>
    <row r="1554" customFormat="1"/>
    <row r="1555" customFormat="1"/>
    <row r="1556" customFormat="1"/>
    <row r="1557" customFormat="1"/>
    <row r="1558" customFormat="1"/>
    <row r="1559" customFormat="1"/>
    <row r="1560" customFormat="1"/>
    <row r="1561" customFormat="1"/>
    <row r="1562" customFormat="1"/>
    <row r="1563" customFormat="1"/>
    <row r="1564" customFormat="1"/>
    <row r="1565" customFormat="1"/>
    <row r="1566" customFormat="1"/>
    <row r="1567" customFormat="1"/>
    <row r="1568" customFormat="1"/>
    <row r="1569" customFormat="1"/>
    <row r="1570" customFormat="1"/>
    <row r="1571" customFormat="1"/>
    <row r="1572" customFormat="1"/>
    <row r="1573" customFormat="1"/>
    <row r="1574" customFormat="1"/>
    <row r="1575" customFormat="1"/>
    <row r="1576" customFormat="1"/>
    <row r="1577" customFormat="1"/>
    <row r="1578" customFormat="1"/>
    <row r="1579" customFormat="1"/>
    <row r="1580" customFormat="1"/>
    <row r="1581" customFormat="1"/>
    <row r="1582" customFormat="1"/>
    <row r="1583" customFormat="1"/>
    <row r="1584" customFormat="1"/>
    <row r="1585" customFormat="1"/>
    <row r="1586" customFormat="1"/>
    <row r="1587" customFormat="1"/>
    <row r="1588" customFormat="1"/>
    <row r="1589" customFormat="1"/>
    <row r="1590" customFormat="1"/>
    <row r="1591" customFormat="1"/>
    <row r="1592" customFormat="1"/>
    <row r="1593" customFormat="1"/>
    <row r="1594" customFormat="1"/>
    <row r="1595" customFormat="1"/>
    <row r="1596" customFormat="1"/>
    <row r="1597" customFormat="1"/>
    <row r="1598" customFormat="1"/>
    <row r="1599" customFormat="1"/>
    <row r="1600" customFormat="1"/>
    <row r="1601" customFormat="1"/>
    <row r="1602" customFormat="1"/>
    <row r="1603" customFormat="1"/>
    <row r="1604" customFormat="1"/>
    <row r="1605" customFormat="1"/>
    <row r="1606" customFormat="1"/>
    <row r="1607" customFormat="1"/>
    <row r="1608" customFormat="1"/>
    <row r="1609" customFormat="1"/>
    <row r="1610" customFormat="1"/>
    <row r="1611" customFormat="1"/>
    <row r="1612" customFormat="1"/>
    <row r="1613" customFormat="1"/>
    <row r="1614" customFormat="1"/>
    <row r="1615" customFormat="1"/>
    <row r="1616" customFormat="1"/>
    <row r="1617" customFormat="1"/>
    <row r="1618" customFormat="1"/>
    <row r="1619" customFormat="1"/>
    <row r="1620" customFormat="1"/>
    <row r="1621" customFormat="1"/>
    <row r="1622" customFormat="1"/>
    <row r="1623" customFormat="1"/>
    <row r="1624" customFormat="1"/>
    <row r="1625" customFormat="1"/>
    <row r="1626" customFormat="1"/>
    <row r="1627" customFormat="1"/>
    <row r="1628" customFormat="1"/>
    <row r="1629" customFormat="1"/>
    <row r="1630" customFormat="1"/>
    <row r="1631" customFormat="1"/>
    <row r="1632" customFormat="1"/>
    <row r="1633" customFormat="1"/>
    <row r="1634" customFormat="1"/>
    <row r="1635" customFormat="1"/>
    <row r="1636" customFormat="1"/>
    <row r="1637" customFormat="1"/>
    <row r="1638" customFormat="1"/>
    <row r="1639" customFormat="1"/>
    <row r="1640" customFormat="1"/>
    <row r="1641" customFormat="1"/>
    <row r="1642" customFormat="1"/>
    <row r="1643" customFormat="1"/>
    <row r="1644" customFormat="1"/>
    <row r="1645" customFormat="1"/>
    <row r="1646" customFormat="1"/>
    <row r="1647" customFormat="1"/>
    <row r="1648" customFormat="1"/>
    <row r="1649" customFormat="1"/>
    <row r="1650" customFormat="1"/>
    <row r="1651" customFormat="1"/>
    <row r="1652" customFormat="1"/>
    <row r="1653" customFormat="1"/>
    <row r="1654" customFormat="1"/>
    <row r="1655" customFormat="1"/>
    <row r="1656" customFormat="1"/>
    <row r="1657" customFormat="1"/>
    <row r="1658" customFormat="1"/>
    <row r="1659" customFormat="1"/>
    <row r="1660" customFormat="1"/>
    <row r="1661" customFormat="1"/>
    <row r="1662" customFormat="1"/>
    <row r="1663" customFormat="1"/>
    <row r="1664" customFormat="1"/>
    <row r="1665" customFormat="1"/>
    <row r="1666" customFormat="1"/>
    <row r="1667" customFormat="1"/>
    <row r="1668" customFormat="1"/>
    <row r="1669" customFormat="1"/>
    <row r="1670" customFormat="1"/>
    <row r="1671" customFormat="1"/>
    <row r="1672" customFormat="1"/>
    <row r="1673" customFormat="1"/>
    <row r="1674" customFormat="1"/>
    <row r="1675" customFormat="1"/>
    <row r="1676" customFormat="1"/>
    <row r="1677" customFormat="1"/>
    <row r="1678" customFormat="1"/>
    <row r="1679" customFormat="1"/>
    <row r="1680" customFormat="1"/>
    <row r="1681" customFormat="1"/>
    <row r="1682" customFormat="1"/>
    <row r="1683" customFormat="1"/>
    <row r="1684" customFormat="1"/>
    <row r="1685" customFormat="1"/>
    <row r="1686" customFormat="1"/>
    <row r="1687" customFormat="1"/>
    <row r="1688" customFormat="1"/>
    <row r="1689" customFormat="1"/>
    <row r="1690" customFormat="1"/>
    <row r="1691" customFormat="1"/>
    <row r="1692" customFormat="1"/>
    <row r="1693" customFormat="1"/>
    <row r="1694" customFormat="1"/>
    <row r="1695" customFormat="1"/>
    <row r="1696" customFormat="1"/>
    <row r="1697" customFormat="1"/>
    <row r="1698" customFormat="1"/>
    <row r="1699" customFormat="1"/>
    <row r="1700" customFormat="1"/>
    <row r="1701" customFormat="1"/>
    <row r="1702" customFormat="1"/>
    <row r="1703" customFormat="1"/>
    <row r="1704" customFormat="1"/>
    <row r="1705" customFormat="1"/>
    <row r="1706" customFormat="1"/>
    <row r="1707" customFormat="1"/>
    <row r="1708" customFormat="1"/>
    <row r="1709" customFormat="1"/>
    <row r="1710" customFormat="1"/>
    <row r="1711" customFormat="1"/>
    <row r="1712" customFormat="1"/>
    <row r="1713" customFormat="1"/>
    <row r="1714" customFormat="1"/>
    <row r="1715" customFormat="1"/>
    <row r="1716" customFormat="1"/>
    <row r="1717" customFormat="1"/>
    <row r="1718" customFormat="1"/>
    <row r="1719" customFormat="1"/>
    <row r="1720" customFormat="1"/>
    <row r="1721" customFormat="1"/>
    <row r="1722" customFormat="1"/>
    <row r="1723" customFormat="1"/>
    <row r="1724" customFormat="1"/>
    <row r="1725" customFormat="1"/>
    <row r="1726" customFormat="1"/>
    <row r="1727" customFormat="1"/>
    <row r="1728" customFormat="1"/>
    <row r="1729" customFormat="1"/>
    <row r="1730" customFormat="1"/>
    <row r="1731" customFormat="1"/>
    <row r="1732" customFormat="1"/>
    <row r="1733" customFormat="1"/>
    <row r="1734" customFormat="1"/>
    <row r="1735" customFormat="1"/>
    <row r="1736" customFormat="1"/>
    <row r="1737" customFormat="1"/>
    <row r="1738" customFormat="1"/>
    <row r="1739" customFormat="1"/>
    <row r="1740" customFormat="1"/>
    <row r="1741" customFormat="1"/>
    <row r="1742" customFormat="1"/>
    <row r="1743" customFormat="1"/>
    <row r="1744" customFormat="1"/>
    <row r="1745" customFormat="1"/>
    <row r="1746" customFormat="1"/>
    <row r="1747" customFormat="1"/>
    <row r="1748" customFormat="1"/>
    <row r="1749" customFormat="1"/>
    <row r="1750" customFormat="1"/>
    <row r="1751" customFormat="1"/>
    <row r="1752" customFormat="1"/>
    <row r="1753" customFormat="1"/>
    <row r="1754" customFormat="1"/>
    <row r="1755" customFormat="1"/>
    <row r="1756" customFormat="1"/>
    <row r="1757" customFormat="1"/>
    <row r="1758" customFormat="1"/>
    <row r="1759" customFormat="1"/>
    <row r="1760" customFormat="1"/>
    <row r="1761" customFormat="1"/>
    <row r="1762" customFormat="1"/>
    <row r="1763" customFormat="1"/>
    <row r="1764" customFormat="1"/>
    <row r="1765" customFormat="1"/>
    <row r="1766" customFormat="1"/>
    <row r="1767" customFormat="1"/>
    <row r="1768" customFormat="1"/>
    <row r="1769" customFormat="1"/>
    <row r="1770" customFormat="1"/>
    <row r="1771" customFormat="1"/>
    <row r="1772" customFormat="1"/>
    <row r="1773" customFormat="1"/>
    <row r="1774" customFormat="1"/>
    <row r="1775" customFormat="1"/>
    <row r="1776" customFormat="1"/>
    <row r="1777" customFormat="1"/>
    <row r="1778" customFormat="1"/>
    <row r="1779" customFormat="1"/>
    <row r="1780" customFormat="1"/>
    <row r="1781" customFormat="1"/>
    <row r="1782" customFormat="1"/>
    <row r="1783" customFormat="1"/>
    <row r="1784" customFormat="1"/>
    <row r="1785" customFormat="1"/>
    <row r="1786" customFormat="1"/>
    <row r="1787" customFormat="1"/>
    <row r="1788" customFormat="1"/>
    <row r="1789" customFormat="1"/>
    <row r="1790" customFormat="1"/>
    <row r="1791" customFormat="1"/>
    <row r="1792" customFormat="1"/>
    <row r="1793" customFormat="1"/>
    <row r="1794" customFormat="1"/>
    <row r="1795" customFormat="1"/>
    <row r="1796" customFormat="1"/>
    <row r="1797" customFormat="1"/>
    <row r="1798" customFormat="1"/>
    <row r="1799" customFormat="1"/>
    <row r="1800" customFormat="1"/>
    <row r="1801" customFormat="1"/>
    <row r="1802" customFormat="1"/>
    <row r="1803" customFormat="1"/>
    <row r="1804" customFormat="1"/>
    <row r="1805" customFormat="1"/>
    <row r="1806" customFormat="1"/>
    <row r="1807" customFormat="1"/>
    <row r="1808" customFormat="1"/>
    <row r="1809" customFormat="1"/>
    <row r="1810" customFormat="1"/>
    <row r="1811" customFormat="1"/>
    <row r="1812" customFormat="1"/>
    <row r="1813" customFormat="1"/>
    <row r="1814" customFormat="1"/>
    <row r="1815" customFormat="1"/>
    <row r="1816" customFormat="1"/>
    <row r="1817" customFormat="1"/>
    <row r="1818" customFormat="1"/>
    <row r="1819" customFormat="1"/>
    <row r="1820" customFormat="1"/>
    <row r="1821" customFormat="1"/>
    <row r="1822" customFormat="1"/>
    <row r="1823" customFormat="1"/>
    <row r="1824" customFormat="1"/>
    <row r="1825" customFormat="1"/>
    <row r="1826" customFormat="1"/>
    <row r="1827" customFormat="1"/>
    <row r="1828" customFormat="1"/>
    <row r="1829" customFormat="1"/>
    <row r="1830" customFormat="1"/>
    <row r="1831" customFormat="1"/>
    <row r="1832" customFormat="1"/>
    <row r="1833" customFormat="1"/>
    <row r="1834" customFormat="1"/>
    <row r="1835" customFormat="1"/>
    <row r="1836" customFormat="1"/>
    <row r="1837" customFormat="1"/>
    <row r="1838" customFormat="1"/>
    <row r="1839" customFormat="1"/>
    <row r="1840" customFormat="1"/>
    <row r="1841" customFormat="1"/>
    <row r="1842" customFormat="1"/>
    <row r="1843" customFormat="1"/>
    <row r="1844" customFormat="1"/>
    <row r="1845" customFormat="1"/>
    <row r="1846" customFormat="1"/>
    <row r="1847" customFormat="1"/>
    <row r="1848" customFormat="1"/>
    <row r="1849" customFormat="1"/>
    <row r="1850" customFormat="1"/>
    <row r="1851" customFormat="1"/>
    <row r="1852" customFormat="1"/>
    <row r="1853" customFormat="1"/>
    <row r="1854" customFormat="1"/>
    <row r="1855" customFormat="1"/>
    <row r="1856" customFormat="1"/>
    <row r="1857" customFormat="1"/>
    <row r="1858" customFormat="1"/>
    <row r="1859" customFormat="1"/>
    <row r="1860" customFormat="1"/>
    <row r="1861" customFormat="1"/>
    <row r="1862" customFormat="1"/>
    <row r="1863" customFormat="1"/>
    <row r="1864" customFormat="1"/>
    <row r="1865" customFormat="1"/>
    <row r="1866" customFormat="1"/>
    <row r="1867" customFormat="1"/>
    <row r="1868" customFormat="1"/>
    <row r="1869" customFormat="1"/>
    <row r="1870" customFormat="1"/>
    <row r="1871" customFormat="1"/>
    <row r="1872" customFormat="1"/>
    <row r="1873" customFormat="1"/>
    <row r="1874" customFormat="1"/>
    <row r="1875" customFormat="1"/>
    <row r="1876" customFormat="1"/>
    <row r="1877" customFormat="1"/>
    <row r="1878" customFormat="1"/>
    <row r="1879" customFormat="1"/>
    <row r="1880" customFormat="1"/>
    <row r="1881" customFormat="1"/>
    <row r="1882" customFormat="1"/>
    <row r="1883" customFormat="1"/>
    <row r="1884" customFormat="1"/>
    <row r="1885" customFormat="1"/>
    <row r="1886" customFormat="1"/>
    <row r="1887" customFormat="1"/>
    <row r="1888" customFormat="1"/>
    <row r="1889" customFormat="1"/>
    <row r="1890" customFormat="1"/>
    <row r="1891" customFormat="1"/>
    <row r="1892" customFormat="1"/>
    <row r="1893" customFormat="1"/>
    <row r="1894" customFormat="1"/>
    <row r="1895" customFormat="1"/>
    <row r="1896" customFormat="1"/>
    <row r="1897" customFormat="1"/>
    <row r="1898" customFormat="1"/>
    <row r="1899" customFormat="1"/>
    <row r="1900" customFormat="1"/>
    <row r="1901" customFormat="1"/>
    <row r="1902" customFormat="1"/>
    <row r="1903" customFormat="1"/>
    <row r="1904" customFormat="1"/>
    <row r="1905" customFormat="1"/>
    <row r="1906" customFormat="1"/>
    <row r="1907" customFormat="1"/>
    <row r="1908" customFormat="1"/>
    <row r="1909" customFormat="1"/>
    <row r="1910" customFormat="1"/>
    <row r="1911" customFormat="1"/>
    <row r="1912" customFormat="1"/>
    <row r="1913" customFormat="1"/>
    <row r="1914" customFormat="1"/>
    <row r="1915" customFormat="1"/>
    <row r="1916" customFormat="1"/>
    <row r="1917" customFormat="1"/>
    <row r="1918" customFormat="1"/>
    <row r="1919" customFormat="1"/>
    <row r="1920" customFormat="1"/>
    <row r="1921" customFormat="1"/>
    <row r="1922" customFormat="1"/>
    <row r="1923" customFormat="1"/>
    <row r="1924" customFormat="1"/>
    <row r="1925" customFormat="1"/>
    <row r="1926" customFormat="1"/>
    <row r="1927" customFormat="1"/>
    <row r="1928" customFormat="1"/>
    <row r="1929" customFormat="1"/>
    <row r="1930" customFormat="1"/>
    <row r="1931" customFormat="1"/>
    <row r="1932" customFormat="1"/>
    <row r="1933" customFormat="1"/>
    <row r="1934" customFormat="1"/>
    <row r="1935" customFormat="1"/>
    <row r="1936" customFormat="1"/>
    <row r="1937" customFormat="1"/>
    <row r="1938" customFormat="1"/>
    <row r="1939" customFormat="1"/>
    <row r="1940" customFormat="1"/>
    <row r="1941" customFormat="1"/>
    <row r="1942" customFormat="1"/>
    <row r="1943" customFormat="1"/>
    <row r="1944" customFormat="1"/>
    <row r="1945" customFormat="1"/>
    <row r="1946" customFormat="1"/>
    <row r="1947" customFormat="1"/>
    <row r="1948" customFormat="1"/>
    <row r="1949" customFormat="1"/>
    <row r="1950" customFormat="1"/>
    <row r="1951" customFormat="1"/>
    <row r="1952" customFormat="1"/>
    <row r="1953" customFormat="1"/>
    <row r="1954" customFormat="1"/>
    <row r="1955" customFormat="1"/>
    <row r="1956" customFormat="1"/>
    <row r="1957" customFormat="1"/>
    <row r="1958" customFormat="1"/>
    <row r="1959" customFormat="1"/>
    <row r="1960" customFormat="1"/>
    <row r="1961" customFormat="1"/>
    <row r="1962" customFormat="1"/>
    <row r="1963" customFormat="1"/>
    <row r="1964" customFormat="1"/>
    <row r="1965" customFormat="1"/>
    <row r="1966" customFormat="1"/>
    <row r="1967" customFormat="1"/>
    <row r="1968" customFormat="1"/>
    <row r="1969" customFormat="1"/>
    <row r="1970" customFormat="1"/>
    <row r="1971" customFormat="1"/>
    <row r="1972" customFormat="1"/>
    <row r="1973" customFormat="1"/>
    <row r="1974" customFormat="1"/>
    <row r="1975" customFormat="1"/>
    <row r="1976" customFormat="1"/>
    <row r="1977" customFormat="1"/>
    <row r="1978" customFormat="1"/>
    <row r="1979" customFormat="1"/>
    <row r="1980" customFormat="1"/>
    <row r="1981" customFormat="1"/>
    <row r="1982" customFormat="1"/>
    <row r="1983" customFormat="1"/>
    <row r="1984" customFormat="1"/>
    <row r="1985" customFormat="1"/>
    <row r="1986" customFormat="1"/>
    <row r="1987" customFormat="1"/>
    <row r="1988" customFormat="1"/>
    <row r="1989" customFormat="1"/>
    <row r="1990" customFormat="1"/>
    <row r="1991" customFormat="1"/>
    <row r="1992" customFormat="1"/>
    <row r="1993" customFormat="1"/>
    <row r="1994" customFormat="1"/>
    <row r="1995" customFormat="1"/>
    <row r="1996" customFormat="1"/>
    <row r="1997" customFormat="1"/>
    <row r="1998" customFormat="1"/>
    <row r="1999" customFormat="1"/>
    <row r="2000" customFormat="1"/>
  </sheetData>
  <pageMargins left="0.7" right="0.7" top="0.75" bottom="0.75" header="0.3" footer="0.3"/>
  <pageSetup paperSize="9" orientation="portrait" horizontalDpi="0" verticalDpi="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6FFDE1-FEDC-9B4C-B9F6-96F56E2083D0}">
  <sheetPr codeName="Foglio20"/>
  <dimension ref="A1:AA2000"/>
  <sheetViews>
    <sheetView topLeftCell="A86" zoomScale="125" workbookViewId="0">
      <selection activeCell="A3" sqref="A3:A5"/>
    </sheetView>
  </sheetViews>
  <sheetFormatPr baseColWidth="10" defaultColWidth="8.83203125" defaultRowHeight="16"/>
  <cols>
    <col min="24" max="25" width="8.83203125" style="216"/>
    <col min="26" max="26" width="8.83203125" style="217"/>
  </cols>
  <sheetData>
    <row r="1" spans="1:27" s="12" customFormat="1">
      <c r="A1" t="s">
        <v>10906</v>
      </c>
      <c r="B1" t="s">
        <v>10907</v>
      </c>
      <c r="C1" t="s">
        <v>10908</v>
      </c>
      <c r="D1" t="s">
        <v>10909</v>
      </c>
      <c r="E1" t="s">
        <v>10910</v>
      </c>
      <c r="F1" t="s">
        <v>10911</v>
      </c>
      <c r="G1" t="s">
        <v>10912</v>
      </c>
      <c r="H1" t="s">
        <v>10913</v>
      </c>
      <c r="I1" t="s">
        <v>10914</v>
      </c>
      <c r="J1" t="s">
        <v>10915</v>
      </c>
      <c r="K1" t="s">
        <v>10916</v>
      </c>
      <c r="L1" t="s">
        <v>10917</v>
      </c>
      <c r="M1" t="s">
        <v>10918</v>
      </c>
      <c r="N1" t="s">
        <v>10919</v>
      </c>
      <c r="O1" t="s">
        <v>10920</v>
      </c>
      <c r="P1" t="s">
        <v>17946</v>
      </c>
      <c r="Q1" t="s">
        <v>17947</v>
      </c>
      <c r="R1" t="s">
        <v>17948</v>
      </c>
      <c r="S1"/>
      <c r="T1"/>
      <c r="U1"/>
      <c r="V1"/>
      <c r="W1"/>
      <c r="X1"/>
      <c r="Y1"/>
      <c r="Z1"/>
      <c r="AA1"/>
    </row>
    <row r="2" spans="1:27" s="12" customFormat="1">
      <c r="A2"/>
      <c r="B2"/>
      <c r="C2"/>
      <c r="D2"/>
      <c r="E2"/>
      <c r="F2"/>
      <c r="G2"/>
      <c r="H2"/>
      <c r="I2"/>
      <c r="J2"/>
      <c r="K2"/>
      <c r="L2"/>
      <c r="M2"/>
      <c r="N2"/>
      <c r="O2"/>
      <c r="P2" t="s">
        <v>10921</v>
      </c>
      <c r="Q2" t="s">
        <v>10921</v>
      </c>
      <c r="R2" t="s">
        <v>10921</v>
      </c>
      <c r="S2"/>
      <c r="T2"/>
      <c r="U2"/>
      <c r="V2"/>
      <c r="W2"/>
      <c r="X2"/>
      <c r="Y2"/>
      <c r="Z2"/>
      <c r="AA2"/>
    </row>
    <row r="3" spans="1:27">
      <c r="A3">
        <v>114747629274</v>
      </c>
      <c r="B3" t="s">
        <v>17949</v>
      </c>
      <c r="C3">
        <v>45624.715277777781</v>
      </c>
      <c r="D3">
        <v>45645.516759259262</v>
      </c>
      <c r="E3" t="s">
        <v>11383</v>
      </c>
      <c r="F3" t="s">
        <v>11370</v>
      </c>
      <c r="G3" t="s">
        <v>11260</v>
      </c>
      <c r="H3" t="s">
        <v>11371</v>
      </c>
      <c r="I3" t="s">
        <v>11371</v>
      </c>
      <c r="J3" t="s">
        <v>11102</v>
      </c>
      <c r="K3" t="s">
        <v>11089</v>
      </c>
      <c r="M3" t="s">
        <v>17764</v>
      </c>
      <c r="N3" t="s">
        <v>17829</v>
      </c>
      <c r="O3" t="s">
        <v>19</v>
      </c>
      <c r="P3">
        <v>2</v>
      </c>
      <c r="Q3">
        <v>1</v>
      </c>
      <c r="R3">
        <v>1</v>
      </c>
      <c r="W3" s="221">
        <f>IF(AA3=1, VLOOKUP(CONCATENATE(Home!$B$3,-1),Comp_Time!$A:$B,2,FALSE),IF(Z3&gt; VLOOKUP(CONCATENATE(Home!$B$3,-1),Comp_Time!$A:$B,2,FALSE),VLOOKUP(CONCATENATE(Home!$B$3,-1),Comp_Time!$A:$B,2,FALSE),Z3))</f>
        <v>2.9398148148148148E-3</v>
      </c>
      <c r="X3" s="222">
        <f t="shared" ref="X3:X34" si="0">TIME(HOUR(D3),MINUTE(D3),SECOND(D3))</f>
        <v>0.51675925925925925</v>
      </c>
      <c r="Y3" s="222">
        <f t="shared" ref="Y3:Y34" si="1">TIME(HOUR(C3),MINUTE(C3),SECOND(C3))</f>
        <v>0.71527777777777779</v>
      </c>
      <c r="Z3" s="221">
        <f>IF(X3&gt;Y3,X3 - Y3,VLOOKUP(CONCATENATE(Home!$B$3,-1),Comp_Time!$A:$B,2,FALSE))</f>
        <v>2.9398148148148148E-3</v>
      </c>
      <c r="AA3" s="223">
        <f t="shared" ref="AA3:AA66" si="2">IF(DATE(YEAR(C3),MONTH(C3),DAY(C3))=DATE(YEAR(D3),MONTH(D3),DAY(D3)),0,1)</f>
        <v>1</v>
      </c>
    </row>
    <row r="4" spans="1:27">
      <c r="A4">
        <v>114757344531</v>
      </c>
      <c r="B4" t="s">
        <v>17949</v>
      </c>
      <c r="C4">
        <v>45638.40048611111</v>
      </c>
      <c r="D4">
        <v>45638.407476851855</v>
      </c>
      <c r="E4" t="s">
        <v>11419</v>
      </c>
      <c r="F4" t="s">
        <v>11361</v>
      </c>
      <c r="G4" t="s">
        <v>11362</v>
      </c>
      <c r="H4" t="s">
        <v>11363</v>
      </c>
      <c r="I4" t="s">
        <v>11363</v>
      </c>
      <c r="J4" t="s">
        <v>11106</v>
      </c>
      <c r="K4" t="s">
        <v>11089</v>
      </c>
      <c r="M4" t="s">
        <v>17764</v>
      </c>
      <c r="N4" t="s">
        <v>17766</v>
      </c>
      <c r="O4" t="s">
        <v>19</v>
      </c>
      <c r="P4">
        <v>1</v>
      </c>
      <c r="Q4">
        <v>2</v>
      </c>
      <c r="R4">
        <v>1</v>
      </c>
      <c r="W4" s="221">
        <f>IF(AA4=1, VLOOKUP(CONCATENATE(Home!$B$3,-1),Comp_Time!$A:$B,2,FALSE),IF(Z4&gt; VLOOKUP(CONCATENATE(Home!$B$3,-1),Comp_Time!$A:$B,2,FALSE),VLOOKUP(CONCATENATE(Home!$B$3,-1),Comp_Time!$A:$B,2,FALSE),Z4))</f>
        <v>2.9398148148148148E-3</v>
      </c>
      <c r="X4" s="222">
        <f t="shared" si="0"/>
        <v>0.40747685185185184</v>
      </c>
      <c r="Y4" s="222">
        <f t="shared" si="1"/>
        <v>0.4004861111111111</v>
      </c>
      <c r="Z4" s="221">
        <f>IF(X4&gt;Y4,X4 - Y4,VLOOKUP(CONCATENATE(Home!$B$3,-1),Comp_Time!$A:$B,2,FALSE))</f>
        <v>6.9907407407407418E-3</v>
      </c>
      <c r="AA4" s="223">
        <f t="shared" si="2"/>
        <v>0</v>
      </c>
    </row>
    <row r="5" spans="1:27">
      <c r="A5">
        <v>114755573810</v>
      </c>
      <c r="B5" t="s">
        <v>17949</v>
      </c>
      <c r="C5">
        <v>45636.381574074076</v>
      </c>
      <c r="D5">
        <v>45636.384305555555</v>
      </c>
      <c r="E5" t="s">
        <v>11386</v>
      </c>
      <c r="F5" t="s">
        <v>11343</v>
      </c>
      <c r="G5" t="s">
        <v>11172</v>
      </c>
      <c r="H5" t="s">
        <v>11344</v>
      </c>
      <c r="I5" t="s">
        <v>11344</v>
      </c>
      <c r="J5" t="s">
        <v>11345</v>
      </c>
      <c r="K5" t="s">
        <v>11089</v>
      </c>
      <c r="M5" t="s">
        <v>17764</v>
      </c>
      <c r="N5" t="s">
        <v>17865</v>
      </c>
      <c r="O5" t="s">
        <v>19</v>
      </c>
      <c r="P5">
        <v>2</v>
      </c>
      <c r="Q5">
        <v>1</v>
      </c>
      <c r="R5">
        <v>1</v>
      </c>
      <c r="W5" s="221">
        <f>IF(AA5=1, VLOOKUP(CONCATENATE(Home!$B$3,-1),Comp_Time!$A:$B,2,FALSE),IF(Z5&gt; VLOOKUP(CONCATENATE(Home!$B$3,-1),Comp_Time!$A:$B,2,FALSE),VLOOKUP(CONCATENATE(Home!$B$3,-1),Comp_Time!$A:$B,2,FALSE),Z5))</f>
        <v>2.7314814814815014E-3</v>
      </c>
      <c r="X5" s="222">
        <f t="shared" si="0"/>
        <v>0.38430555555555557</v>
      </c>
      <c r="Y5" s="222">
        <f t="shared" si="1"/>
        <v>0.38157407407407407</v>
      </c>
      <c r="Z5" s="221">
        <f>IF(X5&gt;Y5,X5 - Y5,VLOOKUP(CONCATENATE(Home!$B$3,-1),Comp_Time!$A:$B,2,FALSE))</f>
        <v>2.7314814814815014E-3</v>
      </c>
      <c r="AA5" s="223">
        <f t="shared" si="2"/>
        <v>0</v>
      </c>
    </row>
    <row r="6" spans="1:27">
      <c r="A6">
        <v>114754422568</v>
      </c>
      <c r="B6" t="s">
        <v>17949</v>
      </c>
      <c r="C6">
        <v>45634.832048611112</v>
      </c>
      <c r="D6">
        <v>45634.832731481481</v>
      </c>
      <c r="E6" t="s">
        <v>17763</v>
      </c>
      <c r="F6" t="s">
        <v>11244</v>
      </c>
      <c r="G6" t="s">
        <v>11245</v>
      </c>
      <c r="H6" t="s">
        <v>11246</v>
      </c>
      <c r="I6" t="s">
        <v>11246</v>
      </c>
      <c r="J6" t="s">
        <v>11120</v>
      </c>
      <c r="K6" t="s">
        <v>11089</v>
      </c>
      <c r="M6" t="s">
        <v>17764</v>
      </c>
      <c r="N6" t="s">
        <v>17765</v>
      </c>
      <c r="O6" t="s">
        <v>19</v>
      </c>
      <c r="P6">
        <v>3</v>
      </c>
      <c r="Q6">
        <v>3</v>
      </c>
      <c r="R6">
        <v>1</v>
      </c>
      <c r="W6" s="221">
        <f>IF(AA6=1, VLOOKUP(CONCATENATE(Home!$B$3,-1),Comp_Time!$A:$B,2,FALSE),IF(Z6&gt; VLOOKUP(CONCATENATE(Home!$B$3,-1),Comp_Time!$A:$B,2,FALSE),VLOOKUP(CONCATENATE(Home!$B$3,-1),Comp_Time!$A:$B,2,FALSE),Z6))</f>
        <v>6.828703703704031E-4</v>
      </c>
      <c r="X6" s="222">
        <f t="shared" si="0"/>
        <v>0.83273148148148146</v>
      </c>
      <c r="Y6" s="222">
        <f t="shared" si="1"/>
        <v>0.83204861111111106</v>
      </c>
      <c r="Z6" s="221">
        <f>IF(X6&gt;Y6,X6 - Y6,VLOOKUP(CONCATENATE(Home!$B$3,-1),Comp_Time!$A:$B,2,FALSE))</f>
        <v>6.828703703704031E-4</v>
      </c>
      <c r="AA6" s="223">
        <f t="shared" si="2"/>
        <v>0</v>
      </c>
    </row>
    <row r="7" spans="1:27">
      <c r="A7">
        <v>114753501139</v>
      </c>
      <c r="B7" t="s">
        <v>17949</v>
      </c>
      <c r="C7">
        <v>45632.734814814816</v>
      </c>
      <c r="D7">
        <v>45632.739629629628</v>
      </c>
      <c r="E7" t="s">
        <v>11406</v>
      </c>
      <c r="F7" t="s">
        <v>11125</v>
      </c>
      <c r="G7" t="s">
        <v>11126</v>
      </c>
      <c r="H7" t="s">
        <v>11127</v>
      </c>
      <c r="I7" t="s">
        <v>11127</v>
      </c>
      <c r="J7" t="s">
        <v>11128</v>
      </c>
      <c r="K7" t="s">
        <v>11128</v>
      </c>
      <c r="M7" t="s">
        <v>17764</v>
      </c>
      <c r="N7" t="s">
        <v>17790</v>
      </c>
      <c r="O7" t="s">
        <v>19</v>
      </c>
      <c r="P7">
        <v>2</v>
      </c>
      <c r="Q7">
        <v>1</v>
      </c>
      <c r="R7">
        <v>1</v>
      </c>
      <c r="W7" s="221">
        <f>IF(AA7=1, VLOOKUP(CONCATENATE(Home!$B$3,-1),Comp_Time!$A:$B,2,FALSE),IF(Z7&gt; VLOOKUP(CONCATENATE(Home!$B$3,-1),Comp_Time!$A:$B,2,FALSE),VLOOKUP(CONCATENATE(Home!$B$3,-1),Comp_Time!$A:$B,2,FALSE),Z7))</f>
        <v>2.9398148148148148E-3</v>
      </c>
      <c r="X7" s="222">
        <f t="shared" si="0"/>
        <v>0.73962962962962964</v>
      </c>
      <c r="Y7" s="222">
        <f t="shared" si="1"/>
        <v>0.73481481481481481</v>
      </c>
      <c r="Z7" s="221">
        <f>IF(X7&gt;Y7,X7 - Y7,VLOOKUP(CONCATENATE(Home!$B$3,-1),Comp_Time!$A:$B,2,FALSE))</f>
        <v>4.8148148148148273E-3</v>
      </c>
      <c r="AA7" s="223">
        <f t="shared" si="2"/>
        <v>0</v>
      </c>
    </row>
    <row r="8" spans="1:27">
      <c r="A8">
        <v>114753429347</v>
      </c>
      <c r="B8" t="s">
        <v>17949</v>
      </c>
      <c r="C8">
        <v>45632.678668981483</v>
      </c>
      <c r="D8">
        <v>45632.682025462964</v>
      </c>
      <c r="E8" t="s">
        <v>17935</v>
      </c>
      <c r="F8" t="s">
        <v>11276</v>
      </c>
      <c r="G8" t="s">
        <v>11196</v>
      </c>
      <c r="H8" t="s">
        <v>11277</v>
      </c>
      <c r="I8" t="s">
        <v>11277</v>
      </c>
      <c r="J8" t="s">
        <v>11120</v>
      </c>
      <c r="K8" t="s">
        <v>11089</v>
      </c>
      <c r="M8" t="s">
        <v>17764</v>
      </c>
      <c r="N8" t="s">
        <v>17887</v>
      </c>
      <c r="O8" t="s">
        <v>19</v>
      </c>
      <c r="P8">
        <v>2</v>
      </c>
      <c r="Q8">
        <v>1</v>
      </c>
      <c r="R8">
        <v>1</v>
      </c>
      <c r="W8" s="221">
        <f>IF(AA8=1, VLOOKUP(CONCATENATE(Home!$B$3,-1),Comp_Time!$A:$B,2,FALSE),IF(Z8&gt; VLOOKUP(CONCATENATE(Home!$B$3,-1),Comp_Time!$A:$B,2,FALSE),VLOOKUP(CONCATENATE(Home!$B$3,-1),Comp_Time!$A:$B,2,FALSE),Z8))</f>
        <v>2.9398148148148148E-3</v>
      </c>
      <c r="X8" s="222">
        <f t="shared" si="0"/>
        <v>0.68202546296296296</v>
      </c>
      <c r="Y8" s="222">
        <f t="shared" si="1"/>
        <v>0.67866898148148147</v>
      </c>
      <c r="Z8" s="221">
        <f>IF(X8&gt;Y8,X8 - Y8,VLOOKUP(CONCATENATE(Home!$B$3,-1),Comp_Time!$A:$B,2,FALSE))</f>
        <v>3.3564814814814881E-3</v>
      </c>
      <c r="AA8" s="223">
        <f t="shared" si="2"/>
        <v>0</v>
      </c>
    </row>
    <row r="9" spans="1:27">
      <c r="A9">
        <v>114753262932</v>
      </c>
      <c r="B9" t="s">
        <v>17949</v>
      </c>
      <c r="C9">
        <v>45632.519629629627</v>
      </c>
      <c r="D9">
        <v>45632.521307870367</v>
      </c>
      <c r="E9" t="s">
        <v>11381</v>
      </c>
      <c r="F9" t="s">
        <v>11216</v>
      </c>
      <c r="G9" t="s">
        <v>11217</v>
      </c>
      <c r="H9" t="s">
        <v>11218</v>
      </c>
      <c r="I9" t="s">
        <v>11218</v>
      </c>
      <c r="J9" t="s">
        <v>11110</v>
      </c>
      <c r="K9" t="s">
        <v>11089</v>
      </c>
      <c r="M9" t="s">
        <v>17764</v>
      </c>
      <c r="N9" t="s">
        <v>17788</v>
      </c>
      <c r="O9" t="s">
        <v>19</v>
      </c>
      <c r="P9">
        <v>1</v>
      </c>
      <c r="Q9">
        <v>1</v>
      </c>
      <c r="R9">
        <v>1</v>
      </c>
      <c r="W9" s="221">
        <f>IF(AA9=1, VLOOKUP(CONCATENATE(Home!$B$3,-1),Comp_Time!$A:$B,2,FALSE),IF(Z9&gt; VLOOKUP(CONCATENATE(Home!$B$3,-1),Comp_Time!$A:$B,2,FALSE),VLOOKUP(CONCATENATE(Home!$B$3,-1),Comp_Time!$A:$B,2,FALSE),Z9))</f>
        <v>1.678240740740744E-3</v>
      </c>
      <c r="X9" s="222">
        <f t="shared" si="0"/>
        <v>0.52130787037037041</v>
      </c>
      <c r="Y9" s="222">
        <f t="shared" si="1"/>
        <v>0.51962962962962966</v>
      </c>
      <c r="Z9" s="221">
        <f>IF(X9&gt;Y9,X9 - Y9,VLOOKUP(CONCATENATE(Home!$B$3,-1),Comp_Time!$A:$B,2,FALSE))</f>
        <v>1.678240740740744E-3</v>
      </c>
      <c r="AA9" s="223">
        <f t="shared" si="2"/>
        <v>0</v>
      </c>
    </row>
    <row r="10" spans="1:27">
      <c r="A10">
        <v>114753168939</v>
      </c>
      <c r="B10" t="s">
        <v>17949</v>
      </c>
      <c r="C10">
        <v>45632.371689814812</v>
      </c>
      <c r="D10">
        <v>45632.375219907408</v>
      </c>
      <c r="E10" t="s">
        <v>11417</v>
      </c>
      <c r="F10" t="s">
        <v>11313</v>
      </c>
      <c r="G10" t="s">
        <v>11314</v>
      </c>
      <c r="H10" t="s">
        <v>11315</v>
      </c>
      <c r="I10" t="s">
        <v>11315</v>
      </c>
      <c r="J10" t="s">
        <v>11269</v>
      </c>
      <c r="K10" t="s">
        <v>11089</v>
      </c>
      <c r="M10" t="s">
        <v>17764</v>
      </c>
      <c r="N10" t="s">
        <v>17768</v>
      </c>
      <c r="O10" t="s">
        <v>19</v>
      </c>
      <c r="P10">
        <v>3</v>
      </c>
      <c r="Q10">
        <v>1</v>
      </c>
      <c r="R10">
        <v>1</v>
      </c>
      <c r="W10" s="221">
        <f>IF(AA10=1, VLOOKUP(CONCATENATE(Home!$B$3,-1),Comp_Time!$A:$B,2,FALSE),IF(Z10&gt; VLOOKUP(CONCATENATE(Home!$B$3,-1),Comp_Time!$A:$B,2,FALSE),VLOOKUP(CONCATENATE(Home!$B$3,-1),Comp_Time!$A:$B,2,FALSE),Z10))</f>
        <v>2.9398148148148148E-3</v>
      </c>
      <c r="X10" s="222">
        <f t="shared" si="0"/>
        <v>0.3752199074074074</v>
      </c>
      <c r="Y10" s="222">
        <f t="shared" si="1"/>
        <v>0.37168981481481483</v>
      </c>
      <c r="Z10" s="221">
        <f>IF(X10&gt;Y10,X10 - Y10,VLOOKUP(CONCATENATE(Home!$B$3,-1),Comp_Time!$A:$B,2,FALSE))</f>
        <v>3.5300925925925708E-3</v>
      </c>
      <c r="AA10" s="223">
        <f t="shared" si="2"/>
        <v>0</v>
      </c>
    </row>
    <row r="11" spans="1:27">
      <c r="A11">
        <v>114752796840</v>
      </c>
      <c r="B11" t="s">
        <v>17949</v>
      </c>
      <c r="C11">
        <v>45631.857094907406</v>
      </c>
      <c r="D11">
        <v>45631.860543981478</v>
      </c>
      <c r="E11" t="s">
        <v>17771</v>
      </c>
      <c r="F11" t="s">
        <v>11254</v>
      </c>
      <c r="G11" t="s">
        <v>11255</v>
      </c>
      <c r="H11" t="s">
        <v>11256</v>
      </c>
      <c r="I11" t="s">
        <v>11256</v>
      </c>
      <c r="J11" t="s">
        <v>11257</v>
      </c>
      <c r="K11" t="s">
        <v>11089</v>
      </c>
      <c r="M11" t="s">
        <v>17764</v>
      </c>
      <c r="N11" t="s">
        <v>17772</v>
      </c>
      <c r="O11" t="s">
        <v>19</v>
      </c>
      <c r="P11">
        <v>2</v>
      </c>
      <c r="Q11">
        <v>1</v>
      </c>
      <c r="R11">
        <v>1</v>
      </c>
      <c r="W11" s="221">
        <f>IF(AA11=1, VLOOKUP(CONCATENATE(Home!$B$3,-1),Comp_Time!$A:$B,2,FALSE),IF(Z11&gt; VLOOKUP(CONCATENATE(Home!$B$3,-1),Comp_Time!$A:$B,2,FALSE),VLOOKUP(CONCATENATE(Home!$B$3,-1),Comp_Time!$A:$B,2,FALSE),Z11))</f>
        <v>2.9398148148148148E-3</v>
      </c>
      <c r="X11" s="222">
        <f t="shared" si="0"/>
        <v>0.86054398148148148</v>
      </c>
      <c r="Y11" s="222">
        <f t="shared" si="1"/>
        <v>0.85709490740740746</v>
      </c>
      <c r="Z11" s="221">
        <f>IF(X11&gt;Y11,X11 - Y11,VLOOKUP(CONCATENATE(Home!$B$3,-1),Comp_Time!$A:$B,2,FALSE))</f>
        <v>3.4490740740740211E-3</v>
      </c>
      <c r="AA11" s="223">
        <f t="shared" si="2"/>
        <v>0</v>
      </c>
    </row>
    <row r="12" spans="1:27">
      <c r="A12">
        <v>114749681193</v>
      </c>
      <c r="B12" t="s">
        <v>17949</v>
      </c>
      <c r="C12">
        <v>45628.515393518515</v>
      </c>
      <c r="D12">
        <v>45630.784861111111</v>
      </c>
      <c r="E12" t="s">
        <v>11384</v>
      </c>
      <c r="F12" t="s">
        <v>11278</v>
      </c>
      <c r="G12" t="s">
        <v>10901</v>
      </c>
      <c r="H12" t="s">
        <v>11279</v>
      </c>
      <c r="I12" t="s">
        <v>11279</v>
      </c>
      <c r="J12" t="s">
        <v>11280</v>
      </c>
      <c r="K12" t="s">
        <v>11089</v>
      </c>
      <c r="M12" t="s">
        <v>17764</v>
      </c>
      <c r="N12" t="s">
        <v>17852</v>
      </c>
      <c r="O12" t="s">
        <v>19</v>
      </c>
      <c r="P12">
        <v>1</v>
      </c>
      <c r="Q12">
        <v>1</v>
      </c>
      <c r="R12">
        <v>1</v>
      </c>
      <c r="W12" s="221">
        <f>IF(AA12=1, VLOOKUP(CONCATENATE(Home!$B$3,-1),Comp_Time!$A:$B,2,FALSE),IF(Z12&gt; VLOOKUP(CONCATENATE(Home!$B$3,-1),Comp_Time!$A:$B,2,FALSE),VLOOKUP(CONCATENATE(Home!$B$3,-1),Comp_Time!$A:$B,2,FALSE),Z12))</f>
        <v>2.9398148148148148E-3</v>
      </c>
      <c r="X12" s="222">
        <f t="shared" si="0"/>
        <v>0.78486111111111112</v>
      </c>
      <c r="Y12" s="222">
        <f t="shared" si="1"/>
        <v>0.51539351851851856</v>
      </c>
      <c r="Z12" s="221">
        <f>IF(X12&gt;Y12,X12 - Y12,VLOOKUP(CONCATENATE(Home!$B$3,-1),Comp_Time!$A:$B,2,FALSE))</f>
        <v>0.26946759259259256</v>
      </c>
      <c r="AA12" s="223">
        <f t="shared" si="2"/>
        <v>1</v>
      </c>
    </row>
    <row r="13" spans="1:27">
      <c r="A13">
        <v>114750501885</v>
      </c>
      <c r="B13" t="s">
        <v>17949</v>
      </c>
      <c r="C13">
        <v>45629.433368055557</v>
      </c>
      <c r="D13">
        <v>45629.436215277776</v>
      </c>
      <c r="E13" t="s">
        <v>17877</v>
      </c>
      <c r="F13" t="s">
        <v>11305</v>
      </c>
      <c r="G13" t="s">
        <v>11306</v>
      </c>
      <c r="H13" t="s">
        <v>11307</v>
      </c>
      <c r="I13" t="s">
        <v>11307</v>
      </c>
      <c r="J13" t="s">
        <v>11098</v>
      </c>
      <c r="K13" t="s">
        <v>11089</v>
      </c>
      <c r="M13" t="s">
        <v>17764</v>
      </c>
      <c r="N13" t="s">
        <v>17845</v>
      </c>
      <c r="O13" t="s">
        <v>19</v>
      </c>
      <c r="P13">
        <v>2</v>
      </c>
      <c r="Q13">
        <v>1</v>
      </c>
      <c r="R13">
        <v>1</v>
      </c>
      <c r="W13" s="221">
        <f>IF(AA13=1, VLOOKUP(CONCATENATE(Home!$B$3,-1),Comp_Time!$A:$B,2,FALSE),IF(Z13&gt; VLOOKUP(CONCATENATE(Home!$B$3,-1),Comp_Time!$A:$B,2,FALSE),VLOOKUP(CONCATENATE(Home!$B$3,-1),Comp_Time!$A:$B,2,FALSE),Z13))</f>
        <v>2.8472222222222232E-3</v>
      </c>
      <c r="X13" s="222">
        <f t="shared" si="0"/>
        <v>0.4362152777777778</v>
      </c>
      <c r="Y13" s="222">
        <f t="shared" si="1"/>
        <v>0.43336805555555558</v>
      </c>
      <c r="Z13" s="221">
        <f>IF(X13&gt;Y13,X13 - Y13,VLOOKUP(CONCATENATE(Home!$B$3,-1),Comp_Time!$A:$B,2,FALSE))</f>
        <v>2.8472222222222232E-3</v>
      </c>
      <c r="AA13" s="223">
        <f t="shared" si="2"/>
        <v>0</v>
      </c>
    </row>
    <row r="14" spans="1:27">
      <c r="A14">
        <v>114750471952</v>
      </c>
      <c r="B14" t="s">
        <v>17949</v>
      </c>
      <c r="C14">
        <v>45629.385752314818</v>
      </c>
      <c r="D14">
        <v>45629.392384259256</v>
      </c>
      <c r="E14" t="s">
        <v>11394</v>
      </c>
      <c r="F14" t="s">
        <v>11346</v>
      </c>
      <c r="G14" t="s">
        <v>11347</v>
      </c>
      <c r="H14" t="s">
        <v>11348</v>
      </c>
      <c r="I14" t="s">
        <v>11348</v>
      </c>
      <c r="J14" t="s">
        <v>11395</v>
      </c>
      <c r="K14" t="s">
        <v>11128</v>
      </c>
      <c r="M14" t="s">
        <v>17764</v>
      </c>
      <c r="N14" t="s">
        <v>17767</v>
      </c>
      <c r="O14" t="s">
        <v>19</v>
      </c>
      <c r="P14">
        <v>1</v>
      </c>
      <c r="Q14">
        <v>1</v>
      </c>
      <c r="R14">
        <v>1</v>
      </c>
      <c r="W14" s="221">
        <f>IF(AA14=1, VLOOKUP(CONCATENATE(Home!$B$3,-1),Comp_Time!$A:$B,2,FALSE),IF(Z14&gt; VLOOKUP(CONCATENATE(Home!$B$3,-1),Comp_Time!$A:$B,2,FALSE),VLOOKUP(CONCATENATE(Home!$B$3,-1),Comp_Time!$A:$B,2,FALSE),Z14))</f>
        <v>2.9398148148148148E-3</v>
      </c>
      <c r="X14" s="222">
        <f t="shared" si="0"/>
        <v>0.39238425925925924</v>
      </c>
      <c r="Y14" s="222">
        <f t="shared" si="1"/>
        <v>0.38575231481481481</v>
      </c>
      <c r="Z14" s="221">
        <f>IF(X14&gt;Y14,X14 - Y14,VLOOKUP(CONCATENATE(Home!$B$3,-1),Comp_Time!$A:$B,2,FALSE))</f>
        <v>6.6319444444444264E-3</v>
      </c>
      <c r="AA14" s="223">
        <f t="shared" si="2"/>
        <v>0</v>
      </c>
    </row>
    <row r="15" spans="1:27">
      <c r="A15">
        <v>114749898093</v>
      </c>
      <c r="B15" t="s">
        <v>17949</v>
      </c>
      <c r="C15">
        <v>45628.708865740744</v>
      </c>
      <c r="D15">
        <v>45628.712071759262</v>
      </c>
      <c r="E15" t="s">
        <v>17950</v>
      </c>
      <c r="F15" t="s">
        <v>11299</v>
      </c>
      <c r="G15" t="s">
        <v>11138</v>
      </c>
      <c r="H15" t="s">
        <v>11300</v>
      </c>
      <c r="I15" t="s">
        <v>11300</v>
      </c>
      <c r="J15" t="s">
        <v>11184</v>
      </c>
      <c r="K15" t="s">
        <v>11089</v>
      </c>
      <c r="M15" t="s">
        <v>17764</v>
      </c>
      <c r="N15" t="s">
        <v>17787</v>
      </c>
      <c r="O15" t="s">
        <v>19</v>
      </c>
      <c r="P15">
        <v>2</v>
      </c>
      <c r="Q15">
        <v>1</v>
      </c>
      <c r="R15">
        <v>1</v>
      </c>
      <c r="W15" s="221">
        <f>IF(AA15=1, VLOOKUP(CONCATENATE(Home!$B$3,-1),Comp_Time!$A:$B,2,FALSE),IF(Z15&gt; VLOOKUP(CONCATENATE(Home!$B$3,-1),Comp_Time!$A:$B,2,FALSE),VLOOKUP(CONCATENATE(Home!$B$3,-1),Comp_Time!$A:$B,2,FALSE),Z15))</f>
        <v>2.9398148148148148E-3</v>
      </c>
      <c r="X15" s="222">
        <f t="shared" si="0"/>
        <v>0.71207175925925925</v>
      </c>
      <c r="Y15" s="222">
        <f t="shared" si="1"/>
        <v>0.70886574074074071</v>
      </c>
      <c r="Z15" s="221">
        <f>IF(X15&gt;Y15,X15 - Y15,VLOOKUP(CONCATENATE(Home!$B$3,-1),Comp_Time!$A:$B,2,FALSE))</f>
        <v>3.2060185185185386E-3</v>
      </c>
      <c r="AA15" s="223">
        <f t="shared" si="2"/>
        <v>0</v>
      </c>
    </row>
    <row r="16" spans="1:27">
      <c r="A16">
        <v>114749885967</v>
      </c>
      <c r="B16" t="s">
        <v>17949</v>
      </c>
      <c r="C16">
        <v>45628.699444444443</v>
      </c>
      <c r="D16">
        <v>45628.702951388892</v>
      </c>
      <c r="E16" t="s">
        <v>11418</v>
      </c>
      <c r="F16" t="s">
        <v>11327</v>
      </c>
      <c r="G16" t="s">
        <v>11217</v>
      </c>
      <c r="H16" t="s">
        <v>11328</v>
      </c>
      <c r="I16" t="s">
        <v>11328</v>
      </c>
      <c r="J16" t="s">
        <v>11329</v>
      </c>
      <c r="K16" t="s">
        <v>11089</v>
      </c>
      <c r="M16" t="s">
        <v>17764</v>
      </c>
      <c r="N16" t="s">
        <v>17821</v>
      </c>
      <c r="O16" t="s">
        <v>19</v>
      </c>
      <c r="P16">
        <v>1</v>
      </c>
      <c r="Q16">
        <v>1</v>
      </c>
      <c r="R16">
        <v>1</v>
      </c>
      <c r="W16" s="221">
        <f>IF(AA16=1, VLOOKUP(CONCATENATE(Home!$B$3,-1),Comp_Time!$A:$B,2,FALSE),IF(Z16&gt; VLOOKUP(CONCATENATE(Home!$B$3,-1),Comp_Time!$A:$B,2,FALSE),VLOOKUP(CONCATENATE(Home!$B$3,-1),Comp_Time!$A:$B,2,FALSE),Z16))</f>
        <v>2.9398148148148148E-3</v>
      </c>
      <c r="X16" s="222">
        <f t="shared" si="0"/>
        <v>0.70295138888888886</v>
      </c>
      <c r="Y16" s="222">
        <f t="shared" si="1"/>
        <v>0.69944444444444442</v>
      </c>
      <c r="Z16" s="221">
        <f>IF(X16&gt;Y16,X16 - Y16,VLOOKUP(CONCATENATE(Home!$B$3,-1),Comp_Time!$A:$B,2,FALSE))</f>
        <v>3.5069444444444375E-3</v>
      </c>
      <c r="AA16" s="223">
        <f t="shared" si="2"/>
        <v>0</v>
      </c>
    </row>
    <row r="17" spans="1:27">
      <c r="A17">
        <v>114749881064</v>
      </c>
      <c r="B17" t="s">
        <v>17949</v>
      </c>
      <c r="C17">
        <v>45628.694861111115</v>
      </c>
      <c r="D17">
        <v>45628.699456018519</v>
      </c>
      <c r="E17" t="s">
        <v>11383</v>
      </c>
      <c r="F17" t="s">
        <v>11099</v>
      </c>
      <c r="G17" t="s">
        <v>11100</v>
      </c>
      <c r="H17" t="s">
        <v>11101</v>
      </c>
      <c r="I17" t="s">
        <v>11101</v>
      </c>
      <c r="J17" t="s">
        <v>11102</v>
      </c>
      <c r="K17" t="s">
        <v>11089</v>
      </c>
      <c r="M17" t="s">
        <v>17764</v>
      </c>
      <c r="N17" t="s">
        <v>17809</v>
      </c>
      <c r="O17" t="s">
        <v>19</v>
      </c>
      <c r="P17">
        <v>1</v>
      </c>
      <c r="Q17">
        <v>1</v>
      </c>
      <c r="R17">
        <v>1</v>
      </c>
      <c r="W17" s="221">
        <f>IF(AA17=1, VLOOKUP(CONCATENATE(Home!$B$3,-1),Comp_Time!$A:$B,2,FALSE),IF(Z17&gt; VLOOKUP(CONCATENATE(Home!$B$3,-1),Comp_Time!$A:$B,2,FALSE),VLOOKUP(CONCATENATE(Home!$B$3,-1),Comp_Time!$A:$B,2,FALSE),Z17))</f>
        <v>2.9398148148148148E-3</v>
      </c>
      <c r="X17" s="222">
        <f t="shared" si="0"/>
        <v>0.69945601851851846</v>
      </c>
      <c r="Y17" s="222">
        <f t="shared" si="1"/>
        <v>0.69486111111111115</v>
      </c>
      <c r="Z17" s="221">
        <f>IF(X17&gt;Y17,X17 - Y17,VLOOKUP(CONCATENATE(Home!$B$3,-1),Comp_Time!$A:$B,2,FALSE))</f>
        <v>4.5949074074073115E-3</v>
      </c>
      <c r="AA17" s="223">
        <f t="shared" si="2"/>
        <v>0</v>
      </c>
    </row>
    <row r="18" spans="1:27">
      <c r="A18">
        <v>114749860057</v>
      </c>
      <c r="B18" t="s">
        <v>17949</v>
      </c>
      <c r="C18">
        <v>45628.680625000001</v>
      </c>
      <c r="D18">
        <v>45628.683645833335</v>
      </c>
      <c r="E18" t="s">
        <v>11415</v>
      </c>
      <c r="F18" t="s">
        <v>11367</v>
      </c>
      <c r="G18" t="s">
        <v>11368</v>
      </c>
      <c r="H18" t="s">
        <v>11369</v>
      </c>
      <c r="I18" t="s">
        <v>11369</v>
      </c>
      <c r="J18" t="s">
        <v>11275</v>
      </c>
      <c r="K18" t="s">
        <v>11089</v>
      </c>
      <c r="M18" t="s">
        <v>17764</v>
      </c>
      <c r="N18" t="s">
        <v>17807</v>
      </c>
      <c r="O18" t="s">
        <v>19</v>
      </c>
      <c r="P18">
        <v>3</v>
      </c>
      <c r="Q18">
        <v>1</v>
      </c>
      <c r="R18">
        <v>1</v>
      </c>
      <c r="W18" s="221">
        <f>IF(AA18=1, VLOOKUP(CONCATENATE(Home!$B$3,-1),Comp_Time!$A:$B,2,FALSE),IF(Z18&gt; VLOOKUP(CONCATENATE(Home!$B$3,-1),Comp_Time!$A:$B,2,FALSE),VLOOKUP(CONCATENATE(Home!$B$3,-1),Comp_Time!$A:$B,2,FALSE),Z18))</f>
        <v>2.9398148148148148E-3</v>
      </c>
      <c r="X18" s="222">
        <f t="shared" si="0"/>
        <v>0.68364583333333329</v>
      </c>
      <c r="Y18" s="222">
        <f t="shared" si="1"/>
        <v>0.68062500000000004</v>
      </c>
      <c r="Z18" s="221">
        <f>IF(X18&gt;Y18,X18 - Y18,VLOOKUP(CONCATENATE(Home!$B$3,-1),Comp_Time!$A:$B,2,FALSE))</f>
        <v>3.0208333333332504E-3</v>
      </c>
      <c r="AA18" s="223">
        <f t="shared" si="2"/>
        <v>0</v>
      </c>
    </row>
    <row r="19" spans="1:27">
      <c r="A19">
        <v>114749854192</v>
      </c>
      <c r="B19" t="s">
        <v>17949</v>
      </c>
      <c r="C19">
        <v>45628.677858796298</v>
      </c>
      <c r="D19">
        <v>45628.679143518515</v>
      </c>
      <c r="E19" t="s">
        <v>11383</v>
      </c>
      <c r="F19" t="s">
        <v>11316</v>
      </c>
      <c r="G19" t="s">
        <v>11317</v>
      </c>
      <c r="H19" t="s">
        <v>11318</v>
      </c>
      <c r="I19" t="s">
        <v>11318</v>
      </c>
      <c r="J19" t="s">
        <v>11102</v>
      </c>
      <c r="K19" t="s">
        <v>11089</v>
      </c>
      <c r="M19" t="s">
        <v>17764</v>
      </c>
      <c r="N19" t="s">
        <v>17830</v>
      </c>
      <c r="O19" t="s">
        <v>19</v>
      </c>
      <c r="P19">
        <v>2</v>
      </c>
      <c r="Q19">
        <v>1</v>
      </c>
      <c r="R19">
        <v>2</v>
      </c>
      <c r="W19" s="221">
        <f>IF(AA19=1, VLOOKUP(CONCATENATE(Home!$B$3,-1),Comp_Time!$A:$B,2,FALSE),IF(Z19&gt; VLOOKUP(CONCATENATE(Home!$B$3,-1),Comp_Time!$A:$B,2,FALSE),VLOOKUP(CONCATENATE(Home!$B$3,-1),Comp_Time!$A:$B,2,FALSE),Z19))</f>
        <v>1.284722222222201E-3</v>
      </c>
      <c r="X19" s="222">
        <f t="shared" si="0"/>
        <v>0.67914351851851851</v>
      </c>
      <c r="Y19" s="222">
        <f t="shared" si="1"/>
        <v>0.67785879629629631</v>
      </c>
      <c r="Z19" s="221">
        <f>IF(X19&gt;Y19,X19 - Y19,VLOOKUP(CONCATENATE(Home!$B$3,-1),Comp_Time!$A:$B,2,FALSE))</f>
        <v>1.284722222222201E-3</v>
      </c>
      <c r="AA19" s="223">
        <f t="shared" si="2"/>
        <v>0</v>
      </c>
    </row>
    <row r="20" spans="1:27">
      <c r="A20">
        <v>114749632435</v>
      </c>
      <c r="B20" t="s">
        <v>17949</v>
      </c>
      <c r="C20">
        <v>45628.452060185184</v>
      </c>
      <c r="D20">
        <v>45628.580752314818</v>
      </c>
      <c r="E20" t="s">
        <v>11422</v>
      </c>
      <c r="F20" t="s">
        <v>11240</v>
      </c>
      <c r="G20" t="s">
        <v>11241</v>
      </c>
      <c r="H20" t="s">
        <v>11242</v>
      </c>
      <c r="I20" t="s">
        <v>11242</v>
      </c>
      <c r="J20" t="s">
        <v>11243</v>
      </c>
      <c r="K20" t="s">
        <v>11089</v>
      </c>
      <c r="M20" t="s">
        <v>17764</v>
      </c>
      <c r="N20" t="s">
        <v>17868</v>
      </c>
      <c r="O20" t="s">
        <v>19</v>
      </c>
      <c r="P20">
        <v>3</v>
      </c>
      <c r="Q20">
        <v>1</v>
      </c>
      <c r="R20">
        <v>3</v>
      </c>
      <c r="W20" s="221">
        <f>IF(AA20=1, VLOOKUP(CONCATENATE(Home!$B$3,-1),Comp_Time!$A:$B,2,FALSE),IF(Z20&gt; VLOOKUP(CONCATENATE(Home!$B$3,-1),Comp_Time!$A:$B,2,FALSE),VLOOKUP(CONCATENATE(Home!$B$3,-1),Comp_Time!$A:$B,2,FALSE),Z20))</f>
        <v>2.9398148148148148E-3</v>
      </c>
      <c r="X20" s="222">
        <f t="shared" si="0"/>
        <v>0.58075231481481482</v>
      </c>
      <c r="Y20" s="222">
        <f t="shared" si="1"/>
        <v>0.4520601851851852</v>
      </c>
      <c r="Z20" s="221">
        <f>IF(X20&gt;Y20,X20 - Y20,VLOOKUP(CONCATENATE(Home!$B$3,-1),Comp_Time!$A:$B,2,FALSE))</f>
        <v>0.12869212962962961</v>
      </c>
      <c r="AA20" s="223">
        <f t="shared" si="2"/>
        <v>0</v>
      </c>
    </row>
    <row r="21" spans="1:27">
      <c r="A21">
        <v>114749678663</v>
      </c>
      <c r="B21" t="s">
        <v>17949</v>
      </c>
      <c r="C21">
        <v>45628.509780092594</v>
      </c>
      <c r="D21">
        <v>45628.512638888889</v>
      </c>
      <c r="E21" t="s">
        <v>11406</v>
      </c>
      <c r="F21" t="s">
        <v>11311</v>
      </c>
      <c r="G21" t="s">
        <v>11333</v>
      </c>
      <c r="H21" t="s">
        <v>11312</v>
      </c>
      <c r="I21" t="s">
        <v>11312</v>
      </c>
      <c r="J21" t="s">
        <v>11128</v>
      </c>
      <c r="K21" t="s">
        <v>11128</v>
      </c>
      <c r="M21" t="s">
        <v>17764</v>
      </c>
      <c r="N21" t="s">
        <v>17833</v>
      </c>
      <c r="O21" t="s">
        <v>19</v>
      </c>
      <c r="P21">
        <v>2</v>
      </c>
      <c r="Q21">
        <v>1</v>
      </c>
      <c r="R21">
        <v>1</v>
      </c>
      <c r="W21" s="221">
        <f>IF(AA21=1, VLOOKUP(CONCATENATE(Home!$B$3,-1),Comp_Time!$A:$B,2,FALSE),IF(Z21&gt; VLOOKUP(CONCATENATE(Home!$B$3,-1),Comp_Time!$A:$B,2,FALSE),VLOOKUP(CONCATENATE(Home!$B$3,-1),Comp_Time!$A:$B,2,FALSE),Z21))</f>
        <v>2.8587962962962621E-3</v>
      </c>
      <c r="X21" s="222">
        <f t="shared" si="0"/>
        <v>0.51263888888888887</v>
      </c>
      <c r="Y21" s="222">
        <f t="shared" si="1"/>
        <v>0.5097800925925926</v>
      </c>
      <c r="Z21" s="221">
        <f>IF(X21&gt;Y21,X21 - Y21,VLOOKUP(CONCATENATE(Home!$B$3,-1),Comp_Time!$A:$B,2,FALSE))</f>
        <v>2.8587962962962621E-3</v>
      </c>
      <c r="AA21" s="223">
        <f t="shared" si="2"/>
        <v>0</v>
      </c>
    </row>
    <row r="22" spans="1:27">
      <c r="A22">
        <v>114749612942</v>
      </c>
      <c r="B22" t="s">
        <v>17949</v>
      </c>
      <c r="C22">
        <v>45628.430405092593</v>
      </c>
      <c r="D22">
        <v>45628.434120370373</v>
      </c>
      <c r="E22" t="s">
        <v>11387</v>
      </c>
      <c r="F22" t="s">
        <v>11153</v>
      </c>
      <c r="G22" t="s">
        <v>11154</v>
      </c>
      <c r="H22" t="s">
        <v>11155</v>
      </c>
      <c r="I22" t="s">
        <v>11155</v>
      </c>
      <c r="J22" t="s">
        <v>11156</v>
      </c>
      <c r="K22" t="s">
        <v>11089</v>
      </c>
      <c r="M22" t="s">
        <v>17764</v>
      </c>
      <c r="N22" t="s">
        <v>17793</v>
      </c>
      <c r="O22" t="s">
        <v>19</v>
      </c>
      <c r="P22">
        <v>3</v>
      </c>
      <c r="Q22">
        <v>1</v>
      </c>
      <c r="R22">
        <v>1</v>
      </c>
      <c r="W22" s="221">
        <f>IF(AA22=1, VLOOKUP(CONCATENATE(Home!$B$3,-1),Comp_Time!$A:$B,2,FALSE),IF(Z22&gt; VLOOKUP(CONCATENATE(Home!$B$3,-1),Comp_Time!$A:$B,2,FALSE),VLOOKUP(CONCATENATE(Home!$B$3,-1),Comp_Time!$A:$B,2,FALSE),Z22))</f>
        <v>2.9398148148148148E-3</v>
      </c>
      <c r="X22" s="222">
        <f t="shared" si="0"/>
        <v>0.43412037037037038</v>
      </c>
      <c r="Y22" s="222">
        <f t="shared" si="1"/>
        <v>0.43040509259259258</v>
      </c>
      <c r="Z22" s="221">
        <f>IF(X22&gt;Y22,X22 - Y22,VLOOKUP(CONCATENATE(Home!$B$3,-1),Comp_Time!$A:$B,2,FALSE))</f>
        <v>3.7152777777778034E-3</v>
      </c>
      <c r="AA22" s="223">
        <f t="shared" si="2"/>
        <v>0</v>
      </c>
    </row>
    <row r="23" spans="1:27">
      <c r="A23">
        <v>114749585108</v>
      </c>
      <c r="B23" t="s">
        <v>17949</v>
      </c>
      <c r="C23">
        <v>45628.392881944441</v>
      </c>
      <c r="D23">
        <v>45628.397245370368</v>
      </c>
      <c r="E23" t="s">
        <v>11381</v>
      </c>
      <c r="F23" t="s">
        <v>11107</v>
      </c>
      <c r="G23" t="s">
        <v>11108</v>
      </c>
      <c r="H23" t="s">
        <v>11109</v>
      </c>
      <c r="I23" t="s">
        <v>11109</v>
      </c>
      <c r="J23" t="s">
        <v>11110</v>
      </c>
      <c r="K23" t="s">
        <v>11089</v>
      </c>
      <c r="M23" t="s">
        <v>17764</v>
      </c>
      <c r="N23" t="s">
        <v>17832</v>
      </c>
      <c r="O23" t="s">
        <v>19</v>
      </c>
      <c r="P23">
        <v>1</v>
      </c>
      <c r="Q23">
        <v>1</v>
      </c>
      <c r="R23">
        <v>1</v>
      </c>
      <c r="W23" s="221">
        <f>IF(AA23=1, VLOOKUP(CONCATENATE(Home!$B$3,-1),Comp_Time!$A:$B,2,FALSE),IF(Z23&gt; VLOOKUP(CONCATENATE(Home!$B$3,-1),Comp_Time!$A:$B,2,FALSE),VLOOKUP(CONCATENATE(Home!$B$3,-1),Comp_Time!$A:$B,2,FALSE),Z23))</f>
        <v>2.9398148148148148E-3</v>
      </c>
      <c r="X23" s="222">
        <f t="shared" si="0"/>
        <v>0.39724537037037039</v>
      </c>
      <c r="Y23" s="222">
        <f t="shared" si="1"/>
        <v>0.39288194444444446</v>
      </c>
      <c r="Z23" s="221">
        <f>IF(X23&gt;Y23,X23 - Y23,VLOOKUP(CONCATENATE(Home!$B$3,-1),Comp_Time!$A:$B,2,FALSE))</f>
        <v>4.3634259259259234E-3</v>
      </c>
      <c r="AA23" s="223">
        <f t="shared" si="2"/>
        <v>0</v>
      </c>
    </row>
    <row r="24" spans="1:27">
      <c r="A24">
        <v>114749568663</v>
      </c>
      <c r="B24" t="s">
        <v>17949</v>
      </c>
      <c r="C24">
        <v>45628.371631944443</v>
      </c>
      <c r="D24">
        <v>45628.375138888892</v>
      </c>
      <c r="E24" t="s">
        <v>11381</v>
      </c>
      <c r="F24" t="s">
        <v>11186</v>
      </c>
      <c r="G24" t="s">
        <v>11151</v>
      </c>
      <c r="H24" t="s">
        <v>11187</v>
      </c>
      <c r="I24" t="s">
        <v>11187</v>
      </c>
      <c r="J24" t="s">
        <v>11110</v>
      </c>
      <c r="K24" t="s">
        <v>11089</v>
      </c>
      <c r="M24" t="s">
        <v>17764</v>
      </c>
      <c r="N24" t="s">
        <v>17859</v>
      </c>
      <c r="O24" t="s">
        <v>19</v>
      </c>
      <c r="P24">
        <v>2</v>
      </c>
      <c r="Q24">
        <v>3</v>
      </c>
      <c r="R24">
        <v>1</v>
      </c>
      <c r="W24" s="221">
        <f>IF(AA24=1, VLOOKUP(CONCATENATE(Home!$B$3,-1),Comp_Time!$A:$B,2,FALSE),IF(Z24&gt; VLOOKUP(CONCATENATE(Home!$B$3,-1),Comp_Time!$A:$B,2,FALSE),VLOOKUP(CONCATENATE(Home!$B$3,-1),Comp_Time!$A:$B,2,FALSE),Z24))</f>
        <v>2.9398148148148148E-3</v>
      </c>
      <c r="X24" s="222">
        <f t="shared" si="0"/>
        <v>0.37513888888888891</v>
      </c>
      <c r="Y24" s="222">
        <f t="shared" si="1"/>
        <v>0.37163194444444442</v>
      </c>
      <c r="Z24" s="221">
        <f>IF(X24&gt;Y24,X24 - Y24,VLOOKUP(CONCATENATE(Home!$B$3,-1),Comp_Time!$A:$B,2,FALSE))</f>
        <v>3.506944444444493E-3</v>
      </c>
      <c r="AA24" s="223">
        <f t="shared" si="2"/>
        <v>0</v>
      </c>
    </row>
    <row r="25" spans="1:27">
      <c r="A25">
        <v>114749549984</v>
      </c>
      <c r="B25" t="s">
        <v>17949</v>
      </c>
      <c r="C25">
        <v>45628.334479166668</v>
      </c>
      <c r="D25">
        <v>45628.340277777781</v>
      </c>
      <c r="E25" t="s">
        <v>11413</v>
      </c>
      <c r="F25" t="s">
        <v>11319</v>
      </c>
      <c r="G25" t="s">
        <v>10901</v>
      </c>
      <c r="H25" t="s">
        <v>11320</v>
      </c>
      <c r="I25" t="s">
        <v>11320</v>
      </c>
      <c r="J25" t="s">
        <v>11197</v>
      </c>
      <c r="K25" t="s">
        <v>11089</v>
      </c>
      <c r="M25" t="s">
        <v>17764</v>
      </c>
      <c r="N25" t="s">
        <v>17818</v>
      </c>
      <c r="O25" t="s">
        <v>19</v>
      </c>
      <c r="P25">
        <v>2</v>
      </c>
      <c r="Q25">
        <v>1</v>
      </c>
      <c r="R25">
        <v>1</v>
      </c>
      <c r="W25" s="221">
        <f>IF(AA25=1, VLOOKUP(CONCATENATE(Home!$B$3,-1),Comp_Time!$A:$B,2,FALSE),IF(Z25&gt; VLOOKUP(CONCATENATE(Home!$B$3,-1),Comp_Time!$A:$B,2,FALSE),VLOOKUP(CONCATENATE(Home!$B$3,-1),Comp_Time!$A:$B,2,FALSE),Z25))</f>
        <v>2.9398148148148148E-3</v>
      </c>
      <c r="X25" s="222">
        <f t="shared" si="0"/>
        <v>0.34027777777777779</v>
      </c>
      <c r="Y25" s="222">
        <f t="shared" si="1"/>
        <v>0.33447916666666666</v>
      </c>
      <c r="Z25" s="221">
        <f>IF(X25&gt;Y25,X25 - Y25,VLOOKUP(CONCATENATE(Home!$B$3,-1),Comp_Time!$A:$B,2,FALSE))</f>
        <v>5.7986111111111294E-3</v>
      </c>
      <c r="AA25" s="223">
        <f t="shared" si="2"/>
        <v>0</v>
      </c>
    </row>
    <row r="26" spans="1:27">
      <c r="A26">
        <v>114749177714</v>
      </c>
      <c r="B26" t="s">
        <v>17949</v>
      </c>
      <c r="C26">
        <v>45627.492546296293</v>
      </c>
      <c r="D26">
        <v>45627.495636574073</v>
      </c>
      <c r="E26" t="s">
        <v>17794</v>
      </c>
      <c r="F26" t="s">
        <v>11372</v>
      </c>
      <c r="G26" t="s">
        <v>11282</v>
      </c>
      <c r="H26" t="s">
        <v>11373</v>
      </c>
      <c r="I26" t="s">
        <v>11373</v>
      </c>
      <c r="J26" t="s">
        <v>11374</v>
      </c>
      <c r="K26" t="s">
        <v>11089</v>
      </c>
      <c r="M26" t="s">
        <v>17764</v>
      </c>
      <c r="N26" t="s">
        <v>17795</v>
      </c>
      <c r="O26" t="s">
        <v>19</v>
      </c>
      <c r="P26">
        <v>1</v>
      </c>
      <c r="Q26">
        <v>1</v>
      </c>
      <c r="R26">
        <v>1</v>
      </c>
      <c r="W26" s="221">
        <f>IF(AA26=1, VLOOKUP(CONCATENATE(Home!$B$3,-1),Comp_Time!$A:$B,2,FALSE),IF(Z26&gt; VLOOKUP(CONCATENATE(Home!$B$3,-1),Comp_Time!$A:$B,2,FALSE),VLOOKUP(CONCATENATE(Home!$B$3,-1),Comp_Time!$A:$B,2,FALSE),Z26))</f>
        <v>2.9398148148148148E-3</v>
      </c>
      <c r="X26" s="222">
        <f t="shared" si="0"/>
        <v>0.49563657407407408</v>
      </c>
      <c r="Y26" s="222">
        <f t="shared" si="1"/>
        <v>0.49254629629629632</v>
      </c>
      <c r="Z26" s="221">
        <f>IF(X26&gt;Y26,X26 - Y26,VLOOKUP(CONCATENATE(Home!$B$3,-1),Comp_Time!$A:$B,2,FALSE))</f>
        <v>3.0902777777777612E-3</v>
      </c>
      <c r="AA26" s="223">
        <f t="shared" si="2"/>
        <v>0</v>
      </c>
    </row>
    <row r="27" spans="1:27">
      <c r="A27">
        <v>114748878786</v>
      </c>
      <c r="B27" t="s">
        <v>17949</v>
      </c>
      <c r="C27">
        <v>45626.739398148151</v>
      </c>
      <c r="D27">
        <v>45626.759074074071</v>
      </c>
      <c r="E27" t="s">
        <v>17769</v>
      </c>
      <c r="F27" t="s">
        <v>17729</v>
      </c>
      <c r="G27" t="s">
        <v>17730</v>
      </c>
      <c r="H27" t="s">
        <v>17731</v>
      </c>
      <c r="I27" t="s">
        <v>17731</v>
      </c>
      <c r="J27" t="s">
        <v>11304</v>
      </c>
      <c r="K27" t="s">
        <v>11089</v>
      </c>
      <c r="M27" t="s">
        <v>17764</v>
      </c>
      <c r="N27" t="s">
        <v>17770</v>
      </c>
      <c r="O27" t="s">
        <v>19</v>
      </c>
      <c r="P27">
        <v>1</v>
      </c>
      <c r="Q27">
        <v>1</v>
      </c>
      <c r="R27">
        <v>1</v>
      </c>
      <c r="W27" s="221">
        <f>IF(AA27=1, VLOOKUP(CONCATENATE(Home!$B$3,-1),Comp_Time!$A:$B,2,FALSE),IF(Z27&gt; VLOOKUP(CONCATENATE(Home!$B$3,-1),Comp_Time!$A:$B,2,FALSE),VLOOKUP(CONCATENATE(Home!$B$3,-1),Comp_Time!$A:$B,2,FALSE),Z27))</f>
        <v>2.9398148148148148E-3</v>
      </c>
      <c r="X27" s="222">
        <f t="shared" si="0"/>
        <v>0.75907407407407412</v>
      </c>
      <c r="Y27" s="222">
        <f t="shared" si="1"/>
        <v>0.73939814814814819</v>
      </c>
      <c r="Z27" s="221">
        <f>IF(X27&gt;Y27,X27 - Y27,VLOOKUP(CONCATENATE(Home!$B$3,-1),Comp_Time!$A:$B,2,FALSE))</f>
        <v>1.967592592592593E-2</v>
      </c>
      <c r="AA27" s="223">
        <f t="shared" si="2"/>
        <v>0</v>
      </c>
    </row>
    <row r="28" spans="1:27">
      <c r="A28">
        <v>114748331231</v>
      </c>
      <c r="B28" t="s">
        <v>17949</v>
      </c>
      <c r="C28">
        <v>45625.701863425929</v>
      </c>
      <c r="D28">
        <v>45625.70449074074</v>
      </c>
      <c r="E28" t="s">
        <v>11415</v>
      </c>
      <c r="F28" t="s">
        <v>11272</v>
      </c>
      <c r="G28" t="s">
        <v>11273</v>
      </c>
      <c r="H28" t="s">
        <v>11274</v>
      </c>
      <c r="I28" t="s">
        <v>11274</v>
      </c>
      <c r="J28" t="s">
        <v>11275</v>
      </c>
      <c r="K28" t="s">
        <v>11089</v>
      </c>
      <c r="M28" t="s">
        <v>17764</v>
      </c>
      <c r="N28" t="s">
        <v>17885</v>
      </c>
      <c r="O28" t="s">
        <v>19</v>
      </c>
      <c r="P28">
        <v>3</v>
      </c>
      <c r="Q28">
        <v>1</v>
      </c>
      <c r="R28">
        <v>1</v>
      </c>
      <c r="W28" s="221">
        <f>IF(AA28=1, VLOOKUP(CONCATENATE(Home!$B$3,-1),Comp_Time!$A:$B,2,FALSE),IF(Z28&gt; VLOOKUP(CONCATENATE(Home!$B$3,-1),Comp_Time!$A:$B,2,FALSE),VLOOKUP(CONCATENATE(Home!$B$3,-1),Comp_Time!$A:$B,2,FALSE),Z28))</f>
        <v>2.6273148148148184E-3</v>
      </c>
      <c r="X28" s="222">
        <f t="shared" si="0"/>
        <v>0.7044907407407407</v>
      </c>
      <c r="Y28" s="222">
        <f t="shared" si="1"/>
        <v>0.70186342592592588</v>
      </c>
      <c r="Z28" s="221">
        <f>IF(X28&gt;Y28,X28 - Y28,VLOOKUP(CONCATENATE(Home!$B$3,-1),Comp_Time!$A:$B,2,FALSE))</f>
        <v>2.6273148148148184E-3</v>
      </c>
      <c r="AA28" s="223">
        <f t="shared" si="2"/>
        <v>0</v>
      </c>
    </row>
    <row r="29" spans="1:27">
      <c r="A29">
        <v>114748331177</v>
      </c>
      <c r="B29" t="s">
        <v>17949</v>
      </c>
      <c r="C29">
        <v>45625.70108796296</v>
      </c>
      <c r="D29">
        <v>45625.704421296294</v>
      </c>
      <c r="E29" t="s">
        <v>17733</v>
      </c>
      <c r="F29" t="s">
        <v>11355</v>
      </c>
      <c r="G29" t="s">
        <v>15296</v>
      </c>
      <c r="H29" t="s">
        <v>15297</v>
      </c>
      <c r="I29" t="s">
        <v>17756</v>
      </c>
      <c r="J29" t="s">
        <v>11257</v>
      </c>
      <c r="K29" t="s">
        <v>11089</v>
      </c>
      <c r="M29" t="s">
        <v>17764</v>
      </c>
      <c r="N29" t="s">
        <v>17864</v>
      </c>
      <c r="O29" t="s">
        <v>19</v>
      </c>
      <c r="P29">
        <v>3</v>
      </c>
      <c r="Q29">
        <v>1</v>
      </c>
      <c r="R29">
        <v>1</v>
      </c>
      <c r="W29" s="221">
        <f>IF(AA29=1, VLOOKUP(CONCATENATE(Home!$B$3,-1),Comp_Time!$A:$B,2,FALSE),IF(Z29&gt; VLOOKUP(CONCATENATE(Home!$B$3,-1),Comp_Time!$A:$B,2,FALSE),VLOOKUP(CONCATENATE(Home!$B$3,-1),Comp_Time!$A:$B,2,FALSE),Z29))</f>
        <v>2.9398148148148148E-3</v>
      </c>
      <c r="X29" s="222">
        <f t="shared" si="0"/>
        <v>0.70442129629629635</v>
      </c>
      <c r="Y29" s="222">
        <f t="shared" si="1"/>
        <v>0.70108796296296294</v>
      </c>
      <c r="Z29" s="221">
        <f>IF(X29&gt;Y29,X29 - Y29,VLOOKUP(CONCATENATE(Home!$B$3,-1),Comp_Time!$A:$B,2,FALSE))</f>
        <v>3.3333333333334103E-3</v>
      </c>
      <c r="AA29" s="223">
        <f t="shared" si="2"/>
        <v>0</v>
      </c>
    </row>
    <row r="30" spans="1:27">
      <c r="A30">
        <v>114748312507</v>
      </c>
      <c r="B30" t="s">
        <v>17949</v>
      </c>
      <c r="C30">
        <v>45625.680289351854</v>
      </c>
      <c r="D30">
        <v>45625.683831018519</v>
      </c>
      <c r="E30" t="s">
        <v>17909</v>
      </c>
      <c r="F30" t="s">
        <v>11091</v>
      </c>
      <c r="G30" t="s">
        <v>11092</v>
      </c>
      <c r="H30" t="s">
        <v>11093</v>
      </c>
      <c r="I30" t="s">
        <v>11093</v>
      </c>
      <c r="J30" t="s">
        <v>11094</v>
      </c>
      <c r="K30" t="s">
        <v>11089</v>
      </c>
      <c r="M30" t="s">
        <v>17764</v>
      </c>
      <c r="N30" t="s">
        <v>17862</v>
      </c>
      <c r="O30" t="s">
        <v>19</v>
      </c>
      <c r="P30">
        <v>1</v>
      </c>
      <c r="Q30">
        <v>1</v>
      </c>
      <c r="R30">
        <v>1</v>
      </c>
      <c r="W30" s="221">
        <f>IF(AA30=1, VLOOKUP(CONCATENATE(Home!$B$3,-1),Comp_Time!$A:$B,2,FALSE),IF(Z30&gt; VLOOKUP(CONCATENATE(Home!$B$3,-1),Comp_Time!$A:$B,2,FALSE),VLOOKUP(CONCATENATE(Home!$B$3,-1),Comp_Time!$A:$B,2,FALSE),Z30))</f>
        <v>2.9398148148148148E-3</v>
      </c>
      <c r="X30" s="222">
        <f t="shared" si="0"/>
        <v>0.68383101851851846</v>
      </c>
      <c r="Y30" s="222">
        <f t="shared" si="1"/>
        <v>0.6802893518518518</v>
      </c>
      <c r="Z30" s="221">
        <f>IF(X30&gt;Y30,X30 - Y30,VLOOKUP(CONCATENATE(Home!$B$3,-1),Comp_Time!$A:$B,2,FALSE))</f>
        <v>3.5416666666666652E-3</v>
      </c>
      <c r="AA30" s="223">
        <f t="shared" si="2"/>
        <v>0</v>
      </c>
    </row>
    <row r="31" spans="1:27">
      <c r="A31">
        <v>114748304092</v>
      </c>
      <c r="B31" t="s">
        <v>17949</v>
      </c>
      <c r="C31">
        <v>45625.674502314818</v>
      </c>
      <c r="D31">
        <v>45625.674780092595</v>
      </c>
      <c r="E31" t="s">
        <v>15295</v>
      </c>
      <c r="F31" t="s">
        <v>11259</v>
      </c>
      <c r="G31" t="s">
        <v>11260</v>
      </c>
      <c r="H31" t="s">
        <v>11261</v>
      </c>
      <c r="I31" t="s">
        <v>11261</v>
      </c>
      <c r="J31" t="s">
        <v>11123</v>
      </c>
      <c r="K31" t="s">
        <v>11089</v>
      </c>
      <c r="M31" t="s">
        <v>17764</v>
      </c>
      <c r="N31" t="s">
        <v>17884</v>
      </c>
      <c r="O31" t="s">
        <v>19</v>
      </c>
      <c r="P31">
        <v>3</v>
      </c>
      <c r="Q31">
        <v>2</v>
      </c>
      <c r="R31">
        <v>2</v>
      </c>
      <c r="W31" s="221">
        <f>IF(AA31=1, VLOOKUP(CONCATENATE(Home!$B$3,-1),Comp_Time!$A:$B,2,FALSE),IF(Z31&gt; VLOOKUP(CONCATENATE(Home!$B$3,-1),Comp_Time!$A:$B,2,FALSE),VLOOKUP(CONCATENATE(Home!$B$3,-1),Comp_Time!$A:$B,2,FALSE),Z31))</f>
        <v>2.777777777778212E-4</v>
      </c>
      <c r="X31" s="222">
        <f t="shared" si="0"/>
        <v>0.67478009259259264</v>
      </c>
      <c r="Y31" s="222">
        <f t="shared" si="1"/>
        <v>0.67450231481481482</v>
      </c>
      <c r="Z31" s="221">
        <f>IF(X31&gt;Y31,X31 - Y31,VLOOKUP(CONCATENATE(Home!$B$3,-1),Comp_Time!$A:$B,2,FALSE))</f>
        <v>2.777777777778212E-4</v>
      </c>
      <c r="AA31" s="223">
        <f t="shared" si="2"/>
        <v>0</v>
      </c>
    </row>
    <row r="32" spans="1:27">
      <c r="A32">
        <v>114748279163</v>
      </c>
      <c r="B32" t="s">
        <v>17949</v>
      </c>
      <c r="C32">
        <v>45625.641979166663</v>
      </c>
      <c r="D32">
        <v>45625.646921296298</v>
      </c>
      <c r="E32" t="s">
        <v>17951</v>
      </c>
      <c r="F32" t="s">
        <v>11288</v>
      </c>
      <c r="G32" t="s">
        <v>11289</v>
      </c>
      <c r="H32" t="s">
        <v>11290</v>
      </c>
      <c r="I32" t="s">
        <v>11290</v>
      </c>
      <c r="J32" t="s">
        <v>11280</v>
      </c>
      <c r="K32" t="s">
        <v>11089</v>
      </c>
      <c r="M32" t="s">
        <v>17764</v>
      </c>
      <c r="N32" t="s">
        <v>17828</v>
      </c>
      <c r="O32" t="s">
        <v>19</v>
      </c>
      <c r="P32">
        <v>2</v>
      </c>
      <c r="Q32">
        <v>1</v>
      </c>
      <c r="R32">
        <v>1</v>
      </c>
      <c r="W32" s="221">
        <f>IF(AA32=1, VLOOKUP(CONCATENATE(Home!$B$3,-1),Comp_Time!$A:$B,2,FALSE),IF(Z32&gt; VLOOKUP(CONCATENATE(Home!$B$3,-1),Comp_Time!$A:$B,2,FALSE),VLOOKUP(CONCATENATE(Home!$B$3,-1),Comp_Time!$A:$B,2,FALSE),Z32))</f>
        <v>2.9398148148148148E-3</v>
      </c>
      <c r="X32" s="222">
        <f t="shared" si="0"/>
        <v>0.64692129629629624</v>
      </c>
      <c r="Y32" s="222">
        <f t="shared" si="1"/>
        <v>0.64197916666666666</v>
      </c>
      <c r="Z32" s="221">
        <f>IF(X32&gt;Y32,X32 - Y32,VLOOKUP(CONCATENATE(Home!$B$3,-1),Comp_Time!$A:$B,2,FALSE))</f>
        <v>4.942129629629588E-3</v>
      </c>
      <c r="AA32" s="223">
        <f t="shared" si="2"/>
        <v>0</v>
      </c>
    </row>
    <row r="33" spans="1:27">
      <c r="A33">
        <v>114748270251</v>
      </c>
      <c r="B33" t="s">
        <v>17949</v>
      </c>
      <c r="C33">
        <v>45625.629583333335</v>
      </c>
      <c r="D33">
        <v>45625.636620370373</v>
      </c>
      <c r="E33" t="s">
        <v>11420</v>
      </c>
      <c r="F33" t="s">
        <v>11225</v>
      </c>
      <c r="G33" t="s">
        <v>11217</v>
      </c>
      <c r="H33" t="s">
        <v>11226</v>
      </c>
      <c r="I33" t="s">
        <v>11226</v>
      </c>
      <c r="J33" t="s">
        <v>11184</v>
      </c>
      <c r="K33" t="s">
        <v>11089</v>
      </c>
      <c r="M33" t="s">
        <v>17764</v>
      </c>
      <c r="N33" t="s">
        <v>17855</v>
      </c>
      <c r="O33" t="s">
        <v>19</v>
      </c>
      <c r="P33">
        <v>2</v>
      </c>
      <c r="Q33">
        <v>1</v>
      </c>
      <c r="R33">
        <v>1</v>
      </c>
      <c r="W33" s="221">
        <f>IF(AA33=1, VLOOKUP(CONCATENATE(Home!$B$3,-1),Comp_Time!$A:$B,2,FALSE),IF(Z33&gt; VLOOKUP(CONCATENATE(Home!$B$3,-1),Comp_Time!$A:$B,2,FALSE),VLOOKUP(CONCATENATE(Home!$B$3,-1),Comp_Time!$A:$B,2,FALSE),Z33))</f>
        <v>2.9398148148148148E-3</v>
      </c>
      <c r="X33" s="222">
        <f t="shared" si="0"/>
        <v>0.63662037037037034</v>
      </c>
      <c r="Y33" s="222">
        <f t="shared" si="1"/>
        <v>0.62958333333333338</v>
      </c>
      <c r="Z33" s="221">
        <f>IF(X33&gt;Y33,X33 - Y33,VLOOKUP(CONCATENATE(Home!$B$3,-1),Comp_Time!$A:$B,2,FALSE))</f>
        <v>7.0370370370369528E-3</v>
      </c>
      <c r="AA33" s="223">
        <f t="shared" si="2"/>
        <v>0</v>
      </c>
    </row>
    <row r="34" spans="1:27">
      <c r="A34">
        <v>114748263286</v>
      </c>
      <c r="B34" t="s">
        <v>17949</v>
      </c>
      <c r="C34">
        <v>45625.624143518522</v>
      </c>
      <c r="D34">
        <v>45625.628275462965</v>
      </c>
      <c r="E34" t="s">
        <v>17892</v>
      </c>
      <c r="F34" t="s">
        <v>11349</v>
      </c>
      <c r="G34" t="s">
        <v>11350</v>
      </c>
      <c r="H34" t="s">
        <v>11351</v>
      </c>
      <c r="I34" t="s">
        <v>11351</v>
      </c>
      <c r="J34" t="s">
        <v>11117</v>
      </c>
      <c r="K34" t="s">
        <v>11089</v>
      </c>
      <c r="M34" t="s">
        <v>17764</v>
      </c>
      <c r="N34" t="s">
        <v>17893</v>
      </c>
      <c r="O34" t="s">
        <v>19</v>
      </c>
      <c r="P34">
        <v>3</v>
      </c>
      <c r="Q34">
        <v>1</v>
      </c>
      <c r="R34">
        <v>1</v>
      </c>
      <c r="W34" s="221">
        <f>IF(AA34=1, VLOOKUP(CONCATENATE(Home!$B$3,-1),Comp_Time!$A:$B,2,FALSE),IF(Z34&gt; VLOOKUP(CONCATENATE(Home!$B$3,-1),Comp_Time!$A:$B,2,FALSE),VLOOKUP(CONCATENATE(Home!$B$3,-1),Comp_Time!$A:$B,2,FALSE),Z34))</f>
        <v>2.9398148148148148E-3</v>
      </c>
      <c r="X34" s="222">
        <f t="shared" si="0"/>
        <v>0.62827546296296299</v>
      </c>
      <c r="Y34" s="222">
        <f t="shared" si="1"/>
        <v>0.62414351851851857</v>
      </c>
      <c r="Z34" s="221">
        <f>IF(X34&gt;Y34,X34 - Y34,VLOOKUP(CONCATENATE(Home!$B$3,-1),Comp_Time!$A:$B,2,FALSE))</f>
        <v>4.1319444444444242E-3</v>
      </c>
      <c r="AA34" s="223">
        <f t="shared" si="2"/>
        <v>0</v>
      </c>
    </row>
    <row r="35" spans="1:27">
      <c r="A35">
        <v>114748260602</v>
      </c>
      <c r="B35" t="s">
        <v>17949</v>
      </c>
      <c r="C35">
        <v>45625.624513888892</v>
      </c>
      <c r="D35">
        <v>45625.625243055554</v>
      </c>
      <c r="E35" t="s">
        <v>17952</v>
      </c>
      <c r="F35" t="s">
        <v>11291</v>
      </c>
      <c r="G35" t="s">
        <v>11212</v>
      </c>
      <c r="H35" t="s">
        <v>11292</v>
      </c>
      <c r="I35" t="s">
        <v>17847</v>
      </c>
      <c r="M35" t="s">
        <v>17764</v>
      </c>
      <c r="N35" t="s">
        <v>17848</v>
      </c>
      <c r="O35" t="s">
        <v>19</v>
      </c>
      <c r="P35">
        <v>2</v>
      </c>
      <c r="Q35">
        <v>1</v>
      </c>
      <c r="R35">
        <v>1</v>
      </c>
      <c r="W35" s="221">
        <f>IF(AA35=1, VLOOKUP(CONCATENATE(Home!$B$3,-1),Comp_Time!$A:$B,2,FALSE),IF(Z35&gt; VLOOKUP(CONCATENATE(Home!$B$3,-1),Comp_Time!$A:$B,2,FALSE),VLOOKUP(CONCATENATE(Home!$B$3,-1),Comp_Time!$A:$B,2,FALSE),Z35))</f>
        <v>7.2916666666666963E-4</v>
      </c>
      <c r="X35" s="222">
        <f t="shared" ref="X35:X66" si="3">TIME(HOUR(D35),MINUTE(D35),SECOND(D35))</f>
        <v>0.62524305555555559</v>
      </c>
      <c r="Y35" s="222">
        <f t="shared" ref="Y35:Y66" si="4">TIME(HOUR(C35),MINUTE(C35),SECOND(C35))</f>
        <v>0.62451388888888892</v>
      </c>
      <c r="Z35" s="221">
        <f>IF(X35&gt;Y35,X35 - Y35,VLOOKUP(CONCATENATE(Home!$B$3,-1),Comp_Time!$A:$B,2,FALSE))</f>
        <v>7.2916666666666963E-4</v>
      </c>
      <c r="AA35" s="223">
        <f t="shared" si="2"/>
        <v>0</v>
      </c>
    </row>
    <row r="36" spans="1:27">
      <c r="A36">
        <v>114748248696</v>
      </c>
      <c r="B36" t="s">
        <v>17949</v>
      </c>
      <c r="C36">
        <v>45625.608194444445</v>
      </c>
      <c r="D36">
        <v>45625.610983796294</v>
      </c>
      <c r="E36" t="s">
        <v>11409</v>
      </c>
      <c r="F36" t="s">
        <v>11167</v>
      </c>
      <c r="G36" t="s">
        <v>11168</v>
      </c>
      <c r="H36" t="s">
        <v>11169</v>
      </c>
      <c r="I36" t="s">
        <v>11169</v>
      </c>
      <c r="J36" t="s">
        <v>11170</v>
      </c>
      <c r="K36" t="s">
        <v>11089</v>
      </c>
      <c r="M36" t="s">
        <v>17764</v>
      </c>
      <c r="N36" t="s">
        <v>17814</v>
      </c>
      <c r="O36" t="s">
        <v>19</v>
      </c>
      <c r="P36">
        <v>1</v>
      </c>
      <c r="Q36">
        <v>1</v>
      </c>
      <c r="R36">
        <v>1</v>
      </c>
      <c r="W36" s="221">
        <f>IF(AA36=1, VLOOKUP(CONCATENATE(Home!$B$3,-1),Comp_Time!$A:$B,2,FALSE),IF(Z36&gt; VLOOKUP(CONCATENATE(Home!$B$3,-1),Comp_Time!$A:$B,2,FALSE),VLOOKUP(CONCATENATE(Home!$B$3,-1),Comp_Time!$A:$B,2,FALSE),Z36))</f>
        <v>2.7893518518518068E-3</v>
      </c>
      <c r="X36" s="222">
        <f t="shared" si="3"/>
        <v>0.61098379629629629</v>
      </c>
      <c r="Y36" s="222">
        <f t="shared" si="4"/>
        <v>0.60819444444444448</v>
      </c>
      <c r="Z36" s="221">
        <f>IF(X36&gt;Y36,X36 - Y36,VLOOKUP(CONCATENATE(Home!$B$3,-1),Comp_Time!$A:$B,2,FALSE))</f>
        <v>2.7893518518518068E-3</v>
      </c>
      <c r="AA36" s="223">
        <f t="shared" si="2"/>
        <v>0</v>
      </c>
    </row>
    <row r="37" spans="1:27">
      <c r="A37">
        <v>114748236101</v>
      </c>
      <c r="B37" t="s">
        <v>17949</v>
      </c>
      <c r="C37">
        <v>45625.588425925926</v>
      </c>
      <c r="D37">
        <v>45625.595879629633</v>
      </c>
      <c r="E37" t="s">
        <v>11419</v>
      </c>
      <c r="F37" t="s">
        <v>11176</v>
      </c>
      <c r="G37" t="s">
        <v>11177</v>
      </c>
      <c r="H37" t="s">
        <v>11178</v>
      </c>
      <c r="I37" t="s">
        <v>11178</v>
      </c>
      <c r="J37" t="s">
        <v>11106</v>
      </c>
      <c r="K37" t="s">
        <v>11089</v>
      </c>
      <c r="M37" t="s">
        <v>17764</v>
      </c>
      <c r="N37" t="s">
        <v>17838</v>
      </c>
      <c r="O37" t="s">
        <v>19</v>
      </c>
      <c r="P37">
        <v>1</v>
      </c>
      <c r="Q37">
        <v>1</v>
      </c>
      <c r="R37">
        <v>1</v>
      </c>
      <c r="W37" s="221">
        <f>IF(AA37=1, VLOOKUP(CONCATENATE(Home!$B$3,-1),Comp_Time!$A:$B,2,FALSE),IF(Z37&gt; VLOOKUP(CONCATENATE(Home!$B$3,-1),Comp_Time!$A:$B,2,FALSE),VLOOKUP(CONCATENATE(Home!$B$3,-1),Comp_Time!$A:$B,2,FALSE),Z37))</f>
        <v>2.9398148148148148E-3</v>
      </c>
      <c r="X37" s="222">
        <f t="shared" si="3"/>
        <v>0.59587962962962959</v>
      </c>
      <c r="Y37" s="222">
        <f t="shared" si="4"/>
        <v>0.58842592592592591</v>
      </c>
      <c r="Z37" s="221">
        <f>IF(X37&gt;Y37,X37 - Y37,VLOOKUP(CONCATENATE(Home!$B$3,-1),Comp_Time!$A:$B,2,FALSE))</f>
        <v>7.4537037037036846E-3</v>
      </c>
      <c r="AA37" s="223">
        <f t="shared" si="2"/>
        <v>0</v>
      </c>
    </row>
    <row r="38" spans="1:27">
      <c r="A38">
        <v>114748235445</v>
      </c>
      <c r="B38" t="s">
        <v>17949</v>
      </c>
      <c r="C38">
        <v>45625.590162037035</v>
      </c>
      <c r="D38">
        <v>45625.595069444447</v>
      </c>
      <c r="E38" t="s">
        <v>17798</v>
      </c>
      <c r="F38" t="s">
        <v>11286</v>
      </c>
      <c r="G38" t="s">
        <v>10901</v>
      </c>
      <c r="H38" t="s">
        <v>11287</v>
      </c>
      <c r="I38" t="s">
        <v>11287</v>
      </c>
      <c r="J38" t="s">
        <v>11219</v>
      </c>
      <c r="K38" t="s">
        <v>11089</v>
      </c>
      <c r="M38" t="s">
        <v>17764</v>
      </c>
      <c r="N38" t="s">
        <v>17799</v>
      </c>
      <c r="O38" t="s">
        <v>19</v>
      </c>
      <c r="P38">
        <v>2</v>
      </c>
      <c r="Q38">
        <v>1</v>
      </c>
      <c r="R38">
        <v>1</v>
      </c>
      <c r="W38" s="221">
        <f>IF(AA38=1, VLOOKUP(CONCATENATE(Home!$B$3,-1),Comp_Time!$A:$B,2,FALSE),IF(Z38&gt; VLOOKUP(CONCATENATE(Home!$B$3,-1),Comp_Time!$A:$B,2,FALSE),VLOOKUP(CONCATENATE(Home!$B$3,-1),Comp_Time!$A:$B,2,FALSE),Z38))</f>
        <v>2.9398148148148148E-3</v>
      </c>
      <c r="X38" s="222">
        <f t="shared" si="3"/>
        <v>0.59506944444444443</v>
      </c>
      <c r="Y38" s="222">
        <f t="shared" si="4"/>
        <v>0.59016203703703707</v>
      </c>
      <c r="Z38" s="221">
        <f>IF(X38&gt;Y38,X38 - Y38,VLOOKUP(CONCATENATE(Home!$B$3,-1),Comp_Time!$A:$B,2,FALSE))</f>
        <v>4.9074074074073604E-3</v>
      </c>
      <c r="AA38" s="223">
        <f t="shared" si="2"/>
        <v>0</v>
      </c>
    </row>
    <row r="39" spans="1:27">
      <c r="A39">
        <v>114748227813</v>
      </c>
      <c r="B39" t="s">
        <v>17949</v>
      </c>
      <c r="C39">
        <v>45625.582060185188</v>
      </c>
      <c r="D39">
        <v>45625.586111111108</v>
      </c>
      <c r="E39" t="s">
        <v>11419</v>
      </c>
      <c r="F39" t="s">
        <v>11103</v>
      </c>
      <c r="G39" t="s">
        <v>11104</v>
      </c>
      <c r="H39" t="s">
        <v>11105</v>
      </c>
      <c r="I39" t="s">
        <v>11105</v>
      </c>
      <c r="J39" t="s">
        <v>11106</v>
      </c>
      <c r="K39" t="s">
        <v>11089</v>
      </c>
      <c r="M39" t="s">
        <v>17764</v>
      </c>
      <c r="N39" t="s">
        <v>17801</v>
      </c>
      <c r="O39" t="s">
        <v>19</v>
      </c>
      <c r="P39">
        <v>2</v>
      </c>
      <c r="Q39">
        <v>1</v>
      </c>
      <c r="R39">
        <v>1</v>
      </c>
      <c r="W39" s="221">
        <f>IF(AA39=1, VLOOKUP(CONCATENATE(Home!$B$3,-1),Comp_Time!$A:$B,2,FALSE),IF(Z39&gt; VLOOKUP(CONCATENATE(Home!$B$3,-1),Comp_Time!$A:$B,2,FALSE),VLOOKUP(CONCATENATE(Home!$B$3,-1),Comp_Time!$A:$B,2,FALSE),Z39))</f>
        <v>2.9398148148148148E-3</v>
      </c>
      <c r="X39" s="222">
        <f t="shared" si="3"/>
        <v>0.58611111111111114</v>
      </c>
      <c r="Y39" s="222">
        <f t="shared" si="4"/>
        <v>0.58206018518518521</v>
      </c>
      <c r="Z39" s="221">
        <f>IF(X39&gt;Y39,X39 - Y39,VLOOKUP(CONCATENATE(Home!$B$3,-1),Comp_Time!$A:$B,2,FALSE))</f>
        <v>4.05092592592593E-3</v>
      </c>
      <c r="AA39" s="223">
        <f t="shared" si="2"/>
        <v>0</v>
      </c>
    </row>
    <row r="40" spans="1:27">
      <c r="A40">
        <v>114748217922</v>
      </c>
      <c r="B40" t="s">
        <v>17949</v>
      </c>
      <c r="C40">
        <v>45625.567372685182</v>
      </c>
      <c r="D40">
        <v>45625.574236111112</v>
      </c>
      <c r="E40" t="s">
        <v>11420</v>
      </c>
      <c r="F40" t="s">
        <v>11181</v>
      </c>
      <c r="G40" t="s">
        <v>11182</v>
      </c>
      <c r="H40" t="s">
        <v>11183</v>
      </c>
      <c r="I40" t="s">
        <v>11183</v>
      </c>
      <c r="J40" t="s">
        <v>11184</v>
      </c>
      <c r="K40" t="s">
        <v>11089</v>
      </c>
      <c r="M40" t="s">
        <v>17764</v>
      </c>
      <c r="N40" t="s">
        <v>17815</v>
      </c>
      <c r="O40" t="s">
        <v>19</v>
      </c>
      <c r="P40">
        <v>1</v>
      </c>
      <c r="Q40">
        <v>1</v>
      </c>
      <c r="R40">
        <v>1</v>
      </c>
      <c r="W40" s="221">
        <f>IF(AA40=1, VLOOKUP(CONCATENATE(Home!$B$3,-1),Comp_Time!$A:$B,2,FALSE),IF(Z40&gt; VLOOKUP(CONCATENATE(Home!$B$3,-1),Comp_Time!$A:$B,2,FALSE),VLOOKUP(CONCATENATE(Home!$B$3,-1),Comp_Time!$A:$B,2,FALSE),Z40))</f>
        <v>2.9398148148148148E-3</v>
      </c>
      <c r="X40" s="222">
        <f t="shared" si="3"/>
        <v>0.57423611111111106</v>
      </c>
      <c r="Y40" s="222">
        <f t="shared" si="4"/>
        <v>0.56737268518518513</v>
      </c>
      <c r="Z40" s="221">
        <f>IF(X40&gt;Y40,X40 - Y40,VLOOKUP(CONCATENATE(Home!$B$3,-1),Comp_Time!$A:$B,2,FALSE))</f>
        <v>6.8634259259259256E-3</v>
      </c>
      <c r="AA40" s="223">
        <f t="shared" si="2"/>
        <v>0</v>
      </c>
    </row>
    <row r="41" spans="1:27">
      <c r="A41">
        <v>114748178739</v>
      </c>
      <c r="B41" t="s">
        <v>17949</v>
      </c>
      <c r="C41">
        <v>45625.522650462961</v>
      </c>
      <c r="D41">
        <v>45625.526041666664</v>
      </c>
      <c r="E41" t="s">
        <v>11406</v>
      </c>
      <c r="F41" t="s">
        <v>11161</v>
      </c>
      <c r="G41" t="s">
        <v>11333</v>
      </c>
      <c r="H41" t="s">
        <v>11162</v>
      </c>
      <c r="I41" t="s">
        <v>11162</v>
      </c>
      <c r="J41" t="s">
        <v>11128</v>
      </c>
      <c r="K41" t="s">
        <v>11128</v>
      </c>
      <c r="M41" t="s">
        <v>17764</v>
      </c>
      <c r="N41" t="s">
        <v>17802</v>
      </c>
      <c r="O41" t="s">
        <v>19</v>
      </c>
      <c r="P41">
        <v>1</v>
      </c>
      <c r="Q41">
        <v>1</v>
      </c>
      <c r="R41">
        <v>1</v>
      </c>
      <c r="W41" s="221">
        <f>IF(AA41=1, VLOOKUP(CONCATENATE(Home!$B$3,-1),Comp_Time!$A:$B,2,FALSE),IF(Z41&gt; VLOOKUP(CONCATENATE(Home!$B$3,-1),Comp_Time!$A:$B,2,FALSE),VLOOKUP(CONCATENATE(Home!$B$3,-1),Comp_Time!$A:$B,2,FALSE),Z41))</f>
        <v>2.9398148148148148E-3</v>
      </c>
      <c r="X41" s="222">
        <f t="shared" si="3"/>
        <v>0.52604166666666663</v>
      </c>
      <c r="Y41" s="222">
        <f t="shared" si="4"/>
        <v>0.52265046296296291</v>
      </c>
      <c r="Z41" s="221">
        <f>IF(X41&gt;Y41,X41 - Y41,VLOOKUP(CONCATENATE(Home!$B$3,-1),Comp_Time!$A:$B,2,FALSE))</f>
        <v>3.3912037037037157E-3</v>
      </c>
      <c r="AA41" s="223">
        <f t="shared" si="2"/>
        <v>0</v>
      </c>
    </row>
    <row r="42" spans="1:27">
      <c r="A42">
        <v>114748169783</v>
      </c>
      <c r="B42" t="s">
        <v>17949</v>
      </c>
      <c r="C42">
        <v>45625.510601851849</v>
      </c>
      <c r="D42">
        <v>45625.515416666669</v>
      </c>
      <c r="E42" t="s">
        <v>11386</v>
      </c>
      <c r="F42" t="s">
        <v>11352</v>
      </c>
      <c r="G42" t="s">
        <v>11353</v>
      </c>
      <c r="H42" t="s">
        <v>11354</v>
      </c>
      <c r="I42" t="s">
        <v>11354</v>
      </c>
      <c r="J42" t="s">
        <v>11345</v>
      </c>
      <c r="K42" t="s">
        <v>11089</v>
      </c>
      <c r="M42" t="s">
        <v>17764</v>
      </c>
      <c r="N42" t="s">
        <v>17836</v>
      </c>
      <c r="O42" t="s">
        <v>19</v>
      </c>
      <c r="P42">
        <v>1</v>
      </c>
      <c r="Q42">
        <v>1</v>
      </c>
      <c r="R42">
        <v>1</v>
      </c>
      <c r="W42" s="221">
        <f>IF(AA42=1, VLOOKUP(CONCATENATE(Home!$B$3,-1),Comp_Time!$A:$B,2,FALSE),IF(Z42&gt; VLOOKUP(CONCATENATE(Home!$B$3,-1),Comp_Time!$A:$B,2,FALSE),VLOOKUP(CONCATENATE(Home!$B$3,-1),Comp_Time!$A:$B,2,FALSE),Z42))</f>
        <v>2.9398148148148148E-3</v>
      </c>
      <c r="X42" s="222">
        <f t="shared" si="3"/>
        <v>0.51541666666666663</v>
      </c>
      <c r="Y42" s="222">
        <f t="shared" si="4"/>
        <v>0.51060185185185181</v>
      </c>
      <c r="Z42" s="221">
        <f>IF(X42&gt;Y42,X42 - Y42,VLOOKUP(CONCATENATE(Home!$B$3,-1),Comp_Time!$A:$B,2,FALSE))</f>
        <v>4.8148148148148273E-3</v>
      </c>
      <c r="AA42" s="223">
        <f t="shared" si="2"/>
        <v>0</v>
      </c>
    </row>
    <row r="43" spans="1:27">
      <c r="A43">
        <v>114748159231</v>
      </c>
      <c r="B43" t="s">
        <v>17949</v>
      </c>
      <c r="C43">
        <v>45625.498333333337</v>
      </c>
      <c r="D43">
        <v>45625.50204861111</v>
      </c>
      <c r="E43" t="s">
        <v>11406</v>
      </c>
      <c r="F43" t="s">
        <v>11179</v>
      </c>
      <c r="G43" t="s">
        <v>11245</v>
      </c>
      <c r="H43" t="s">
        <v>11180</v>
      </c>
      <c r="I43" t="s">
        <v>11180</v>
      </c>
      <c r="J43" t="s">
        <v>11128</v>
      </c>
      <c r="K43" t="s">
        <v>11128</v>
      </c>
      <c r="M43" t="s">
        <v>17764</v>
      </c>
      <c r="N43" t="s">
        <v>17819</v>
      </c>
      <c r="O43" t="s">
        <v>19</v>
      </c>
      <c r="P43">
        <v>2</v>
      </c>
      <c r="Q43">
        <v>1</v>
      </c>
      <c r="R43">
        <v>1</v>
      </c>
      <c r="W43" s="221">
        <f>IF(AA43=1, VLOOKUP(CONCATENATE(Home!$B$3,-1),Comp_Time!$A:$B,2,FALSE),IF(Z43&gt; VLOOKUP(CONCATENATE(Home!$B$3,-1),Comp_Time!$A:$B,2,FALSE),VLOOKUP(CONCATENATE(Home!$B$3,-1),Comp_Time!$A:$B,2,FALSE),Z43))</f>
        <v>2.9398148148148148E-3</v>
      </c>
      <c r="X43" s="222">
        <f t="shared" si="3"/>
        <v>0.5020486111111111</v>
      </c>
      <c r="Y43" s="222">
        <f t="shared" si="4"/>
        <v>0.49833333333333335</v>
      </c>
      <c r="Z43" s="221">
        <f>IF(X43&gt;Y43,X43 - Y43,VLOOKUP(CONCATENATE(Home!$B$3,-1),Comp_Time!$A:$B,2,FALSE))</f>
        <v>3.7152777777777479E-3</v>
      </c>
      <c r="AA43" s="223">
        <f t="shared" si="2"/>
        <v>0</v>
      </c>
    </row>
    <row r="44" spans="1:27">
      <c r="A44">
        <v>114748117303</v>
      </c>
      <c r="B44" t="s">
        <v>17949</v>
      </c>
      <c r="C44">
        <v>45625.440879629627</v>
      </c>
      <c r="D44">
        <v>45625.447129629632</v>
      </c>
      <c r="E44" t="s">
        <v>17953</v>
      </c>
      <c r="F44" t="s">
        <v>11293</v>
      </c>
      <c r="G44" t="s">
        <v>11294</v>
      </c>
      <c r="H44" t="s">
        <v>11295</v>
      </c>
      <c r="I44" t="s">
        <v>11295</v>
      </c>
      <c r="J44" t="s">
        <v>11149</v>
      </c>
      <c r="K44" t="s">
        <v>11089</v>
      </c>
      <c r="M44" t="s">
        <v>17764</v>
      </c>
      <c r="N44" t="s">
        <v>17841</v>
      </c>
      <c r="O44" t="s">
        <v>19</v>
      </c>
      <c r="P44">
        <v>1</v>
      </c>
      <c r="Q44">
        <v>1</v>
      </c>
      <c r="R44">
        <v>1</v>
      </c>
      <c r="W44" s="221">
        <f>IF(AA44=1, VLOOKUP(CONCATENATE(Home!$B$3,-1),Comp_Time!$A:$B,2,FALSE),IF(Z44&gt; VLOOKUP(CONCATENATE(Home!$B$3,-1),Comp_Time!$A:$B,2,FALSE),VLOOKUP(CONCATENATE(Home!$B$3,-1),Comp_Time!$A:$B,2,FALSE),Z44))</f>
        <v>2.9398148148148148E-3</v>
      </c>
      <c r="X44" s="222">
        <f t="shared" si="3"/>
        <v>0.44712962962962965</v>
      </c>
      <c r="Y44" s="222">
        <f t="shared" si="4"/>
        <v>0.44087962962962962</v>
      </c>
      <c r="Z44" s="221">
        <f>IF(X44&gt;Y44,X44 - Y44,VLOOKUP(CONCATENATE(Home!$B$3,-1),Comp_Time!$A:$B,2,FALSE))</f>
        <v>6.2500000000000333E-3</v>
      </c>
      <c r="AA44" s="223">
        <f t="shared" si="2"/>
        <v>0</v>
      </c>
    </row>
    <row r="45" spans="1:27">
      <c r="A45">
        <v>114748115877</v>
      </c>
      <c r="B45" t="s">
        <v>17949</v>
      </c>
      <c r="C45">
        <v>45625.443333333336</v>
      </c>
      <c r="D45">
        <v>45625.445150462961</v>
      </c>
      <c r="E45" t="s">
        <v>17954</v>
      </c>
      <c r="F45" t="s">
        <v>11270</v>
      </c>
      <c r="G45" t="s">
        <v>11090</v>
      </c>
      <c r="H45" t="s">
        <v>11271</v>
      </c>
      <c r="I45" t="s">
        <v>11271</v>
      </c>
      <c r="J45" t="s">
        <v>11194</v>
      </c>
      <c r="K45" t="s">
        <v>11128</v>
      </c>
      <c r="M45" t="s">
        <v>17764</v>
      </c>
      <c r="N45" t="s">
        <v>17791</v>
      </c>
      <c r="O45" t="s">
        <v>19</v>
      </c>
      <c r="P45">
        <v>2</v>
      </c>
      <c r="Q45">
        <v>1</v>
      </c>
      <c r="R45">
        <v>1</v>
      </c>
      <c r="W45" s="221">
        <f>IF(AA45=1, VLOOKUP(CONCATENATE(Home!$B$3,-1),Comp_Time!$A:$B,2,FALSE),IF(Z45&gt; VLOOKUP(CONCATENATE(Home!$B$3,-1),Comp_Time!$A:$B,2,FALSE),VLOOKUP(CONCATENATE(Home!$B$3,-1),Comp_Time!$A:$B,2,FALSE),Z45))</f>
        <v>1.8171296296295991E-3</v>
      </c>
      <c r="X45" s="222">
        <f t="shared" si="3"/>
        <v>0.44515046296296296</v>
      </c>
      <c r="Y45" s="222">
        <f t="shared" si="4"/>
        <v>0.44333333333333336</v>
      </c>
      <c r="Z45" s="221">
        <f>IF(X45&gt;Y45,X45 - Y45,VLOOKUP(CONCATENATE(Home!$B$3,-1),Comp_Time!$A:$B,2,FALSE))</f>
        <v>1.8171296296295991E-3</v>
      </c>
      <c r="AA45" s="223">
        <f t="shared" si="2"/>
        <v>0</v>
      </c>
    </row>
    <row r="46" spans="1:27">
      <c r="A46">
        <v>114748100797</v>
      </c>
      <c r="B46" t="s">
        <v>17949</v>
      </c>
      <c r="C46">
        <v>45625.421736111108</v>
      </c>
      <c r="D46">
        <v>45625.424675925926</v>
      </c>
      <c r="E46" t="s">
        <v>11419</v>
      </c>
      <c r="F46" t="s">
        <v>11404</v>
      </c>
      <c r="G46" t="s">
        <v>11297</v>
      </c>
      <c r="H46" t="s">
        <v>11298</v>
      </c>
      <c r="I46" t="s">
        <v>11298</v>
      </c>
      <c r="J46" t="s">
        <v>11106</v>
      </c>
      <c r="K46" t="s">
        <v>11089</v>
      </c>
      <c r="M46" t="s">
        <v>17764</v>
      </c>
      <c r="N46" t="s">
        <v>17822</v>
      </c>
      <c r="O46" t="s">
        <v>19</v>
      </c>
      <c r="P46">
        <v>1</v>
      </c>
      <c r="Q46">
        <v>1</v>
      </c>
      <c r="R46">
        <v>1</v>
      </c>
      <c r="W46" s="221">
        <f>IF(AA46=1, VLOOKUP(CONCATENATE(Home!$B$3,-1),Comp_Time!$A:$B,2,FALSE),IF(Z46&gt; VLOOKUP(CONCATENATE(Home!$B$3,-1),Comp_Time!$A:$B,2,FALSE),VLOOKUP(CONCATENATE(Home!$B$3,-1),Comp_Time!$A:$B,2,FALSE),Z46))</f>
        <v>2.9398148148148118E-3</v>
      </c>
      <c r="X46" s="222">
        <f t="shared" si="3"/>
        <v>0.4246759259259259</v>
      </c>
      <c r="Y46" s="222">
        <f t="shared" si="4"/>
        <v>0.42173611111111109</v>
      </c>
      <c r="Z46" s="221">
        <f>IF(X46&gt;Y46,X46 - Y46,VLOOKUP(CONCATENATE(Home!$B$3,-1),Comp_Time!$A:$B,2,FALSE))</f>
        <v>2.9398148148148118E-3</v>
      </c>
      <c r="AA46" s="223">
        <f t="shared" si="2"/>
        <v>0</v>
      </c>
    </row>
    <row r="47" spans="1:27">
      <c r="A47">
        <v>114748100330</v>
      </c>
      <c r="B47" t="s">
        <v>17949</v>
      </c>
      <c r="C47">
        <v>45625.423182870371</v>
      </c>
      <c r="D47">
        <v>45625.424085648148</v>
      </c>
      <c r="E47" t="s">
        <v>17733</v>
      </c>
      <c r="F47" t="s">
        <v>17738</v>
      </c>
      <c r="G47" t="s">
        <v>17739</v>
      </c>
      <c r="H47" t="s">
        <v>17740</v>
      </c>
      <c r="I47" t="s">
        <v>17740</v>
      </c>
      <c r="J47" t="s">
        <v>11257</v>
      </c>
      <c r="K47" t="s">
        <v>11089</v>
      </c>
      <c r="M47" t="s">
        <v>17764</v>
      </c>
      <c r="N47" t="s">
        <v>17851</v>
      </c>
      <c r="O47" t="s">
        <v>19</v>
      </c>
      <c r="P47">
        <v>3</v>
      </c>
      <c r="Q47">
        <v>1</v>
      </c>
      <c r="R47">
        <v>2</v>
      </c>
      <c r="W47" s="221">
        <f>IF(AA47=1, VLOOKUP(CONCATENATE(Home!$B$3,-1),Comp_Time!$A:$B,2,FALSE),IF(Z47&gt; VLOOKUP(CONCATENATE(Home!$B$3,-1),Comp_Time!$A:$B,2,FALSE),VLOOKUP(CONCATENATE(Home!$B$3,-1),Comp_Time!$A:$B,2,FALSE),Z47))</f>
        <v>9.0277777777775237E-4</v>
      </c>
      <c r="X47" s="222">
        <f t="shared" si="3"/>
        <v>0.42408564814814814</v>
      </c>
      <c r="Y47" s="222">
        <f t="shared" si="4"/>
        <v>0.42318287037037039</v>
      </c>
      <c r="Z47" s="221">
        <f>IF(X47&gt;Y47,X47 - Y47,VLOOKUP(CONCATENATE(Home!$B$3,-1),Comp_Time!$A:$B,2,FALSE))</f>
        <v>9.0277777777775237E-4</v>
      </c>
      <c r="AA47" s="223">
        <f t="shared" si="2"/>
        <v>0</v>
      </c>
    </row>
    <row r="48" spans="1:27">
      <c r="A48">
        <v>114748100284</v>
      </c>
      <c r="B48" t="s">
        <v>17949</v>
      </c>
      <c r="C48">
        <v>45625.421180555553</v>
      </c>
      <c r="D48">
        <v>45625.424004629633</v>
      </c>
      <c r="E48" t="s">
        <v>13894</v>
      </c>
      <c r="F48" t="s">
        <v>11134</v>
      </c>
      <c r="G48" t="s">
        <v>11135</v>
      </c>
      <c r="H48" t="s">
        <v>11136</v>
      </c>
      <c r="I48" t="s">
        <v>11136</v>
      </c>
      <c r="J48" t="s">
        <v>11137</v>
      </c>
      <c r="K48" t="s">
        <v>11089</v>
      </c>
      <c r="M48" t="s">
        <v>17764</v>
      </c>
      <c r="N48" t="s">
        <v>17800</v>
      </c>
      <c r="O48" t="s">
        <v>19</v>
      </c>
      <c r="P48">
        <v>1</v>
      </c>
      <c r="Q48">
        <v>1</v>
      </c>
      <c r="R48">
        <v>2</v>
      </c>
      <c r="W48" s="221">
        <f>IF(AA48=1, VLOOKUP(CONCATENATE(Home!$B$3,-1),Comp_Time!$A:$B,2,FALSE),IF(Z48&gt; VLOOKUP(CONCATENATE(Home!$B$3,-1),Comp_Time!$A:$B,2,FALSE),VLOOKUP(CONCATENATE(Home!$B$3,-1),Comp_Time!$A:$B,2,FALSE),Z48))</f>
        <v>2.8240740740740899E-3</v>
      </c>
      <c r="X48" s="222">
        <f t="shared" si="3"/>
        <v>0.42400462962962965</v>
      </c>
      <c r="Y48" s="222">
        <f t="shared" si="4"/>
        <v>0.42118055555555556</v>
      </c>
      <c r="Z48" s="221">
        <f>IF(X48&gt;Y48,X48 - Y48,VLOOKUP(CONCATENATE(Home!$B$3,-1),Comp_Time!$A:$B,2,FALSE))</f>
        <v>2.8240740740740899E-3</v>
      </c>
      <c r="AA48" s="223">
        <f t="shared" si="2"/>
        <v>0</v>
      </c>
    </row>
    <row r="49" spans="1:27">
      <c r="A49">
        <v>114748094073</v>
      </c>
      <c r="B49" t="s">
        <v>17949</v>
      </c>
      <c r="C49">
        <v>45625.392453703702</v>
      </c>
      <c r="D49">
        <v>45625.415914351855</v>
      </c>
      <c r="E49" t="s">
        <v>11423</v>
      </c>
      <c r="F49" t="s">
        <v>11234</v>
      </c>
      <c r="G49" t="s">
        <v>11190</v>
      </c>
      <c r="H49" t="s">
        <v>11235</v>
      </c>
      <c r="I49" t="s">
        <v>11235</v>
      </c>
      <c r="J49" t="s">
        <v>11236</v>
      </c>
      <c r="K49" t="s">
        <v>11089</v>
      </c>
      <c r="M49" t="s">
        <v>17764</v>
      </c>
      <c r="N49" t="s">
        <v>17812</v>
      </c>
      <c r="O49" t="s">
        <v>19</v>
      </c>
      <c r="P49">
        <v>3</v>
      </c>
      <c r="Q49">
        <v>1</v>
      </c>
      <c r="R49">
        <v>1</v>
      </c>
      <c r="W49" s="221">
        <f>IF(AA49=1, VLOOKUP(CONCATENATE(Home!$B$3,-1),Comp_Time!$A:$B,2,FALSE),IF(Z49&gt; VLOOKUP(CONCATENATE(Home!$B$3,-1),Comp_Time!$A:$B,2,FALSE),VLOOKUP(CONCATENATE(Home!$B$3,-1),Comp_Time!$A:$B,2,FALSE),Z49))</f>
        <v>2.9398148148148148E-3</v>
      </c>
      <c r="X49" s="222">
        <f t="shared" si="3"/>
        <v>0.41591435185185183</v>
      </c>
      <c r="Y49" s="222">
        <f t="shared" si="4"/>
        <v>0.39245370370370369</v>
      </c>
      <c r="Z49" s="221">
        <f>IF(X49&gt;Y49,X49 - Y49,VLOOKUP(CONCATENATE(Home!$B$3,-1),Comp_Time!$A:$B,2,FALSE))</f>
        <v>2.3460648148148133E-2</v>
      </c>
      <c r="AA49" s="223">
        <f t="shared" si="2"/>
        <v>0</v>
      </c>
    </row>
    <row r="50" spans="1:27">
      <c r="A50">
        <v>114748085095</v>
      </c>
      <c r="B50" t="s">
        <v>17949</v>
      </c>
      <c r="C50">
        <v>45625.400972222225</v>
      </c>
      <c r="D50">
        <v>45625.403715277775</v>
      </c>
      <c r="E50" t="s">
        <v>11412</v>
      </c>
      <c r="F50" t="s">
        <v>11207</v>
      </c>
      <c r="G50" t="s">
        <v>11208</v>
      </c>
      <c r="H50" t="s">
        <v>11209</v>
      </c>
      <c r="I50" t="s">
        <v>11209</v>
      </c>
      <c r="J50" t="s">
        <v>11210</v>
      </c>
      <c r="K50" t="s">
        <v>11089</v>
      </c>
      <c r="M50" t="s">
        <v>17764</v>
      </c>
      <c r="N50" t="s">
        <v>17820</v>
      </c>
      <c r="O50" t="s">
        <v>19</v>
      </c>
      <c r="P50">
        <v>3</v>
      </c>
      <c r="Q50">
        <v>1</v>
      </c>
      <c r="R50">
        <v>1</v>
      </c>
      <c r="W50" s="221">
        <f>IF(AA50=1, VLOOKUP(CONCATENATE(Home!$B$3,-1),Comp_Time!$A:$B,2,FALSE),IF(Z50&gt; VLOOKUP(CONCATENATE(Home!$B$3,-1),Comp_Time!$A:$B,2,FALSE),VLOOKUP(CONCATENATE(Home!$B$3,-1),Comp_Time!$A:$B,2,FALSE),Z50))</f>
        <v>2.7430555555555403E-3</v>
      </c>
      <c r="X50" s="222">
        <f t="shared" si="3"/>
        <v>0.40371527777777777</v>
      </c>
      <c r="Y50" s="222">
        <f t="shared" si="4"/>
        <v>0.40097222222222223</v>
      </c>
      <c r="Z50" s="221">
        <f>IF(X50&gt;Y50,X50 - Y50,VLOOKUP(CONCATENATE(Home!$B$3,-1),Comp_Time!$A:$B,2,FALSE))</f>
        <v>2.7430555555555403E-3</v>
      </c>
      <c r="AA50" s="223">
        <f t="shared" si="2"/>
        <v>0</v>
      </c>
    </row>
    <row r="51" spans="1:27">
      <c r="A51">
        <v>114748084240</v>
      </c>
      <c r="B51" t="s">
        <v>17949</v>
      </c>
      <c r="C51">
        <v>45625.399201388886</v>
      </c>
      <c r="D51">
        <v>45625.402442129627</v>
      </c>
      <c r="E51" t="s">
        <v>17955</v>
      </c>
      <c r="F51" t="s">
        <v>11163</v>
      </c>
      <c r="G51" t="s">
        <v>11164</v>
      </c>
      <c r="H51" t="s">
        <v>11165</v>
      </c>
      <c r="I51" t="s">
        <v>11165</v>
      </c>
      <c r="J51" t="s">
        <v>11166</v>
      </c>
      <c r="K51" t="s">
        <v>11089</v>
      </c>
      <c r="M51" t="s">
        <v>17764</v>
      </c>
      <c r="N51" t="s">
        <v>17811</v>
      </c>
      <c r="O51" t="s">
        <v>19</v>
      </c>
      <c r="P51">
        <v>3</v>
      </c>
      <c r="Q51">
        <v>1</v>
      </c>
      <c r="R51">
        <v>1</v>
      </c>
      <c r="W51" s="221">
        <f>IF(AA51=1, VLOOKUP(CONCATENATE(Home!$B$3,-1),Comp_Time!$A:$B,2,FALSE),IF(Z51&gt; VLOOKUP(CONCATENATE(Home!$B$3,-1),Comp_Time!$A:$B,2,FALSE),VLOOKUP(CONCATENATE(Home!$B$3,-1),Comp_Time!$A:$B,2,FALSE),Z51))</f>
        <v>2.9398148148148148E-3</v>
      </c>
      <c r="X51" s="222">
        <f t="shared" si="3"/>
        <v>0.40244212962962961</v>
      </c>
      <c r="Y51" s="222">
        <f t="shared" si="4"/>
        <v>0.3992013888888889</v>
      </c>
      <c r="Z51" s="221">
        <f>IF(X51&gt;Y51,X51 - Y51,VLOOKUP(CONCATENATE(Home!$B$3,-1),Comp_Time!$A:$B,2,FALSE))</f>
        <v>3.2407407407407107E-3</v>
      </c>
      <c r="AA51" s="223">
        <f t="shared" si="2"/>
        <v>0</v>
      </c>
    </row>
    <row r="52" spans="1:27">
      <c r="A52">
        <v>114748075535</v>
      </c>
      <c r="B52" t="s">
        <v>17949</v>
      </c>
      <c r="C52">
        <v>45625.385925925926</v>
      </c>
      <c r="D52">
        <v>45625.389178240737</v>
      </c>
      <c r="E52" t="s">
        <v>17732</v>
      </c>
      <c r="F52" t="s">
        <v>11336</v>
      </c>
      <c r="G52" t="s">
        <v>11333</v>
      </c>
      <c r="H52" t="s">
        <v>11337</v>
      </c>
      <c r="I52" t="s">
        <v>11337</v>
      </c>
      <c r="J52" t="s">
        <v>11338</v>
      </c>
      <c r="K52" t="s">
        <v>11089</v>
      </c>
      <c r="M52" t="s">
        <v>17764</v>
      </c>
      <c r="N52" t="s">
        <v>17804</v>
      </c>
      <c r="O52" t="s">
        <v>19</v>
      </c>
      <c r="P52">
        <v>2</v>
      </c>
      <c r="Q52">
        <v>1</v>
      </c>
      <c r="R52">
        <v>1</v>
      </c>
      <c r="W52" s="221">
        <f>IF(AA52=1, VLOOKUP(CONCATENATE(Home!$B$3,-1),Comp_Time!$A:$B,2,FALSE),IF(Z52&gt; VLOOKUP(CONCATENATE(Home!$B$3,-1),Comp_Time!$A:$B,2,FALSE),VLOOKUP(CONCATENATE(Home!$B$3,-1),Comp_Time!$A:$B,2,FALSE),Z52))</f>
        <v>2.9398148148148148E-3</v>
      </c>
      <c r="X52" s="222">
        <f t="shared" si="3"/>
        <v>0.38917824074074076</v>
      </c>
      <c r="Y52" s="222">
        <f t="shared" si="4"/>
        <v>0.38592592592592595</v>
      </c>
      <c r="Z52" s="221">
        <f>IF(X52&gt;Y52,X52 - Y52,VLOOKUP(CONCATENATE(Home!$B$3,-1),Comp_Time!$A:$B,2,FALSE))</f>
        <v>3.2523148148148051E-3</v>
      </c>
      <c r="AA52" s="223">
        <f t="shared" si="2"/>
        <v>0</v>
      </c>
    </row>
    <row r="53" spans="1:27">
      <c r="A53">
        <v>114748064718</v>
      </c>
      <c r="B53" t="s">
        <v>17949</v>
      </c>
      <c r="C53">
        <v>45625.370092592595</v>
      </c>
      <c r="D53">
        <v>45625.373240740744</v>
      </c>
      <c r="E53" t="s">
        <v>17925</v>
      </c>
      <c r="F53" t="s">
        <v>11237</v>
      </c>
      <c r="G53" t="s">
        <v>11238</v>
      </c>
      <c r="H53" t="s">
        <v>11239</v>
      </c>
      <c r="I53" t="s">
        <v>11239</v>
      </c>
      <c r="J53" t="s">
        <v>11088</v>
      </c>
      <c r="K53" t="s">
        <v>11089</v>
      </c>
      <c r="M53" t="s">
        <v>17764</v>
      </c>
      <c r="N53" t="s">
        <v>17834</v>
      </c>
      <c r="O53" t="s">
        <v>19</v>
      </c>
      <c r="P53">
        <v>3</v>
      </c>
      <c r="Q53">
        <v>1</v>
      </c>
      <c r="R53">
        <v>1</v>
      </c>
      <c r="W53" s="221">
        <f>IF(AA53=1, VLOOKUP(CONCATENATE(Home!$B$3,-1),Comp_Time!$A:$B,2,FALSE),IF(Z53&gt; VLOOKUP(CONCATENATE(Home!$B$3,-1),Comp_Time!$A:$B,2,FALSE),VLOOKUP(CONCATENATE(Home!$B$3,-1),Comp_Time!$A:$B,2,FALSE),Z53))</f>
        <v>2.9398148148148148E-3</v>
      </c>
      <c r="X53" s="222">
        <f t="shared" si="3"/>
        <v>0.37324074074074076</v>
      </c>
      <c r="Y53" s="222">
        <f t="shared" si="4"/>
        <v>0.37009259259259258</v>
      </c>
      <c r="Z53" s="221">
        <f>IF(X53&gt;Y53,X53 - Y53,VLOOKUP(CONCATENATE(Home!$B$3,-1),Comp_Time!$A:$B,2,FALSE))</f>
        <v>3.1481481481481777E-3</v>
      </c>
      <c r="AA53" s="223">
        <f t="shared" si="2"/>
        <v>0</v>
      </c>
    </row>
    <row r="54" spans="1:27">
      <c r="A54">
        <v>114748063837</v>
      </c>
      <c r="B54" t="s">
        <v>17949</v>
      </c>
      <c r="C54">
        <v>45625.368715277778</v>
      </c>
      <c r="D54">
        <v>45625.371828703705</v>
      </c>
      <c r="E54" t="s">
        <v>11393</v>
      </c>
      <c r="F54" t="s">
        <v>11220</v>
      </c>
      <c r="G54" t="s">
        <v>11221</v>
      </c>
      <c r="H54" t="s">
        <v>11222</v>
      </c>
      <c r="I54" t="s">
        <v>11222</v>
      </c>
      <c r="J54" t="s">
        <v>11160</v>
      </c>
      <c r="K54" t="s">
        <v>11089</v>
      </c>
      <c r="M54" t="s">
        <v>17764</v>
      </c>
      <c r="N54" t="s">
        <v>17817</v>
      </c>
      <c r="O54" t="s">
        <v>19</v>
      </c>
      <c r="P54">
        <v>1</v>
      </c>
      <c r="Q54">
        <v>1</v>
      </c>
      <c r="R54">
        <v>1</v>
      </c>
      <c r="W54" s="221">
        <f>IF(AA54=1, VLOOKUP(CONCATENATE(Home!$B$3,-1),Comp_Time!$A:$B,2,FALSE),IF(Z54&gt; VLOOKUP(CONCATENATE(Home!$B$3,-1),Comp_Time!$A:$B,2,FALSE),VLOOKUP(CONCATENATE(Home!$B$3,-1),Comp_Time!$A:$B,2,FALSE),Z54))</f>
        <v>2.9398148148148148E-3</v>
      </c>
      <c r="X54" s="222">
        <f t="shared" si="3"/>
        <v>0.37182870370370369</v>
      </c>
      <c r="Y54" s="222">
        <f t="shared" si="4"/>
        <v>0.36871527777777779</v>
      </c>
      <c r="Z54" s="221">
        <f>IF(X54&gt;Y54,X54 - Y54,VLOOKUP(CONCATENATE(Home!$B$3,-1),Comp_Time!$A:$B,2,FALSE))</f>
        <v>3.1134259259258945E-3</v>
      </c>
      <c r="AA54" s="223">
        <f t="shared" si="2"/>
        <v>0</v>
      </c>
    </row>
    <row r="55" spans="1:27">
      <c r="A55">
        <v>114748062088</v>
      </c>
      <c r="B55" t="s">
        <v>17949</v>
      </c>
      <c r="C55">
        <v>45625.368564814817</v>
      </c>
      <c r="D55">
        <v>45625.369120370371</v>
      </c>
      <c r="E55" t="s">
        <v>17956</v>
      </c>
      <c r="F55" t="s">
        <v>11095</v>
      </c>
      <c r="G55" t="s">
        <v>11096</v>
      </c>
      <c r="H55" t="s">
        <v>11097</v>
      </c>
      <c r="I55" t="s">
        <v>11097</v>
      </c>
      <c r="J55" t="s">
        <v>11098</v>
      </c>
      <c r="K55" t="s">
        <v>11089</v>
      </c>
      <c r="M55" t="s">
        <v>17764</v>
      </c>
      <c r="N55" t="s">
        <v>17863</v>
      </c>
      <c r="O55" t="s">
        <v>19</v>
      </c>
      <c r="P55">
        <v>2</v>
      </c>
      <c r="Q55">
        <v>1</v>
      </c>
      <c r="R55">
        <v>1</v>
      </c>
      <c r="W55" s="221">
        <f>IF(AA55=1, VLOOKUP(CONCATENATE(Home!$B$3,-1),Comp_Time!$A:$B,2,FALSE),IF(Z55&gt; VLOOKUP(CONCATENATE(Home!$B$3,-1),Comp_Time!$A:$B,2,FALSE),VLOOKUP(CONCATENATE(Home!$B$3,-1),Comp_Time!$A:$B,2,FALSE),Z55))</f>
        <v>5.5555555555558689E-4</v>
      </c>
      <c r="X55" s="222">
        <f t="shared" si="3"/>
        <v>0.36912037037037038</v>
      </c>
      <c r="Y55" s="222">
        <f t="shared" si="4"/>
        <v>0.36856481481481479</v>
      </c>
      <c r="Z55" s="221">
        <f>IF(X55&gt;Y55,X55 - Y55,VLOOKUP(CONCATENATE(Home!$B$3,-1),Comp_Time!$A:$B,2,FALSE))</f>
        <v>5.5555555555558689E-4</v>
      </c>
      <c r="AA55" s="223">
        <f t="shared" si="2"/>
        <v>0</v>
      </c>
    </row>
    <row r="56" spans="1:27">
      <c r="A56">
        <v>114748060405</v>
      </c>
      <c r="B56" t="s">
        <v>17949</v>
      </c>
      <c r="C56">
        <v>45625.358819444446</v>
      </c>
      <c r="D56">
        <v>45625.366608796299</v>
      </c>
      <c r="E56" t="s">
        <v>11397</v>
      </c>
      <c r="F56" t="s">
        <v>11339</v>
      </c>
      <c r="G56" t="s">
        <v>10905</v>
      </c>
      <c r="H56" t="s">
        <v>11340</v>
      </c>
      <c r="I56" t="s">
        <v>11340</v>
      </c>
      <c r="J56" t="s">
        <v>11174</v>
      </c>
      <c r="K56" t="s">
        <v>11128</v>
      </c>
      <c r="M56" t="s">
        <v>17764</v>
      </c>
      <c r="N56" t="s">
        <v>17831</v>
      </c>
      <c r="O56" t="s">
        <v>19</v>
      </c>
      <c r="P56">
        <v>1</v>
      </c>
      <c r="Q56">
        <v>1</v>
      </c>
      <c r="R56">
        <v>1</v>
      </c>
      <c r="W56" s="221">
        <f>IF(AA56=1, VLOOKUP(CONCATENATE(Home!$B$3,-1),Comp_Time!$A:$B,2,FALSE),IF(Z56&gt; VLOOKUP(CONCATENATE(Home!$B$3,-1),Comp_Time!$A:$B,2,FALSE),VLOOKUP(CONCATENATE(Home!$B$3,-1),Comp_Time!$A:$B,2,FALSE),Z56))</f>
        <v>2.9398148148148148E-3</v>
      </c>
      <c r="X56" s="222">
        <f t="shared" si="3"/>
        <v>0.36660879629629628</v>
      </c>
      <c r="Y56" s="222">
        <f t="shared" si="4"/>
        <v>0.35881944444444447</v>
      </c>
      <c r="Z56" s="221">
        <f>IF(X56&gt;Y56,X56 - Y56,VLOOKUP(CONCATENATE(Home!$B$3,-1),Comp_Time!$A:$B,2,FALSE))</f>
        <v>7.7893518518518112E-3</v>
      </c>
      <c r="AA56" s="223">
        <f t="shared" si="2"/>
        <v>0</v>
      </c>
    </row>
    <row r="57" spans="1:27">
      <c r="A57">
        <v>114748049383</v>
      </c>
      <c r="B57" t="s">
        <v>17949</v>
      </c>
      <c r="C57">
        <v>45625.347719907404</v>
      </c>
      <c r="D57">
        <v>45625.350740740738</v>
      </c>
      <c r="E57" t="s">
        <v>11418</v>
      </c>
      <c r="F57" t="s">
        <v>17736</v>
      </c>
      <c r="G57" t="s">
        <v>11389</v>
      </c>
      <c r="H57" t="s">
        <v>17737</v>
      </c>
      <c r="I57" t="s">
        <v>17737</v>
      </c>
      <c r="J57" t="s">
        <v>11329</v>
      </c>
      <c r="K57" t="s">
        <v>11089</v>
      </c>
      <c r="M57" t="s">
        <v>17764</v>
      </c>
      <c r="N57" t="s">
        <v>17849</v>
      </c>
      <c r="O57" t="s">
        <v>19</v>
      </c>
      <c r="P57">
        <v>2</v>
      </c>
      <c r="Q57">
        <v>1</v>
      </c>
      <c r="R57">
        <v>1</v>
      </c>
      <c r="W57" s="221">
        <f>IF(AA57=1, VLOOKUP(CONCATENATE(Home!$B$3,-1),Comp_Time!$A:$B,2,FALSE),IF(Z57&gt; VLOOKUP(CONCATENATE(Home!$B$3,-1),Comp_Time!$A:$B,2,FALSE),VLOOKUP(CONCATENATE(Home!$B$3,-1),Comp_Time!$A:$B,2,FALSE),Z57))</f>
        <v>2.9398148148148148E-3</v>
      </c>
      <c r="X57" s="222">
        <f t="shared" si="3"/>
        <v>0.35074074074074074</v>
      </c>
      <c r="Y57" s="222">
        <f t="shared" si="4"/>
        <v>0.34771990740740738</v>
      </c>
      <c r="Z57" s="221">
        <f>IF(X57&gt;Y57,X57 - Y57,VLOOKUP(CONCATENATE(Home!$B$3,-1),Comp_Time!$A:$B,2,FALSE))</f>
        <v>3.0208333333333615E-3</v>
      </c>
      <c r="AA57" s="223">
        <f t="shared" si="2"/>
        <v>0</v>
      </c>
    </row>
    <row r="58" spans="1:27">
      <c r="A58">
        <v>114747792015</v>
      </c>
      <c r="B58" t="s">
        <v>17949</v>
      </c>
      <c r="C58">
        <v>45624.921817129631</v>
      </c>
      <c r="D58">
        <v>45624.925752314812</v>
      </c>
      <c r="E58" t="s">
        <v>17957</v>
      </c>
      <c r="F58" t="s">
        <v>11330</v>
      </c>
      <c r="G58" t="s">
        <v>11104</v>
      </c>
      <c r="H58" t="s">
        <v>11331</v>
      </c>
      <c r="I58" t="s">
        <v>11331</v>
      </c>
      <c r="J58" t="s">
        <v>11184</v>
      </c>
      <c r="K58" t="s">
        <v>11089</v>
      </c>
      <c r="M58" t="s">
        <v>17764</v>
      </c>
      <c r="N58" t="s">
        <v>17813</v>
      </c>
      <c r="O58" t="s">
        <v>19</v>
      </c>
      <c r="P58">
        <v>1</v>
      </c>
      <c r="Q58">
        <v>1</v>
      </c>
      <c r="R58">
        <v>1</v>
      </c>
      <c r="W58" s="221">
        <f>IF(AA58=1, VLOOKUP(CONCATENATE(Home!$B$3,-1),Comp_Time!$A:$B,2,FALSE),IF(Z58&gt; VLOOKUP(CONCATENATE(Home!$B$3,-1),Comp_Time!$A:$B,2,FALSE),VLOOKUP(CONCATENATE(Home!$B$3,-1),Comp_Time!$A:$B,2,FALSE),Z58))</f>
        <v>2.9398148148148148E-3</v>
      </c>
      <c r="X58" s="222">
        <f t="shared" si="3"/>
        <v>0.92575231481481479</v>
      </c>
      <c r="Y58" s="222">
        <f t="shared" si="4"/>
        <v>0.92181712962962958</v>
      </c>
      <c r="Z58" s="221">
        <f>IF(X58&gt;Y58,X58 - Y58,VLOOKUP(CONCATENATE(Home!$B$3,-1),Comp_Time!$A:$B,2,FALSE))</f>
        <v>3.9351851851852082E-3</v>
      </c>
      <c r="AA58" s="223">
        <f t="shared" si="2"/>
        <v>0</v>
      </c>
    </row>
    <row r="59" spans="1:27">
      <c r="A59">
        <v>114747748204</v>
      </c>
      <c r="B59" t="s">
        <v>17949</v>
      </c>
      <c r="C59">
        <v>45624.873032407406</v>
      </c>
      <c r="D59">
        <v>45624.875787037039</v>
      </c>
      <c r="E59" t="s">
        <v>17958</v>
      </c>
      <c r="F59" t="s">
        <v>11359</v>
      </c>
      <c r="G59" t="s">
        <v>11172</v>
      </c>
      <c r="H59" t="s">
        <v>11358</v>
      </c>
      <c r="I59" t="s">
        <v>11358</v>
      </c>
      <c r="J59" t="s">
        <v>11360</v>
      </c>
      <c r="K59" t="s">
        <v>11128</v>
      </c>
      <c r="M59" t="s">
        <v>17764</v>
      </c>
      <c r="N59" t="s">
        <v>17785</v>
      </c>
      <c r="O59" t="s">
        <v>19</v>
      </c>
      <c r="P59">
        <v>2</v>
      </c>
      <c r="Q59">
        <v>3</v>
      </c>
      <c r="R59">
        <v>1</v>
      </c>
      <c r="W59" s="221">
        <f>IF(AA59=1, VLOOKUP(CONCATENATE(Home!$B$3,-1),Comp_Time!$A:$B,2,FALSE),IF(Z59&gt; VLOOKUP(CONCATENATE(Home!$B$3,-1),Comp_Time!$A:$B,2,FALSE),VLOOKUP(CONCATENATE(Home!$B$3,-1),Comp_Time!$A:$B,2,FALSE),Z59))</f>
        <v>2.7546296296296902E-3</v>
      </c>
      <c r="X59" s="222">
        <f t="shared" si="3"/>
        <v>0.87578703703703709</v>
      </c>
      <c r="Y59" s="222">
        <f t="shared" si="4"/>
        <v>0.8730324074074074</v>
      </c>
      <c r="Z59" s="221">
        <f>IF(X59&gt;Y59,X59 - Y59,VLOOKUP(CONCATENATE(Home!$B$3,-1),Comp_Time!$A:$B,2,FALSE))</f>
        <v>2.7546296296296902E-3</v>
      </c>
      <c r="AA59" s="223">
        <f t="shared" si="2"/>
        <v>0</v>
      </c>
    </row>
    <row r="60" spans="1:27">
      <c r="A60">
        <v>114747709315</v>
      </c>
      <c r="B60" t="s">
        <v>17949</v>
      </c>
      <c r="C60">
        <v>45624.830833333333</v>
      </c>
      <c r="D60">
        <v>45624.83153935185</v>
      </c>
      <c r="E60" t="s">
        <v>17905</v>
      </c>
      <c r="F60" t="s">
        <v>17757</v>
      </c>
      <c r="G60" t="s">
        <v>17758</v>
      </c>
      <c r="H60" t="s">
        <v>17759</v>
      </c>
      <c r="I60" t="s">
        <v>17759</v>
      </c>
      <c r="J60" t="s">
        <v>11374</v>
      </c>
      <c r="K60" t="s">
        <v>11089</v>
      </c>
      <c r="M60" t="s">
        <v>17764</v>
      </c>
      <c r="N60" t="s">
        <v>17783</v>
      </c>
      <c r="O60" t="s">
        <v>19</v>
      </c>
      <c r="P60">
        <v>1</v>
      </c>
      <c r="Q60">
        <v>1</v>
      </c>
      <c r="R60">
        <v>1</v>
      </c>
      <c r="W60" s="221">
        <f>IF(AA60=1, VLOOKUP(CONCATENATE(Home!$B$3,-1),Comp_Time!$A:$B,2,FALSE),IF(Z60&gt; VLOOKUP(CONCATENATE(Home!$B$3,-1),Comp_Time!$A:$B,2,FALSE),VLOOKUP(CONCATENATE(Home!$B$3,-1),Comp_Time!$A:$B,2,FALSE),Z60))</f>
        <v>7.0601851851859188E-4</v>
      </c>
      <c r="X60" s="222">
        <f t="shared" si="3"/>
        <v>0.8315393518518519</v>
      </c>
      <c r="Y60" s="222">
        <f t="shared" si="4"/>
        <v>0.83083333333333331</v>
      </c>
      <c r="Z60" s="221">
        <f>IF(X60&gt;Y60,X60 - Y60,VLOOKUP(CONCATENATE(Home!$B$3,-1),Comp_Time!$A:$B,2,FALSE))</f>
        <v>7.0601851851859188E-4</v>
      </c>
      <c r="AA60" s="223">
        <f t="shared" si="2"/>
        <v>0</v>
      </c>
    </row>
    <row r="61" spans="1:27">
      <c r="A61">
        <v>114747700669</v>
      </c>
      <c r="B61" t="s">
        <v>17949</v>
      </c>
      <c r="C61">
        <v>45624.817766203705</v>
      </c>
      <c r="D61">
        <v>45624.818078703705</v>
      </c>
      <c r="E61" t="s">
        <v>17959</v>
      </c>
      <c r="F61" t="s">
        <v>11201</v>
      </c>
      <c r="G61" t="s">
        <v>11202</v>
      </c>
      <c r="H61" t="s">
        <v>11203</v>
      </c>
      <c r="I61" t="s">
        <v>11203</v>
      </c>
      <c r="J61" t="s">
        <v>11139</v>
      </c>
      <c r="K61" t="s">
        <v>11089</v>
      </c>
      <c r="M61" t="s">
        <v>17764</v>
      </c>
      <c r="N61" t="s">
        <v>17776</v>
      </c>
      <c r="O61" t="s">
        <v>19</v>
      </c>
      <c r="P61">
        <v>1</v>
      </c>
      <c r="Q61">
        <v>1</v>
      </c>
      <c r="R61">
        <v>2</v>
      </c>
      <c r="W61" s="221">
        <f>IF(AA61=1, VLOOKUP(CONCATENATE(Home!$B$3,-1),Comp_Time!$A:$B,2,FALSE),IF(Z61&gt; VLOOKUP(CONCATENATE(Home!$B$3,-1),Comp_Time!$A:$B,2,FALSE),VLOOKUP(CONCATENATE(Home!$B$3,-1),Comp_Time!$A:$B,2,FALSE),Z61))</f>
        <v>3.1250000000004885E-4</v>
      </c>
      <c r="X61" s="222">
        <f t="shared" si="3"/>
        <v>0.81807870370370372</v>
      </c>
      <c r="Y61" s="222">
        <f t="shared" si="4"/>
        <v>0.81776620370370368</v>
      </c>
      <c r="Z61" s="221">
        <f>IF(X61&gt;Y61,X61 - Y61,VLOOKUP(CONCATENATE(Home!$B$3,-1),Comp_Time!$A:$B,2,FALSE))</f>
        <v>3.1250000000004885E-4</v>
      </c>
      <c r="AA61" s="223">
        <f t="shared" si="2"/>
        <v>0</v>
      </c>
    </row>
    <row r="62" spans="1:27">
      <c r="A62">
        <v>114747682368</v>
      </c>
      <c r="B62" t="s">
        <v>17949</v>
      </c>
      <c r="C62">
        <v>45624.776678240742</v>
      </c>
      <c r="D62">
        <v>45624.791412037041</v>
      </c>
      <c r="E62" t="s">
        <v>11391</v>
      </c>
      <c r="F62" t="s">
        <v>11392</v>
      </c>
      <c r="G62" t="s">
        <v>10903</v>
      </c>
      <c r="H62" t="s">
        <v>11122</v>
      </c>
      <c r="I62" t="s">
        <v>11122</v>
      </c>
      <c r="J62" t="s">
        <v>11123</v>
      </c>
      <c r="K62" t="s">
        <v>11089</v>
      </c>
      <c r="M62" t="s">
        <v>17764</v>
      </c>
      <c r="N62" t="s">
        <v>17823</v>
      </c>
      <c r="O62" t="s">
        <v>19</v>
      </c>
      <c r="P62">
        <v>1</v>
      </c>
      <c r="Q62">
        <v>1</v>
      </c>
      <c r="R62">
        <v>1</v>
      </c>
      <c r="W62" s="221">
        <f>IF(AA62=1, VLOOKUP(CONCATENATE(Home!$B$3,-1),Comp_Time!$A:$B,2,FALSE),IF(Z62&gt; VLOOKUP(CONCATENATE(Home!$B$3,-1),Comp_Time!$A:$B,2,FALSE),VLOOKUP(CONCATENATE(Home!$B$3,-1),Comp_Time!$A:$B,2,FALSE),Z62))</f>
        <v>2.9398148148148148E-3</v>
      </c>
      <c r="X62" s="222">
        <f t="shared" si="3"/>
        <v>0.791412037037037</v>
      </c>
      <c r="Y62" s="222">
        <f t="shared" si="4"/>
        <v>0.77667824074074077</v>
      </c>
      <c r="Z62" s="221">
        <f>IF(X62&gt;Y62,X62 - Y62,VLOOKUP(CONCATENATE(Home!$B$3,-1),Comp_Time!$A:$B,2,FALSE))</f>
        <v>1.4733796296296231E-2</v>
      </c>
      <c r="AA62" s="223">
        <f t="shared" si="2"/>
        <v>0</v>
      </c>
    </row>
    <row r="63" spans="1:27">
      <c r="A63">
        <v>114747643585</v>
      </c>
      <c r="B63" t="s">
        <v>17949</v>
      </c>
      <c r="C63">
        <v>45624.734236111108</v>
      </c>
      <c r="D63">
        <v>45624.737384259257</v>
      </c>
      <c r="E63" t="s">
        <v>11407</v>
      </c>
      <c r="F63" t="s">
        <v>11111</v>
      </c>
      <c r="G63" t="s">
        <v>10901</v>
      </c>
      <c r="H63" t="s">
        <v>11112</v>
      </c>
      <c r="I63" t="s">
        <v>11112</v>
      </c>
      <c r="J63" t="s">
        <v>11113</v>
      </c>
      <c r="K63" t="s">
        <v>11089</v>
      </c>
      <c r="M63" t="s">
        <v>17764</v>
      </c>
      <c r="N63" t="s">
        <v>17850</v>
      </c>
      <c r="O63" t="s">
        <v>19</v>
      </c>
      <c r="P63">
        <v>1</v>
      </c>
      <c r="Q63">
        <v>1</v>
      </c>
      <c r="R63">
        <v>1</v>
      </c>
      <c r="W63" s="221">
        <f>IF(AA63=1, VLOOKUP(CONCATENATE(Home!$B$3,-1),Comp_Time!$A:$B,2,FALSE),IF(Z63&gt; VLOOKUP(CONCATENATE(Home!$B$3,-1),Comp_Time!$A:$B,2,FALSE),VLOOKUP(CONCATENATE(Home!$B$3,-1),Comp_Time!$A:$B,2,FALSE),Z63))</f>
        <v>2.9398148148148148E-3</v>
      </c>
      <c r="X63" s="222">
        <f t="shared" si="3"/>
        <v>0.73738425925925921</v>
      </c>
      <c r="Y63" s="222">
        <f t="shared" si="4"/>
        <v>0.73423611111111109</v>
      </c>
      <c r="Z63" s="221">
        <f>IF(X63&gt;Y63,X63 - Y63,VLOOKUP(CONCATENATE(Home!$B$3,-1),Comp_Time!$A:$B,2,FALSE))</f>
        <v>3.1481481481481222E-3</v>
      </c>
      <c r="AA63" s="223">
        <f t="shared" si="2"/>
        <v>0</v>
      </c>
    </row>
    <row r="64" spans="1:27">
      <c r="A64">
        <v>114747637132</v>
      </c>
      <c r="B64" t="s">
        <v>17949</v>
      </c>
      <c r="C64">
        <v>45624.724270833336</v>
      </c>
      <c r="D64">
        <v>45624.729317129626</v>
      </c>
      <c r="E64" t="s">
        <v>11405</v>
      </c>
      <c r="F64" t="s">
        <v>11375</v>
      </c>
      <c r="G64" t="s">
        <v>11376</v>
      </c>
      <c r="H64" t="s">
        <v>11377</v>
      </c>
      <c r="I64" t="s">
        <v>11377</v>
      </c>
      <c r="J64" t="s">
        <v>11378</v>
      </c>
      <c r="K64" t="s">
        <v>11089</v>
      </c>
      <c r="M64" t="s">
        <v>17764</v>
      </c>
      <c r="N64" t="s">
        <v>17816</v>
      </c>
      <c r="O64" t="s">
        <v>19</v>
      </c>
      <c r="P64">
        <v>1</v>
      </c>
      <c r="Q64">
        <v>1</v>
      </c>
      <c r="R64">
        <v>1</v>
      </c>
      <c r="W64" s="221">
        <f>IF(AA64=1, VLOOKUP(CONCATENATE(Home!$B$3,-1),Comp_Time!$A:$B,2,FALSE),IF(Z64&gt; VLOOKUP(CONCATENATE(Home!$B$3,-1),Comp_Time!$A:$B,2,FALSE),VLOOKUP(CONCATENATE(Home!$B$3,-1),Comp_Time!$A:$B,2,FALSE),Z64))</f>
        <v>2.9398148148148148E-3</v>
      </c>
      <c r="X64" s="222">
        <f t="shared" si="3"/>
        <v>0.72931712962962958</v>
      </c>
      <c r="Y64" s="222">
        <f t="shared" si="4"/>
        <v>0.72427083333333331</v>
      </c>
      <c r="Z64" s="221">
        <f>IF(X64&gt;Y64,X64 - Y64,VLOOKUP(CONCATENATE(Home!$B$3,-1),Comp_Time!$A:$B,2,FALSE))</f>
        <v>5.046296296296271E-3</v>
      </c>
      <c r="AA64" s="223">
        <f t="shared" si="2"/>
        <v>0</v>
      </c>
    </row>
    <row r="65" spans="1:27">
      <c r="A65">
        <v>114747631535</v>
      </c>
      <c r="B65" t="s">
        <v>17949</v>
      </c>
      <c r="C65">
        <v>45624.718819444446</v>
      </c>
      <c r="D65">
        <v>45624.722083333334</v>
      </c>
      <c r="E65" t="s">
        <v>11383</v>
      </c>
      <c r="F65" t="s">
        <v>11252</v>
      </c>
      <c r="G65" t="s">
        <v>11175</v>
      </c>
      <c r="H65" t="s">
        <v>11253</v>
      </c>
      <c r="I65" t="s">
        <v>11253</v>
      </c>
      <c r="J65" t="s">
        <v>11102</v>
      </c>
      <c r="K65" t="s">
        <v>11089</v>
      </c>
      <c r="M65" t="s">
        <v>17764</v>
      </c>
      <c r="N65" t="s">
        <v>17826</v>
      </c>
      <c r="O65" t="s">
        <v>19</v>
      </c>
      <c r="P65">
        <v>2</v>
      </c>
      <c r="Q65">
        <v>1</v>
      </c>
      <c r="R65">
        <v>1</v>
      </c>
      <c r="W65" s="221">
        <f>IF(AA65=1, VLOOKUP(CONCATENATE(Home!$B$3,-1),Comp_Time!$A:$B,2,FALSE),IF(Z65&gt; VLOOKUP(CONCATENATE(Home!$B$3,-1),Comp_Time!$A:$B,2,FALSE),VLOOKUP(CONCATENATE(Home!$B$3,-1),Comp_Time!$A:$B,2,FALSE),Z65))</f>
        <v>2.9398148148148148E-3</v>
      </c>
      <c r="X65" s="222">
        <f t="shared" si="3"/>
        <v>0.7220833333333333</v>
      </c>
      <c r="Y65" s="222">
        <f t="shared" si="4"/>
        <v>0.71881944444444446</v>
      </c>
      <c r="Z65" s="221">
        <f>IF(X65&gt;Y65,X65 - Y65,VLOOKUP(CONCATENATE(Home!$B$3,-1),Comp_Time!$A:$B,2,FALSE))</f>
        <v>3.263888888888844E-3</v>
      </c>
      <c r="AA65" s="223">
        <f t="shared" si="2"/>
        <v>0</v>
      </c>
    </row>
    <row r="66" spans="1:27">
      <c r="A66">
        <v>114747629477</v>
      </c>
      <c r="B66" t="s">
        <v>17949</v>
      </c>
      <c r="C66">
        <v>45624.719143518516</v>
      </c>
      <c r="D66">
        <v>45624.720069444447</v>
      </c>
      <c r="E66" t="s">
        <v>11385</v>
      </c>
      <c r="F66" t="s">
        <v>11114</v>
      </c>
      <c r="G66" t="s">
        <v>11115</v>
      </c>
      <c r="H66" t="s">
        <v>11116</v>
      </c>
      <c r="I66" t="s">
        <v>11116</v>
      </c>
      <c r="J66" t="s">
        <v>11117</v>
      </c>
      <c r="K66" t="s">
        <v>11089</v>
      </c>
      <c r="M66" t="s">
        <v>17764</v>
      </c>
      <c r="N66" t="s">
        <v>17777</v>
      </c>
      <c r="O66" t="s">
        <v>19</v>
      </c>
      <c r="P66">
        <v>1</v>
      </c>
      <c r="Q66">
        <v>3</v>
      </c>
      <c r="R66">
        <v>2</v>
      </c>
      <c r="W66" s="221">
        <f>IF(AA66=1, VLOOKUP(CONCATENATE(Home!$B$3,-1),Comp_Time!$A:$B,2,FALSE),IF(Z66&gt; VLOOKUP(CONCATENATE(Home!$B$3,-1),Comp_Time!$A:$B,2,FALSE),VLOOKUP(CONCATENATE(Home!$B$3,-1),Comp_Time!$A:$B,2,FALSE),Z66))</f>
        <v>9.2592592592588563E-4</v>
      </c>
      <c r="X66" s="222">
        <f t="shared" si="3"/>
        <v>0.72006944444444443</v>
      </c>
      <c r="Y66" s="222">
        <f t="shared" si="4"/>
        <v>0.71914351851851854</v>
      </c>
      <c r="Z66" s="221">
        <f>IF(X66&gt;Y66,X66 - Y66,VLOOKUP(CONCATENATE(Home!$B$3,-1),Comp_Time!$A:$B,2,FALSE))</f>
        <v>9.2592592592588563E-4</v>
      </c>
      <c r="AA66" s="223">
        <f t="shared" si="2"/>
        <v>0</v>
      </c>
    </row>
    <row r="67" spans="1:27">
      <c r="A67">
        <v>114747628148</v>
      </c>
      <c r="B67" t="s">
        <v>17949</v>
      </c>
      <c r="C67">
        <v>45624.712025462963</v>
      </c>
      <c r="D67">
        <v>45624.717673611114</v>
      </c>
      <c r="E67" t="s">
        <v>11411</v>
      </c>
      <c r="F67" t="s">
        <v>11227</v>
      </c>
      <c r="G67" t="s">
        <v>11228</v>
      </c>
      <c r="H67" t="s">
        <v>11229</v>
      </c>
      <c r="I67" t="s">
        <v>11229</v>
      </c>
      <c r="J67" t="s">
        <v>11230</v>
      </c>
      <c r="K67" t="s">
        <v>11089</v>
      </c>
      <c r="M67" t="s">
        <v>17764</v>
      </c>
      <c r="N67" t="s">
        <v>17881</v>
      </c>
      <c r="O67" t="s">
        <v>19</v>
      </c>
      <c r="P67">
        <v>1</v>
      </c>
      <c r="Q67">
        <v>2</v>
      </c>
      <c r="R67">
        <v>1</v>
      </c>
      <c r="W67" s="221">
        <f>IF(AA67=1, VLOOKUP(CONCATENATE(Home!$B$3,-1),Comp_Time!$A:$B,2,FALSE),IF(Z67&gt; VLOOKUP(CONCATENATE(Home!$B$3,-1),Comp_Time!$A:$B,2,FALSE),VLOOKUP(CONCATENATE(Home!$B$3,-1),Comp_Time!$A:$B,2,FALSE),Z67))</f>
        <v>2.9398148148148148E-3</v>
      </c>
      <c r="X67" s="222">
        <f t="shared" ref="X67:X98" si="5">TIME(HOUR(D67),MINUTE(D67),SECOND(D67))</f>
        <v>0.71767361111111116</v>
      </c>
      <c r="Y67" s="222">
        <f t="shared" ref="Y67:Y98" si="6">TIME(HOUR(C67),MINUTE(C67),SECOND(C67))</f>
        <v>0.71202546296296299</v>
      </c>
      <c r="Z67" s="221">
        <f>IF(X67&gt;Y67,X67 - Y67,VLOOKUP(CONCATENATE(Home!$B$3,-1),Comp_Time!$A:$B,2,FALSE))</f>
        <v>5.6481481481481799E-3</v>
      </c>
      <c r="AA67" s="223">
        <f t="shared" ref="AA67:AA107" si="7">IF(DATE(YEAR(C67),MONTH(C67),DAY(C67))=DATE(YEAR(D67),MONTH(D67),DAY(D67)),0,1)</f>
        <v>0</v>
      </c>
    </row>
    <row r="68" spans="1:27">
      <c r="A68">
        <v>114747624009</v>
      </c>
      <c r="B68" t="s">
        <v>17949</v>
      </c>
      <c r="C68">
        <v>45624.708495370367</v>
      </c>
      <c r="D68">
        <v>45624.712430555555</v>
      </c>
      <c r="E68" t="s">
        <v>11390</v>
      </c>
      <c r="F68" t="s">
        <v>11223</v>
      </c>
      <c r="G68" t="s">
        <v>10903</v>
      </c>
      <c r="H68" t="s">
        <v>11224</v>
      </c>
      <c r="I68" t="s">
        <v>11224</v>
      </c>
      <c r="J68" t="s">
        <v>11132</v>
      </c>
      <c r="K68" t="s">
        <v>11089</v>
      </c>
      <c r="M68" t="s">
        <v>17764</v>
      </c>
      <c r="N68" t="s">
        <v>17860</v>
      </c>
      <c r="O68" t="s">
        <v>19</v>
      </c>
      <c r="P68">
        <v>1</v>
      </c>
      <c r="Q68">
        <v>2</v>
      </c>
      <c r="R68">
        <v>2</v>
      </c>
      <c r="W68" s="221">
        <f>IF(AA68=1, VLOOKUP(CONCATENATE(Home!$B$3,-1),Comp_Time!$A:$B,2,FALSE),IF(Z68&gt; VLOOKUP(CONCATENATE(Home!$B$3,-1),Comp_Time!$A:$B,2,FALSE),VLOOKUP(CONCATENATE(Home!$B$3,-1),Comp_Time!$A:$B,2,FALSE),Z68))</f>
        <v>2.9398148148148148E-3</v>
      </c>
      <c r="X68" s="222">
        <f t="shared" si="5"/>
        <v>0.71243055555555557</v>
      </c>
      <c r="Y68" s="222">
        <f t="shared" si="6"/>
        <v>0.70849537037037036</v>
      </c>
      <c r="Z68" s="221">
        <f>IF(X68&gt;Y68,X68 - Y68,VLOOKUP(CONCATENATE(Home!$B$3,-1),Comp_Time!$A:$B,2,FALSE))</f>
        <v>3.9351851851852082E-3</v>
      </c>
      <c r="AA68" s="223">
        <f t="shared" si="7"/>
        <v>0</v>
      </c>
    </row>
    <row r="69" spans="1:27">
      <c r="A69">
        <v>114747618806</v>
      </c>
      <c r="B69" t="s">
        <v>17949</v>
      </c>
      <c r="C69">
        <v>45624.698125000003</v>
      </c>
      <c r="D69">
        <v>45624.706041666665</v>
      </c>
      <c r="E69" t="s">
        <v>11379</v>
      </c>
      <c r="F69" t="s">
        <v>11231</v>
      </c>
      <c r="G69" t="s">
        <v>11119</v>
      </c>
      <c r="H69" t="s">
        <v>11232</v>
      </c>
      <c r="I69" t="s">
        <v>11232</v>
      </c>
      <c r="J69" t="s">
        <v>11233</v>
      </c>
      <c r="K69" t="s">
        <v>11089</v>
      </c>
      <c r="M69" t="s">
        <v>17764</v>
      </c>
      <c r="N69" t="s">
        <v>17839</v>
      </c>
      <c r="O69" t="s">
        <v>19</v>
      </c>
      <c r="P69">
        <v>3</v>
      </c>
      <c r="Q69">
        <v>1</v>
      </c>
      <c r="R69">
        <v>1</v>
      </c>
      <c r="W69" s="221">
        <f>IF(AA69=1, VLOOKUP(CONCATENATE(Home!$B$3,-1),Comp_Time!$A:$B,2,FALSE),IF(Z69&gt; VLOOKUP(CONCATENATE(Home!$B$3,-1),Comp_Time!$A:$B,2,FALSE),VLOOKUP(CONCATENATE(Home!$B$3,-1),Comp_Time!$A:$B,2,FALSE),Z69))</f>
        <v>2.9398148148148148E-3</v>
      </c>
      <c r="X69" s="222">
        <f t="shared" si="5"/>
        <v>0.70604166666666668</v>
      </c>
      <c r="Y69" s="222">
        <f t="shared" si="6"/>
        <v>0.698125</v>
      </c>
      <c r="Z69" s="221">
        <f>IF(X69&gt;Y69,X69 - Y69,VLOOKUP(CONCATENATE(Home!$B$3,-1),Comp_Time!$A:$B,2,FALSE))</f>
        <v>7.9166666666666829E-3</v>
      </c>
      <c r="AA69" s="223">
        <f t="shared" si="7"/>
        <v>0</v>
      </c>
    </row>
    <row r="70" spans="1:27">
      <c r="A70">
        <v>114747613355</v>
      </c>
      <c r="B70" t="s">
        <v>17949</v>
      </c>
      <c r="C70">
        <v>45624.697534722225</v>
      </c>
      <c r="D70">
        <v>45624.699155092596</v>
      </c>
      <c r="E70" t="s">
        <v>11400</v>
      </c>
      <c r="F70" t="s">
        <v>11247</v>
      </c>
      <c r="G70" t="s">
        <v>11221</v>
      </c>
      <c r="H70" t="s">
        <v>11248</v>
      </c>
      <c r="I70" t="s">
        <v>11248</v>
      </c>
      <c r="J70" t="s">
        <v>11170</v>
      </c>
      <c r="K70" t="s">
        <v>11089</v>
      </c>
      <c r="M70" t="s">
        <v>17764</v>
      </c>
      <c r="N70" t="s">
        <v>17779</v>
      </c>
      <c r="O70" t="s">
        <v>19</v>
      </c>
      <c r="P70">
        <v>2</v>
      </c>
      <c r="Q70">
        <v>1</v>
      </c>
      <c r="R70">
        <v>1</v>
      </c>
      <c r="W70" s="221">
        <f>IF(AA70=1, VLOOKUP(CONCATENATE(Home!$B$3,-1),Comp_Time!$A:$B,2,FALSE),IF(Z70&gt; VLOOKUP(CONCATENATE(Home!$B$3,-1),Comp_Time!$A:$B,2,FALSE),VLOOKUP(CONCATENATE(Home!$B$3,-1),Comp_Time!$A:$B,2,FALSE),Z70))</f>
        <v>1.6203703703703276E-3</v>
      </c>
      <c r="X70" s="222">
        <f t="shared" si="5"/>
        <v>0.69915509259259256</v>
      </c>
      <c r="Y70" s="222">
        <f t="shared" si="6"/>
        <v>0.69753472222222224</v>
      </c>
      <c r="Z70" s="221">
        <f>IF(X70&gt;Y70,X70 - Y70,VLOOKUP(CONCATENATE(Home!$B$3,-1),Comp_Time!$A:$B,2,FALSE))</f>
        <v>1.6203703703703276E-3</v>
      </c>
      <c r="AA70" s="223">
        <f t="shared" si="7"/>
        <v>0</v>
      </c>
    </row>
    <row r="71" spans="1:27">
      <c r="A71">
        <v>114747612041</v>
      </c>
      <c r="B71" t="s">
        <v>17949</v>
      </c>
      <c r="C71">
        <v>45624.692569444444</v>
      </c>
      <c r="D71">
        <v>45624.697974537034</v>
      </c>
      <c r="E71" t="s">
        <v>17960</v>
      </c>
      <c r="F71" t="s">
        <v>11146</v>
      </c>
      <c r="G71" t="s">
        <v>11147</v>
      </c>
      <c r="H71" t="s">
        <v>11148</v>
      </c>
      <c r="I71" t="s">
        <v>11148</v>
      </c>
      <c r="J71" t="s">
        <v>11149</v>
      </c>
      <c r="K71" t="s">
        <v>11089</v>
      </c>
      <c r="M71" t="s">
        <v>17764</v>
      </c>
      <c r="N71" t="s">
        <v>17843</v>
      </c>
      <c r="O71" t="s">
        <v>19</v>
      </c>
      <c r="P71">
        <v>1</v>
      </c>
      <c r="Q71">
        <v>1</v>
      </c>
      <c r="R71">
        <v>1</v>
      </c>
      <c r="W71" s="221">
        <f>IF(AA71=1, VLOOKUP(CONCATENATE(Home!$B$3,-1),Comp_Time!$A:$B,2,FALSE),IF(Z71&gt; VLOOKUP(CONCATENATE(Home!$B$3,-1),Comp_Time!$A:$B,2,FALSE),VLOOKUP(CONCATENATE(Home!$B$3,-1),Comp_Time!$A:$B,2,FALSE),Z71))</f>
        <v>2.9398148148148148E-3</v>
      </c>
      <c r="X71" s="222">
        <f t="shared" si="5"/>
        <v>0.69797453703703705</v>
      </c>
      <c r="Y71" s="222">
        <f t="shared" si="6"/>
        <v>0.69256944444444446</v>
      </c>
      <c r="Z71" s="221">
        <f>IF(X71&gt;Y71,X71 - Y71,VLOOKUP(CONCATENATE(Home!$B$3,-1),Comp_Time!$A:$B,2,FALSE))</f>
        <v>5.4050925925925863E-3</v>
      </c>
      <c r="AA71" s="223">
        <f t="shared" si="7"/>
        <v>0</v>
      </c>
    </row>
    <row r="72" spans="1:27">
      <c r="A72">
        <v>114747609157</v>
      </c>
      <c r="B72" t="s">
        <v>17949</v>
      </c>
      <c r="C72">
        <v>45624.69054398148</v>
      </c>
      <c r="D72">
        <v>45624.693738425929</v>
      </c>
      <c r="E72" t="s">
        <v>11388</v>
      </c>
      <c r="F72" t="s">
        <v>11129</v>
      </c>
      <c r="G72" t="s">
        <v>10903</v>
      </c>
      <c r="H72" t="s">
        <v>11130</v>
      </c>
      <c r="I72" t="s">
        <v>11130</v>
      </c>
      <c r="J72" t="s">
        <v>11131</v>
      </c>
      <c r="K72" t="s">
        <v>11089</v>
      </c>
      <c r="M72" t="s">
        <v>17764</v>
      </c>
      <c r="N72" t="s">
        <v>17824</v>
      </c>
      <c r="O72" t="s">
        <v>19</v>
      </c>
      <c r="P72">
        <v>1</v>
      </c>
      <c r="Q72">
        <v>1</v>
      </c>
      <c r="R72">
        <v>1</v>
      </c>
      <c r="W72" s="221">
        <f>IF(AA72=1, VLOOKUP(CONCATENATE(Home!$B$3,-1),Comp_Time!$A:$B,2,FALSE),IF(Z72&gt; VLOOKUP(CONCATENATE(Home!$B$3,-1),Comp_Time!$A:$B,2,FALSE),VLOOKUP(CONCATENATE(Home!$B$3,-1),Comp_Time!$A:$B,2,FALSE),Z72))</f>
        <v>2.9398148148148148E-3</v>
      </c>
      <c r="X72" s="222">
        <f t="shared" si="5"/>
        <v>0.69373842592592594</v>
      </c>
      <c r="Y72" s="222">
        <f t="shared" si="6"/>
        <v>0.69054398148148144</v>
      </c>
      <c r="Z72" s="221">
        <f>IF(X72&gt;Y72,X72 - Y72,VLOOKUP(CONCATENATE(Home!$B$3,-1),Comp_Time!$A:$B,2,FALSE))</f>
        <v>3.1944444444444997E-3</v>
      </c>
      <c r="AA72" s="223">
        <f t="shared" si="7"/>
        <v>0</v>
      </c>
    </row>
    <row r="73" spans="1:27">
      <c r="A73">
        <v>114747607234</v>
      </c>
      <c r="B73" t="s">
        <v>17949</v>
      </c>
      <c r="C73">
        <v>45624.688414351855</v>
      </c>
      <c r="D73">
        <v>45624.691342592596</v>
      </c>
      <c r="E73" t="s">
        <v>11399</v>
      </c>
      <c r="F73" t="s">
        <v>11213</v>
      </c>
      <c r="G73" t="s">
        <v>11164</v>
      </c>
      <c r="H73" t="s">
        <v>11214</v>
      </c>
      <c r="I73" t="s">
        <v>11214</v>
      </c>
      <c r="J73" t="s">
        <v>11215</v>
      </c>
      <c r="K73" t="s">
        <v>11089</v>
      </c>
      <c r="M73" t="s">
        <v>17764</v>
      </c>
      <c r="N73" t="s">
        <v>17825</v>
      </c>
      <c r="O73" t="s">
        <v>19</v>
      </c>
      <c r="P73">
        <v>2</v>
      </c>
      <c r="Q73">
        <v>1</v>
      </c>
      <c r="R73">
        <v>1</v>
      </c>
      <c r="W73" s="221">
        <f>IF(AA73=1, VLOOKUP(CONCATENATE(Home!$B$3,-1),Comp_Time!$A:$B,2,FALSE),IF(Z73&gt; VLOOKUP(CONCATENATE(Home!$B$3,-1),Comp_Time!$A:$B,2,FALSE),VLOOKUP(CONCATENATE(Home!$B$3,-1),Comp_Time!$A:$B,2,FALSE),Z73))</f>
        <v>2.9282407407407174E-3</v>
      </c>
      <c r="X73" s="222">
        <f t="shared" si="5"/>
        <v>0.69134259259259256</v>
      </c>
      <c r="Y73" s="222">
        <f t="shared" si="6"/>
        <v>0.68841435185185185</v>
      </c>
      <c r="Z73" s="221">
        <f>IF(X73&gt;Y73,X73 - Y73,VLOOKUP(CONCATENATE(Home!$B$3,-1),Comp_Time!$A:$B,2,FALSE))</f>
        <v>2.9282407407407174E-3</v>
      </c>
      <c r="AA73" s="223">
        <f t="shared" si="7"/>
        <v>0</v>
      </c>
    </row>
    <row r="74" spans="1:27">
      <c r="A74">
        <v>114747606792</v>
      </c>
      <c r="B74" t="s">
        <v>17949</v>
      </c>
      <c r="C74">
        <v>45624.687337962961</v>
      </c>
      <c r="D74">
        <v>45624.690740740742</v>
      </c>
      <c r="E74" t="s">
        <v>11421</v>
      </c>
      <c r="F74" t="s">
        <v>11189</v>
      </c>
      <c r="G74" t="s">
        <v>11190</v>
      </c>
      <c r="H74" t="s">
        <v>11191</v>
      </c>
      <c r="I74" t="s">
        <v>11191</v>
      </c>
      <c r="J74" t="s">
        <v>11192</v>
      </c>
      <c r="K74" t="s">
        <v>11089</v>
      </c>
      <c r="M74" t="s">
        <v>17764</v>
      </c>
      <c r="N74" t="s">
        <v>17837</v>
      </c>
      <c r="O74" t="s">
        <v>19</v>
      </c>
      <c r="P74">
        <v>2</v>
      </c>
      <c r="Q74">
        <v>1</v>
      </c>
      <c r="R74">
        <v>1</v>
      </c>
      <c r="W74" s="221">
        <f>IF(AA74=1, VLOOKUP(CONCATENATE(Home!$B$3,-1),Comp_Time!$A:$B,2,FALSE),IF(Z74&gt; VLOOKUP(CONCATENATE(Home!$B$3,-1),Comp_Time!$A:$B,2,FALSE),VLOOKUP(CONCATENATE(Home!$B$3,-1),Comp_Time!$A:$B,2,FALSE),Z74))</f>
        <v>2.9398148148148148E-3</v>
      </c>
      <c r="X74" s="222">
        <f t="shared" si="5"/>
        <v>0.69074074074074077</v>
      </c>
      <c r="Y74" s="222">
        <f t="shared" si="6"/>
        <v>0.68733796296296301</v>
      </c>
      <c r="Z74" s="221">
        <f>IF(X74&gt;Y74,X74 - Y74,VLOOKUP(CONCATENATE(Home!$B$3,-1),Comp_Time!$A:$B,2,FALSE))</f>
        <v>3.4027777777777546E-3</v>
      </c>
      <c r="AA74" s="223">
        <f t="shared" si="7"/>
        <v>0</v>
      </c>
    </row>
    <row r="75" spans="1:27">
      <c r="A75">
        <v>114747606027</v>
      </c>
      <c r="B75" t="s">
        <v>17949</v>
      </c>
      <c r="C75">
        <v>45624.686944444446</v>
      </c>
      <c r="D75">
        <v>45624.689745370371</v>
      </c>
      <c r="E75" t="s">
        <v>11380</v>
      </c>
      <c r="F75" t="s">
        <v>11356</v>
      </c>
      <c r="G75" t="s">
        <v>11357</v>
      </c>
      <c r="H75" t="s">
        <v>11358</v>
      </c>
      <c r="I75" t="s">
        <v>11358</v>
      </c>
      <c r="J75" t="s">
        <v>11120</v>
      </c>
      <c r="K75" t="s">
        <v>11089</v>
      </c>
      <c r="M75" t="s">
        <v>17764</v>
      </c>
      <c r="N75" t="s">
        <v>17780</v>
      </c>
      <c r="O75" t="s">
        <v>19</v>
      </c>
      <c r="P75">
        <v>2</v>
      </c>
      <c r="Q75">
        <v>1</v>
      </c>
      <c r="R75">
        <v>1</v>
      </c>
      <c r="W75" s="221">
        <f>IF(AA75=1, VLOOKUP(CONCATENATE(Home!$B$3,-1),Comp_Time!$A:$B,2,FALSE),IF(Z75&gt; VLOOKUP(CONCATENATE(Home!$B$3,-1),Comp_Time!$A:$B,2,FALSE),VLOOKUP(CONCATENATE(Home!$B$3,-1),Comp_Time!$A:$B,2,FALSE),Z75))</f>
        <v>2.8009259259259567E-3</v>
      </c>
      <c r="X75" s="222">
        <f t="shared" si="5"/>
        <v>0.68974537037037043</v>
      </c>
      <c r="Y75" s="222">
        <f t="shared" si="6"/>
        <v>0.68694444444444447</v>
      </c>
      <c r="Z75" s="221">
        <f>IF(X75&gt;Y75,X75 - Y75,VLOOKUP(CONCATENATE(Home!$B$3,-1),Comp_Time!$A:$B,2,FALSE))</f>
        <v>2.8009259259259567E-3</v>
      </c>
      <c r="AA75" s="223">
        <f t="shared" si="7"/>
        <v>0</v>
      </c>
    </row>
    <row r="76" spans="1:27">
      <c r="A76">
        <v>114747603510</v>
      </c>
      <c r="B76" t="s">
        <v>17949</v>
      </c>
      <c r="C76">
        <v>45624.686342592591</v>
      </c>
      <c r="D76">
        <v>45624.686597222222</v>
      </c>
      <c r="E76" t="s">
        <v>11385</v>
      </c>
      <c r="F76" t="s">
        <v>11150</v>
      </c>
      <c r="G76" t="s">
        <v>11151</v>
      </c>
      <c r="H76" t="s">
        <v>11152</v>
      </c>
      <c r="I76" t="s">
        <v>11152</v>
      </c>
      <c r="J76" t="s">
        <v>11117</v>
      </c>
      <c r="K76" t="s">
        <v>11089</v>
      </c>
      <c r="M76" t="s">
        <v>17764</v>
      </c>
      <c r="N76" t="s">
        <v>17774</v>
      </c>
      <c r="O76" t="s">
        <v>19</v>
      </c>
      <c r="P76">
        <v>3</v>
      </c>
      <c r="Q76">
        <v>3</v>
      </c>
      <c r="R76">
        <v>1</v>
      </c>
      <c r="W76" s="221">
        <f>IF(AA76=1, VLOOKUP(CONCATENATE(Home!$B$3,-1),Comp_Time!$A:$B,2,FALSE),IF(Z76&gt; VLOOKUP(CONCATENATE(Home!$B$3,-1),Comp_Time!$A:$B,2,FALSE),VLOOKUP(CONCATENATE(Home!$B$3,-1),Comp_Time!$A:$B,2,FALSE),Z76))</f>
        <v>2.5462962962963243E-4</v>
      </c>
      <c r="X76" s="222">
        <f t="shared" si="5"/>
        <v>0.68659722222222219</v>
      </c>
      <c r="Y76" s="222">
        <f t="shared" si="6"/>
        <v>0.68634259259259256</v>
      </c>
      <c r="Z76" s="221">
        <f>IF(X76&gt;Y76,X76 - Y76,VLOOKUP(CONCATENATE(Home!$B$3,-1),Comp_Time!$A:$B,2,FALSE))</f>
        <v>2.5462962962963243E-4</v>
      </c>
      <c r="AA76" s="223">
        <f t="shared" si="7"/>
        <v>0</v>
      </c>
    </row>
    <row r="77" spans="1:27">
      <c r="A77">
        <v>114747602418</v>
      </c>
      <c r="B77" t="s">
        <v>17949</v>
      </c>
      <c r="C77">
        <v>45624.682395833333</v>
      </c>
      <c r="D77">
        <v>45624.685208333336</v>
      </c>
      <c r="E77" t="s">
        <v>11398</v>
      </c>
      <c r="F77" t="s">
        <v>11323</v>
      </c>
      <c r="G77" t="s">
        <v>11324</v>
      </c>
      <c r="H77" t="s">
        <v>11325</v>
      </c>
      <c r="I77" t="s">
        <v>11325</v>
      </c>
      <c r="J77" t="s">
        <v>11326</v>
      </c>
      <c r="K77" t="s">
        <v>11089</v>
      </c>
      <c r="M77" t="s">
        <v>17764</v>
      </c>
      <c r="N77" t="s">
        <v>17853</v>
      </c>
      <c r="O77" t="s">
        <v>19</v>
      </c>
      <c r="P77">
        <v>1</v>
      </c>
      <c r="Q77">
        <v>1</v>
      </c>
      <c r="R77">
        <v>1</v>
      </c>
      <c r="W77" s="221">
        <f>IF(AA77=1, VLOOKUP(CONCATENATE(Home!$B$3,-1),Comp_Time!$A:$B,2,FALSE),IF(Z77&gt; VLOOKUP(CONCATENATE(Home!$B$3,-1),Comp_Time!$A:$B,2,FALSE),VLOOKUP(CONCATENATE(Home!$B$3,-1),Comp_Time!$A:$B,2,FALSE),Z77))</f>
        <v>2.8124999999999956E-3</v>
      </c>
      <c r="X77" s="222">
        <f t="shared" si="5"/>
        <v>0.68520833333333331</v>
      </c>
      <c r="Y77" s="222">
        <f t="shared" si="6"/>
        <v>0.68239583333333331</v>
      </c>
      <c r="Z77" s="221">
        <f>IF(X77&gt;Y77,X77 - Y77,VLOOKUP(CONCATENATE(Home!$B$3,-1),Comp_Time!$A:$B,2,FALSE))</f>
        <v>2.8124999999999956E-3</v>
      </c>
      <c r="AA77" s="223">
        <f t="shared" si="7"/>
        <v>0</v>
      </c>
    </row>
    <row r="78" spans="1:27">
      <c r="A78">
        <v>114747600174</v>
      </c>
      <c r="B78" t="s">
        <v>17949</v>
      </c>
      <c r="C78">
        <v>45624.681990740741</v>
      </c>
      <c r="D78">
        <v>45624.68241898148</v>
      </c>
      <c r="E78" t="s">
        <v>17741</v>
      </c>
      <c r="F78" t="s">
        <v>11284</v>
      </c>
      <c r="G78" t="s">
        <v>11365</v>
      </c>
      <c r="H78" t="s">
        <v>11285</v>
      </c>
      <c r="I78" t="s">
        <v>11285</v>
      </c>
      <c r="J78" t="s">
        <v>11137</v>
      </c>
      <c r="K78" t="s">
        <v>11089</v>
      </c>
      <c r="M78" t="s">
        <v>17764</v>
      </c>
      <c r="N78" t="s">
        <v>17854</v>
      </c>
      <c r="O78" t="s">
        <v>19</v>
      </c>
      <c r="P78">
        <v>2</v>
      </c>
      <c r="Q78">
        <v>1</v>
      </c>
      <c r="R78">
        <v>1</v>
      </c>
      <c r="W78" s="221">
        <f>IF(AA78=1, VLOOKUP(CONCATENATE(Home!$B$3,-1),Comp_Time!$A:$B,2,FALSE),IF(Z78&gt; VLOOKUP(CONCATENATE(Home!$B$3,-1),Comp_Time!$A:$B,2,FALSE),VLOOKUP(CONCATENATE(Home!$B$3,-1),Comp_Time!$A:$B,2,FALSE),Z78))</f>
        <v>4.2824074074077068E-4</v>
      </c>
      <c r="X78" s="222">
        <f t="shared" si="5"/>
        <v>0.6824189814814815</v>
      </c>
      <c r="Y78" s="222">
        <f t="shared" si="6"/>
        <v>0.68199074074074073</v>
      </c>
      <c r="Z78" s="221">
        <f>IF(X78&gt;Y78,X78 - Y78,VLOOKUP(CONCATENATE(Home!$B$3,-1),Comp_Time!$A:$B,2,FALSE))</f>
        <v>4.2824074074077068E-4</v>
      </c>
      <c r="AA78" s="223">
        <f t="shared" si="7"/>
        <v>0</v>
      </c>
    </row>
    <row r="79" spans="1:27">
      <c r="A79">
        <v>114747596006</v>
      </c>
      <c r="B79" t="s">
        <v>17949</v>
      </c>
      <c r="C79">
        <v>45624.674247685187</v>
      </c>
      <c r="D79">
        <v>45624.677233796298</v>
      </c>
      <c r="E79" t="s">
        <v>11401</v>
      </c>
      <c r="F79" t="s">
        <v>11204</v>
      </c>
      <c r="G79" t="s">
        <v>11202</v>
      </c>
      <c r="H79" t="s">
        <v>11205</v>
      </c>
      <c r="I79" t="s">
        <v>11205</v>
      </c>
      <c r="J79" t="s">
        <v>11206</v>
      </c>
      <c r="K79" t="s">
        <v>11089</v>
      </c>
      <c r="M79" t="s">
        <v>17764</v>
      </c>
      <c r="N79" t="s">
        <v>17866</v>
      </c>
      <c r="O79" t="s">
        <v>19</v>
      </c>
      <c r="P79">
        <v>1</v>
      </c>
      <c r="Q79">
        <v>1</v>
      </c>
      <c r="R79">
        <v>1</v>
      </c>
      <c r="W79" s="221">
        <f>IF(AA79=1, VLOOKUP(CONCATENATE(Home!$B$3,-1),Comp_Time!$A:$B,2,FALSE),IF(Z79&gt; VLOOKUP(CONCATENATE(Home!$B$3,-1),Comp_Time!$A:$B,2,FALSE),VLOOKUP(CONCATENATE(Home!$B$3,-1),Comp_Time!$A:$B,2,FALSE),Z79))</f>
        <v>2.9398148148148148E-3</v>
      </c>
      <c r="X79" s="222">
        <f t="shared" si="5"/>
        <v>0.67723379629629632</v>
      </c>
      <c r="Y79" s="222">
        <f t="shared" si="6"/>
        <v>0.67424768518518519</v>
      </c>
      <c r="Z79" s="221">
        <f>IF(X79&gt;Y79,X79 - Y79,VLOOKUP(CONCATENATE(Home!$B$3,-1),Comp_Time!$A:$B,2,FALSE))</f>
        <v>2.9861111111111338E-3</v>
      </c>
      <c r="AA79" s="223">
        <f t="shared" si="7"/>
        <v>0</v>
      </c>
    </row>
    <row r="80" spans="1:27">
      <c r="A80">
        <v>114747594493</v>
      </c>
      <c r="B80" t="s">
        <v>17949</v>
      </c>
      <c r="C80">
        <v>45624.67396990741</v>
      </c>
      <c r="D80">
        <v>45624.675312500003</v>
      </c>
      <c r="E80" t="s">
        <v>11397</v>
      </c>
      <c r="F80" t="s">
        <v>11171</v>
      </c>
      <c r="G80" t="s">
        <v>11172</v>
      </c>
      <c r="H80" t="s">
        <v>11173</v>
      </c>
      <c r="I80" t="s">
        <v>11173</v>
      </c>
      <c r="J80" t="s">
        <v>11174</v>
      </c>
      <c r="K80" t="s">
        <v>11128</v>
      </c>
      <c r="M80" t="s">
        <v>17764</v>
      </c>
      <c r="N80" t="s">
        <v>17869</v>
      </c>
      <c r="O80" t="s">
        <v>19</v>
      </c>
      <c r="P80">
        <v>3</v>
      </c>
      <c r="Q80">
        <v>1</v>
      </c>
      <c r="R80">
        <v>1</v>
      </c>
      <c r="W80" s="221">
        <f>IF(AA80=1, VLOOKUP(CONCATENATE(Home!$B$3,-1),Comp_Time!$A:$B,2,FALSE),IF(Z80&gt; VLOOKUP(CONCATENATE(Home!$B$3,-1),Comp_Time!$A:$B,2,FALSE),VLOOKUP(CONCATENATE(Home!$B$3,-1),Comp_Time!$A:$B,2,FALSE),Z80))</f>
        <v>1.3425925925926174E-3</v>
      </c>
      <c r="X80" s="222">
        <f t="shared" si="5"/>
        <v>0.67531249999999998</v>
      </c>
      <c r="Y80" s="222">
        <f t="shared" si="6"/>
        <v>0.67396990740740736</v>
      </c>
      <c r="Z80" s="221">
        <f>IF(X80&gt;Y80,X80 - Y80,VLOOKUP(CONCATENATE(Home!$B$3,-1),Comp_Time!$A:$B,2,FALSE))</f>
        <v>1.3425925925926174E-3</v>
      </c>
      <c r="AA80" s="223">
        <f t="shared" si="7"/>
        <v>0</v>
      </c>
    </row>
    <row r="81" spans="1:27">
      <c r="A81">
        <v>114747593309</v>
      </c>
      <c r="B81" t="s">
        <v>17949</v>
      </c>
      <c r="C81">
        <v>45624.673645833333</v>
      </c>
      <c r="D81">
        <v>45624.67392361111</v>
      </c>
      <c r="E81" t="s">
        <v>11396</v>
      </c>
      <c r="F81" t="s">
        <v>11157</v>
      </c>
      <c r="G81" t="s">
        <v>11158</v>
      </c>
      <c r="H81" t="s">
        <v>11159</v>
      </c>
      <c r="I81" t="s">
        <v>11159</v>
      </c>
      <c r="J81" t="s">
        <v>11160</v>
      </c>
      <c r="K81" t="s">
        <v>11089</v>
      </c>
      <c r="M81" t="s">
        <v>17764</v>
      </c>
      <c r="N81" t="s">
        <v>17808</v>
      </c>
      <c r="O81" t="s">
        <v>19</v>
      </c>
      <c r="P81">
        <v>2</v>
      </c>
      <c r="Q81">
        <v>1</v>
      </c>
      <c r="R81">
        <v>2</v>
      </c>
      <c r="W81" s="221">
        <f>IF(AA81=1, VLOOKUP(CONCATENATE(Home!$B$3,-1),Comp_Time!$A:$B,2,FALSE),IF(Z81&gt; VLOOKUP(CONCATENATE(Home!$B$3,-1),Comp_Time!$A:$B,2,FALSE),VLOOKUP(CONCATENATE(Home!$B$3,-1),Comp_Time!$A:$B,2,FALSE),Z81))</f>
        <v>2.7777777777771018E-4</v>
      </c>
      <c r="X81" s="222">
        <f t="shared" si="5"/>
        <v>0.6739236111111111</v>
      </c>
      <c r="Y81" s="222">
        <f t="shared" si="6"/>
        <v>0.67364583333333339</v>
      </c>
      <c r="Z81" s="221">
        <f>IF(X81&gt;Y81,X81 - Y81,VLOOKUP(CONCATENATE(Home!$B$3,-1),Comp_Time!$A:$B,2,FALSE))</f>
        <v>2.7777777777771018E-4</v>
      </c>
      <c r="AA81" s="223">
        <f t="shared" si="7"/>
        <v>0</v>
      </c>
    </row>
    <row r="82" spans="1:27">
      <c r="A82">
        <v>114747592718</v>
      </c>
      <c r="B82" t="s">
        <v>17949</v>
      </c>
      <c r="C82">
        <v>45624.672129629631</v>
      </c>
      <c r="D82">
        <v>45624.673252314817</v>
      </c>
      <c r="E82" t="s">
        <v>11417</v>
      </c>
      <c r="F82" t="s">
        <v>11321</v>
      </c>
      <c r="G82" t="s">
        <v>11314</v>
      </c>
      <c r="H82" t="s">
        <v>11322</v>
      </c>
      <c r="I82" t="s">
        <v>11322</v>
      </c>
      <c r="J82" t="s">
        <v>11269</v>
      </c>
      <c r="K82" t="s">
        <v>11089</v>
      </c>
      <c r="M82" t="s">
        <v>17764</v>
      </c>
      <c r="N82" t="s">
        <v>17871</v>
      </c>
      <c r="O82" t="s">
        <v>19</v>
      </c>
      <c r="P82">
        <v>1</v>
      </c>
      <c r="Q82">
        <v>1</v>
      </c>
      <c r="R82">
        <v>1</v>
      </c>
      <c r="W82" s="221">
        <f>IF(AA82=1, VLOOKUP(CONCATENATE(Home!$B$3,-1),Comp_Time!$A:$B,2,FALSE),IF(Z82&gt; VLOOKUP(CONCATENATE(Home!$B$3,-1),Comp_Time!$A:$B,2,FALSE),VLOOKUP(CONCATENATE(Home!$B$3,-1),Comp_Time!$A:$B,2,FALSE),Z82))</f>
        <v>1.1226851851852127E-3</v>
      </c>
      <c r="X82" s="222">
        <f t="shared" si="5"/>
        <v>0.67325231481481485</v>
      </c>
      <c r="Y82" s="222">
        <f t="shared" si="6"/>
        <v>0.67212962962962963</v>
      </c>
      <c r="Z82" s="221">
        <f>IF(X82&gt;Y82,X82 - Y82,VLOOKUP(CONCATENATE(Home!$B$3,-1),Comp_Time!$A:$B,2,FALSE))</f>
        <v>1.1226851851852127E-3</v>
      </c>
      <c r="AA82" s="223">
        <f t="shared" si="7"/>
        <v>0</v>
      </c>
    </row>
    <row r="83" spans="1:27">
      <c r="A83">
        <v>114747592608</v>
      </c>
      <c r="B83" t="s">
        <v>17949</v>
      </c>
      <c r="C83">
        <v>45624.672754629632</v>
      </c>
      <c r="D83">
        <v>45624.673101851855</v>
      </c>
      <c r="E83" t="s">
        <v>17745</v>
      </c>
      <c r="F83" t="s">
        <v>17746</v>
      </c>
      <c r="G83" t="s">
        <v>17747</v>
      </c>
      <c r="H83" t="s">
        <v>11329</v>
      </c>
      <c r="I83" t="s">
        <v>11329</v>
      </c>
      <c r="J83" t="s">
        <v>17748</v>
      </c>
      <c r="K83" t="s">
        <v>11089</v>
      </c>
      <c r="M83" t="s">
        <v>17764</v>
      </c>
      <c r="N83" t="s">
        <v>17835</v>
      </c>
      <c r="O83" t="s">
        <v>19</v>
      </c>
      <c r="P83">
        <v>1</v>
      </c>
      <c r="Q83">
        <v>1</v>
      </c>
      <c r="R83">
        <v>1</v>
      </c>
      <c r="W83" s="221">
        <f>IF(AA83=1, VLOOKUP(CONCATENATE(Home!$B$3,-1),Comp_Time!$A:$B,2,FALSE),IF(Z83&gt; VLOOKUP(CONCATENATE(Home!$B$3,-1),Comp_Time!$A:$B,2,FALSE),VLOOKUP(CONCATENATE(Home!$B$3,-1),Comp_Time!$A:$B,2,FALSE),Z83))</f>
        <v>3.472222222222765E-4</v>
      </c>
      <c r="X83" s="222">
        <f t="shared" si="5"/>
        <v>0.6731018518518519</v>
      </c>
      <c r="Y83" s="222">
        <f t="shared" si="6"/>
        <v>0.67275462962962962</v>
      </c>
      <c r="Z83" s="221">
        <f>IF(X83&gt;Y83,X83 - Y83,VLOOKUP(CONCATENATE(Home!$B$3,-1),Comp_Time!$A:$B,2,FALSE))</f>
        <v>3.472222222222765E-4</v>
      </c>
      <c r="AA83" s="223">
        <f t="shared" si="7"/>
        <v>0</v>
      </c>
    </row>
    <row r="84" spans="1:27">
      <c r="W84" s="221">
        <f>IF(AA84=1, VLOOKUP(CONCATENATE(Home!$B$3,-1),Comp_Time!$A:$B,2,FALSE),IF(Z84&gt; VLOOKUP(CONCATENATE(Home!$B$3,-1),Comp_Time!$A:$B,2,FALSE),VLOOKUP(CONCATENATE(Home!$B$3,-1),Comp_Time!$A:$B,2,FALSE),Z84))</f>
        <v>2.9398148148148148E-3</v>
      </c>
      <c r="X84" s="222">
        <f t="shared" si="5"/>
        <v>0</v>
      </c>
      <c r="Y84" s="222">
        <f t="shared" si="6"/>
        <v>0</v>
      </c>
      <c r="Z84" s="221">
        <f>IF(X84&gt;Y84,X84 - Y84,VLOOKUP(CONCATENATE(Home!$B$3,-1),Comp_Time!$A:$B,2,FALSE))</f>
        <v>2.9398148148148148E-3</v>
      </c>
      <c r="AA84" s="223">
        <f t="shared" si="7"/>
        <v>0</v>
      </c>
    </row>
    <row r="85" spans="1:27">
      <c r="W85" s="221">
        <f>IF(AA85=1, VLOOKUP(CONCATENATE(Home!$B$3,-1),Comp_Time!$A:$B,2,FALSE),IF(Z85&gt; VLOOKUP(CONCATENATE(Home!$B$3,-1),Comp_Time!$A:$B,2,FALSE),VLOOKUP(CONCATENATE(Home!$B$3,-1),Comp_Time!$A:$B,2,FALSE),Z85))</f>
        <v>2.9398148148148148E-3</v>
      </c>
      <c r="X85" s="222">
        <f t="shared" si="5"/>
        <v>0</v>
      </c>
      <c r="Y85" s="222">
        <f t="shared" si="6"/>
        <v>0</v>
      </c>
      <c r="Z85" s="221">
        <f>IF(X85&gt;Y85,X85 - Y85,VLOOKUP(CONCATENATE(Home!$B$3,-1),Comp_Time!$A:$B,2,FALSE))</f>
        <v>2.9398148148148148E-3</v>
      </c>
      <c r="AA85" s="223">
        <f t="shared" si="7"/>
        <v>0</v>
      </c>
    </row>
    <row r="86" spans="1:27">
      <c r="W86" s="221">
        <f>IF(AA86=1, VLOOKUP(CONCATENATE(Home!$B$3,-1),Comp_Time!$A:$B,2,FALSE),IF(Z86&gt; VLOOKUP(CONCATENATE(Home!$B$3,-1),Comp_Time!$A:$B,2,FALSE),VLOOKUP(CONCATENATE(Home!$B$3,-1),Comp_Time!$A:$B,2,FALSE),Z86))</f>
        <v>2.9398148148148148E-3</v>
      </c>
      <c r="X86" s="222">
        <f t="shared" si="5"/>
        <v>0</v>
      </c>
      <c r="Y86" s="222">
        <f t="shared" si="6"/>
        <v>0</v>
      </c>
      <c r="Z86" s="221">
        <f>IF(X86&gt;Y86,X86 - Y86,VLOOKUP(CONCATENATE(Home!$B$3,-1),Comp_Time!$A:$B,2,FALSE))</f>
        <v>2.9398148148148148E-3</v>
      </c>
      <c r="AA86" s="223">
        <f t="shared" si="7"/>
        <v>0</v>
      </c>
    </row>
    <row r="87" spans="1:27">
      <c r="W87" s="221">
        <f>IF(AA87=1, VLOOKUP(CONCATENATE(Home!$B$3,-1),Comp_Time!$A:$B,2,FALSE),IF(Z87&gt; VLOOKUP(CONCATENATE(Home!$B$3,-1),Comp_Time!$A:$B,2,FALSE),VLOOKUP(CONCATENATE(Home!$B$3,-1),Comp_Time!$A:$B,2,FALSE),Z87))</f>
        <v>2.9398148148148148E-3</v>
      </c>
      <c r="X87" s="222">
        <f t="shared" si="5"/>
        <v>0</v>
      </c>
      <c r="Y87" s="222">
        <f t="shared" si="6"/>
        <v>0</v>
      </c>
      <c r="Z87" s="221">
        <f>IF(X87&gt;Y87,X87 - Y87,VLOOKUP(CONCATENATE(Home!$B$3,-1),Comp_Time!$A:$B,2,FALSE))</f>
        <v>2.9398148148148148E-3</v>
      </c>
      <c r="AA87" s="223">
        <f t="shared" si="7"/>
        <v>0</v>
      </c>
    </row>
    <row r="88" spans="1:27">
      <c r="W88" s="221">
        <f>IF(AA88=1, VLOOKUP(CONCATENATE(Home!$B$3,-1),Comp_Time!$A:$B,2,FALSE),IF(Z88&gt; VLOOKUP(CONCATENATE(Home!$B$3,-1),Comp_Time!$A:$B,2,FALSE),VLOOKUP(CONCATENATE(Home!$B$3,-1),Comp_Time!$A:$B,2,FALSE),Z88))</f>
        <v>2.9398148148148148E-3</v>
      </c>
      <c r="X88" s="222">
        <f t="shared" si="5"/>
        <v>0</v>
      </c>
      <c r="Y88" s="222">
        <f t="shared" si="6"/>
        <v>0</v>
      </c>
      <c r="Z88" s="221">
        <f>IF(X88&gt;Y88,X88 - Y88,VLOOKUP(CONCATENATE(Home!$B$3,-1),Comp_Time!$A:$B,2,FALSE))</f>
        <v>2.9398148148148148E-3</v>
      </c>
      <c r="AA88" s="223">
        <f t="shared" si="7"/>
        <v>0</v>
      </c>
    </row>
    <row r="89" spans="1:27">
      <c r="W89" s="221">
        <f>IF(AA89=1, VLOOKUP(CONCATENATE(Home!$B$3,-1),Comp_Time!$A:$B,2,FALSE),IF(Z89&gt; VLOOKUP(CONCATENATE(Home!$B$3,-1),Comp_Time!$A:$B,2,FALSE),VLOOKUP(CONCATENATE(Home!$B$3,-1),Comp_Time!$A:$B,2,FALSE),Z89))</f>
        <v>2.9398148148148148E-3</v>
      </c>
      <c r="X89" s="222">
        <f t="shared" si="5"/>
        <v>0</v>
      </c>
      <c r="Y89" s="222">
        <f t="shared" si="6"/>
        <v>0</v>
      </c>
      <c r="Z89" s="221">
        <f>IF(X89&gt;Y89,X89 - Y89,VLOOKUP(CONCATENATE(Home!$B$3,-1),Comp_Time!$A:$B,2,FALSE))</f>
        <v>2.9398148148148148E-3</v>
      </c>
      <c r="AA89" s="223">
        <f t="shared" si="7"/>
        <v>0</v>
      </c>
    </row>
    <row r="90" spans="1:27">
      <c r="W90" s="221">
        <f>IF(AA90=1, VLOOKUP(CONCATENATE(Home!$B$3,-1),Comp_Time!$A:$B,2,FALSE),IF(Z90&gt; VLOOKUP(CONCATENATE(Home!$B$3,-1),Comp_Time!$A:$B,2,FALSE),VLOOKUP(CONCATENATE(Home!$B$3,-1),Comp_Time!$A:$B,2,FALSE),Z90))</f>
        <v>2.9398148148148148E-3</v>
      </c>
      <c r="X90" s="222">
        <f t="shared" si="5"/>
        <v>0</v>
      </c>
      <c r="Y90" s="222">
        <f t="shared" si="6"/>
        <v>0</v>
      </c>
      <c r="Z90" s="221">
        <f>IF(X90&gt;Y90,X90 - Y90,VLOOKUP(CONCATENATE(Home!$B$3,-1),Comp_Time!$A:$B,2,FALSE))</f>
        <v>2.9398148148148148E-3</v>
      </c>
      <c r="AA90" s="223">
        <f t="shared" si="7"/>
        <v>0</v>
      </c>
    </row>
    <row r="91" spans="1:27">
      <c r="W91" s="221">
        <f>IF(AA91=1, VLOOKUP(CONCATENATE(Home!$B$3,-1),Comp_Time!$A:$B,2,FALSE),IF(Z91&gt; VLOOKUP(CONCATENATE(Home!$B$3,-1),Comp_Time!$A:$B,2,FALSE),VLOOKUP(CONCATENATE(Home!$B$3,-1),Comp_Time!$A:$B,2,FALSE),Z91))</f>
        <v>2.9398148148148148E-3</v>
      </c>
      <c r="X91" s="222">
        <f t="shared" si="5"/>
        <v>0</v>
      </c>
      <c r="Y91" s="222">
        <f t="shared" si="6"/>
        <v>0</v>
      </c>
      <c r="Z91" s="221">
        <f>IF(X91&gt;Y91,X91 - Y91,VLOOKUP(CONCATENATE(Home!$B$3,-1),Comp_Time!$A:$B,2,FALSE))</f>
        <v>2.9398148148148148E-3</v>
      </c>
      <c r="AA91" s="223">
        <f t="shared" si="7"/>
        <v>0</v>
      </c>
    </row>
    <row r="92" spans="1:27">
      <c r="W92" s="221">
        <f>IF(AA92=1, VLOOKUP(CONCATENATE(Home!$B$3,-1),Comp_Time!$A:$B,2,FALSE),IF(Z92&gt; VLOOKUP(CONCATENATE(Home!$B$3,-1),Comp_Time!$A:$B,2,FALSE),VLOOKUP(CONCATENATE(Home!$B$3,-1),Comp_Time!$A:$B,2,FALSE),Z92))</f>
        <v>2.9398148148148148E-3</v>
      </c>
      <c r="X92" s="222">
        <f t="shared" si="5"/>
        <v>0</v>
      </c>
      <c r="Y92" s="222">
        <f t="shared" si="6"/>
        <v>0</v>
      </c>
      <c r="Z92" s="221">
        <f>IF(X92&gt;Y92,X92 - Y92,VLOOKUP(CONCATENATE(Home!$B$3,-1),Comp_Time!$A:$B,2,FALSE))</f>
        <v>2.9398148148148148E-3</v>
      </c>
      <c r="AA92" s="223">
        <f t="shared" si="7"/>
        <v>0</v>
      </c>
    </row>
    <row r="93" spans="1:27">
      <c r="W93" s="221">
        <f>IF(AA93=1, VLOOKUP(CONCATENATE(Home!$B$3,-1),Comp_Time!$A:$B,2,FALSE),IF(Z93&gt; VLOOKUP(CONCATENATE(Home!$B$3,-1),Comp_Time!$A:$B,2,FALSE),VLOOKUP(CONCATENATE(Home!$B$3,-1),Comp_Time!$A:$B,2,FALSE),Z93))</f>
        <v>2.9398148148148148E-3</v>
      </c>
      <c r="X93" s="222">
        <f t="shared" si="5"/>
        <v>0</v>
      </c>
      <c r="Y93" s="222">
        <f t="shared" si="6"/>
        <v>0</v>
      </c>
      <c r="Z93" s="221">
        <f>IF(X93&gt;Y93,X93 - Y93,VLOOKUP(CONCATENATE(Home!$B$3,-1),Comp_Time!$A:$B,2,FALSE))</f>
        <v>2.9398148148148148E-3</v>
      </c>
      <c r="AA93" s="223">
        <f t="shared" si="7"/>
        <v>0</v>
      </c>
    </row>
    <row r="94" spans="1:27">
      <c r="W94" s="221">
        <f>IF(AA94=1, VLOOKUP(CONCATENATE(Home!$B$3,-1),Comp_Time!$A:$B,2,FALSE),IF(Z94&gt; VLOOKUP(CONCATENATE(Home!$B$3,-1),Comp_Time!$A:$B,2,FALSE),VLOOKUP(CONCATENATE(Home!$B$3,-1),Comp_Time!$A:$B,2,FALSE),Z94))</f>
        <v>2.9398148148148148E-3</v>
      </c>
      <c r="X94" s="222">
        <f t="shared" si="5"/>
        <v>0</v>
      </c>
      <c r="Y94" s="222">
        <f t="shared" si="6"/>
        <v>0</v>
      </c>
      <c r="Z94" s="221">
        <f>IF(X94&gt;Y94,X94 - Y94,VLOOKUP(CONCATENATE(Home!$B$3,-1),Comp_Time!$A:$B,2,FALSE))</f>
        <v>2.9398148148148148E-3</v>
      </c>
      <c r="AA94" s="223">
        <f t="shared" si="7"/>
        <v>0</v>
      </c>
    </row>
    <row r="95" spans="1:27">
      <c r="W95" s="221">
        <f>IF(AA95=1, VLOOKUP(CONCATENATE(Home!$B$3,-1),Comp_Time!$A:$B,2,FALSE),IF(Z95&gt; VLOOKUP(CONCATENATE(Home!$B$3,-1),Comp_Time!$A:$B,2,FALSE),VLOOKUP(CONCATENATE(Home!$B$3,-1),Comp_Time!$A:$B,2,FALSE),Z95))</f>
        <v>2.9398148148148148E-3</v>
      </c>
      <c r="X95" s="222">
        <f t="shared" si="5"/>
        <v>0</v>
      </c>
      <c r="Y95" s="222">
        <f t="shared" si="6"/>
        <v>0</v>
      </c>
      <c r="Z95" s="221">
        <f>IF(X95&gt;Y95,X95 - Y95,VLOOKUP(CONCATENATE(Home!$B$3,-1),Comp_Time!$A:$B,2,FALSE))</f>
        <v>2.9398148148148148E-3</v>
      </c>
      <c r="AA95" s="223">
        <f t="shared" si="7"/>
        <v>0</v>
      </c>
    </row>
    <row r="96" spans="1:27">
      <c r="W96" s="221">
        <f>IF(AA96=1, VLOOKUP(CONCATENATE(Home!$B$3,-1),Comp_Time!$A:$B,2,FALSE),IF(Z96&gt; VLOOKUP(CONCATENATE(Home!$B$3,-1),Comp_Time!$A:$B,2,FALSE),VLOOKUP(CONCATENATE(Home!$B$3,-1),Comp_Time!$A:$B,2,FALSE),Z96))</f>
        <v>2.9398148148148148E-3</v>
      </c>
      <c r="X96" s="222">
        <f t="shared" si="5"/>
        <v>0</v>
      </c>
      <c r="Y96" s="222">
        <f t="shared" si="6"/>
        <v>0</v>
      </c>
      <c r="Z96" s="221">
        <f>IF(X96&gt;Y96,X96 - Y96,VLOOKUP(CONCATENATE(Home!$B$3,-1),Comp_Time!$A:$B,2,FALSE))</f>
        <v>2.9398148148148148E-3</v>
      </c>
      <c r="AA96" s="223">
        <f t="shared" si="7"/>
        <v>0</v>
      </c>
    </row>
    <row r="97" spans="23:27">
      <c r="W97" s="221">
        <f>IF(AA97=1, VLOOKUP(CONCATENATE(Home!$B$3,-1),Comp_Time!$A:$B,2,FALSE),IF(Z97&gt; VLOOKUP(CONCATENATE(Home!$B$3,-1),Comp_Time!$A:$B,2,FALSE),VLOOKUP(CONCATENATE(Home!$B$3,-1),Comp_Time!$A:$B,2,FALSE),Z97))</f>
        <v>2.9398148148148148E-3</v>
      </c>
      <c r="X97" s="222">
        <f t="shared" si="5"/>
        <v>0</v>
      </c>
      <c r="Y97" s="222">
        <f t="shared" si="6"/>
        <v>0</v>
      </c>
      <c r="Z97" s="221">
        <f>IF(X97&gt;Y97,X97 - Y97,VLOOKUP(CONCATENATE(Home!$B$3,-1),Comp_Time!$A:$B,2,FALSE))</f>
        <v>2.9398148148148148E-3</v>
      </c>
      <c r="AA97" s="223">
        <f t="shared" si="7"/>
        <v>0</v>
      </c>
    </row>
    <row r="98" spans="23:27">
      <c r="W98" s="221">
        <f>IF(AA98=1, VLOOKUP(CONCATENATE(Home!$B$3,-1),Comp_Time!$A:$B,2,FALSE),IF(Z98&gt; VLOOKUP(CONCATENATE(Home!$B$3,-1),Comp_Time!$A:$B,2,FALSE),VLOOKUP(CONCATENATE(Home!$B$3,-1),Comp_Time!$A:$B,2,FALSE),Z98))</f>
        <v>2.9398148148148148E-3</v>
      </c>
      <c r="X98" s="222">
        <f t="shared" si="5"/>
        <v>0</v>
      </c>
      <c r="Y98" s="222">
        <f t="shared" si="6"/>
        <v>0</v>
      </c>
      <c r="Z98" s="221">
        <f>IF(X98&gt;Y98,X98 - Y98,VLOOKUP(CONCATENATE(Home!$B$3,-1),Comp_Time!$A:$B,2,FALSE))</f>
        <v>2.9398148148148148E-3</v>
      </c>
      <c r="AA98" s="223">
        <f t="shared" si="7"/>
        <v>0</v>
      </c>
    </row>
    <row r="99" spans="23:27">
      <c r="W99" s="221">
        <f>IF(AA99=1, VLOOKUP(CONCATENATE(Home!$B$3,-1),Comp_Time!$A:$B,2,FALSE),IF(Z99&gt; VLOOKUP(CONCATENATE(Home!$B$3,-1),Comp_Time!$A:$B,2,FALSE),VLOOKUP(CONCATENATE(Home!$B$3,-1),Comp_Time!$A:$B,2,FALSE),Z99))</f>
        <v>2.9398148148148148E-3</v>
      </c>
      <c r="X99" s="222">
        <f t="shared" ref="X99:X107" si="8">TIME(HOUR(D99),MINUTE(D99),SECOND(D99))</f>
        <v>0</v>
      </c>
      <c r="Y99" s="222">
        <f t="shared" ref="Y99:Y107" si="9">TIME(HOUR(C99),MINUTE(C99),SECOND(C99))</f>
        <v>0</v>
      </c>
      <c r="Z99" s="221">
        <f>IF(X99&gt;Y99,X99 - Y99,VLOOKUP(CONCATENATE(Home!$B$3,-1),Comp_Time!$A:$B,2,FALSE))</f>
        <v>2.9398148148148148E-3</v>
      </c>
      <c r="AA99" s="223">
        <f t="shared" si="7"/>
        <v>0</v>
      </c>
    </row>
    <row r="100" spans="23:27">
      <c r="W100" s="221">
        <f>IF(AA100=1, VLOOKUP(CONCATENATE(Home!$B$3,-1),Comp_Time!$A:$B,2,FALSE),IF(Z100&gt; VLOOKUP(CONCATENATE(Home!$B$3,-1),Comp_Time!$A:$B,2,FALSE),VLOOKUP(CONCATENATE(Home!$B$3,-1),Comp_Time!$A:$B,2,FALSE),Z100))</f>
        <v>2.9398148148148148E-3</v>
      </c>
      <c r="X100" s="222">
        <f t="shared" si="8"/>
        <v>0</v>
      </c>
      <c r="Y100" s="222">
        <f t="shared" si="9"/>
        <v>0</v>
      </c>
      <c r="Z100" s="221">
        <f>IF(X100&gt;Y100,X100 - Y100,VLOOKUP(CONCATENATE(Home!$B$3,-1),Comp_Time!$A:$B,2,FALSE))</f>
        <v>2.9398148148148148E-3</v>
      </c>
      <c r="AA100" s="223">
        <f t="shared" si="7"/>
        <v>0</v>
      </c>
    </row>
    <row r="101" spans="23:27">
      <c r="W101" s="221">
        <f>IF(AA101=1, VLOOKUP(CONCATENATE(Home!$B$3,-1),Comp_Time!$A:$B,2,FALSE),IF(Z101&gt; VLOOKUP(CONCATENATE(Home!$B$3,-1),Comp_Time!$A:$B,2,FALSE),VLOOKUP(CONCATENATE(Home!$B$3,-1),Comp_Time!$A:$B,2,FALSE),Z101))</f>
        <v>2.9398148148148148E-3</v>
      </c>
      <c r="X101" s="222">
        <f t="shared" si="8"/>
        <v>0</v>
      </c>
      <c r="Y101" s="222">
        <f t="shared" si="9"/>
        <v>0</v>
      </c>
      <c r="Z101" s="221">
        <f>IF(X101&gt;Y101,X101 - Y101,VLOOKUP(CONCATENATE(Home!$B$3,-1),Comp_Time!$A:$B,2,FALSE))</f>
        <v>2.9398148148148148E-3</v>
      </c>
      <c r="AA101" s="223">
        <f t="shared" si="7"/>
        <v>0</v>
      </c>
    </row>
    <row r="102" spans="23:27">
      <c r="W102" s="221">
        <f>IF(AA102=1, VLOOKUP(CONCATENATE(Home!$B$3,-1),Comp_Time!$A:$B,2,FALSE),IF(Z102&gt; VLOOKUP(CONCATENATE(Home!$B$3,-1),Comp_Time!$A:$B,2,FALSE),VLOOKUP(CONCATENATE(Home!$B$3,-1),Comp_Time!$A:$B,2,FALSE),Z102))</f>
        <v>2.9398148148148148E-3</v>
      </c>
      <c r="X102" s="222">
        <f t="shared" si="8"/>
        <v>0</v>
      </c>
      <c r="Y102" s="222">
        <f t="shared" si="9"/>
        <v>0</v>
      </c>
      <c r="Z102" s="221">
        <f>IF(X102&gt;Y102,X102 - Y102,VLOOKUP(CONCATENATE(Home!$B$3,-1),Comp_Time!$A:$B,2,FALSE))</f>
        <v>2.9398148148148148E-3</v>
      </c>
      <c r="AA102" s="223">
        <f t="shared" si="7"/>
        <v>0</v>
      </c>
    </row>
    <row r="103" spans="23:27">
      <c r="W103" s="221">
        <f>IF(AA103=1, VLOOKUP(CONCATENATE(Home!$B$3,-1),Comp_Time!$A:$B,2,FALSE),IF(Z103&gt; VLOOKUP(CONCATENATE(Home!$B$3,-1),Comp_Time!$A:$B,2,FALSE),VLOOKUP(CONCATENATE(Home!$B$3,-1),Comp_Time!$A:$B,2,FALSE),Z103))</f>
        <v>2.9398148148148148E-3</v>
      </c>
      <c r="X103" s="222">
        <f t="shared" si="8"/>
        <v>0</v>
      </c>
      <c r="Y103" s="222">
        <f t="shared" si="9"/>
        <v>0</v>
      </c>
      <c r="Z103" s="221">
        <f>IF(X103&gt;Y103,X103 - Y103,VLOOKUP(CONCATENATE(Home!$B$3,-1),Comp_Time!$A:$B,2,FALSE))</f>
        <v>2.9398148148148148E-3</v>
      </c>
      <c r="AA103" s="223">
        <f t="shared" si="7"/>
        <v>0</v>
      </c>
    </row>
    <row r="104" spans="23:27">
      <c r="W104" s="221">
        <f>IF(AA104=1, VLOOKUP(CONCATENATE(Home!$B$3,-1),Comp_Time!$A:$B,2,FALSE),IF(Z104&gt; VLOOKUP(CONCATENATE(Home!$B$3,-1),Comp_Time!$A:$B,2,FALSE),VLOOKUP(CONCATENATE(Home!$B$3,-1),Comp_Time!$A:$B,2,FALSE),Z104))</f>
        <v>2.9398148148148148E-3</v>
      </c>
      <c r="X104" s="222">
        <f t="shared" si="8"/>
        <v>0</v>
      </c>
      <c r="Y104" s="222">
        <f t="shared" si="9"/>
        <v>0</v>
      </c>
      <c r="Z104" s="221">
        <f>IF(X104&gt;Y104,X104 - Y104,VLOOKUP(CONCATENATE(Home!$B$3,-1),Comp_Time!$A:$B,2,FALSE))</f>
        <v>2.9398148148148148E-3</v>
      </c>
      <c r="AA104" s="223">
        <f t="shared" si="7"/>
        <v>0</v>
      </c>
    </row>
    <row r="105" spans="23:27">
      <c r="W105" s="221">
        <f>IF(AA105=1, VLOOKUP(CONCATENATE(Home!$B$3,-1),Comp_Time!$A:$B,2,FALSE),IF(Z105&gt; VLOOKUP(CONCATENATE(Home!$B$3,-1),Comp_Time!$A:$B,2,FALSE),VLOOKUP(CONCATENATE(Home!$B$3,-1),Comp_Time!$A:$B,2,FALSE),Z105))</f>
        <v>2.9398148148148148E-3</v>
      </c>
      <c r="X105" s="222">
        <f t="shared" si="8"/>
        <v>0</v>
      </c>
      <c r="Y105" s="222">
        <f t="shared" si="9"/>
        <v>0</v>
      </c>
      <c r="Z105" s="221">
        <f>IF(X105&gt;Y105,X105 - Y105,VLOOKUP(CONCATENATE(Home!$B$3,-1),Comp_Time!$A:$B,2,FALSE))</f>
        <v>2.9398148148148148E-3</v>
      </c>
      <c r="AA105" s="223">
        <f t="shared" si="7"/>
        <v>0</v>
      </c>
    </row>
    <row r="106" spans="23:27">
      <c r="W106" s="221">
        <f>IF(AA106=1, VLOOKUP(CONCATENATE(Home!$B$3,-1),Comp_Time!$A:$B,2,FALSE),IF(Z106&gt; VLOOKUP(CONCATENATE(Home!$B$3,-1),Comp_Time!$A:$B,2,FALSE),VLOOKUP(CONCATENATE(Home!$B$3,-1),Comp_Time!$A:$B,2,FALSE),Z106))</f>
        <v>2.9398148148148148E-3</v>
      </c>
      <c r="X106" s="222">
        <f t="shared" si="8"/>
        <v>0</v>
      </c>
      <c r="Y106" s="222">
        <f t="shared" si="9"/>
        <v>0</v>
      </c>
      <c r="Z106" s="221">
        <f>IF(X106&gt;Y106,X106 - Y106,VLOOKUP(CONCATENATE(Home!$B$3,-1),Comp_Time!$A:$B,2,FALSE))</f>
        <v>2.9398148148148148E-3</v>
      </c>
      <c r="AA106" s="223">
        <f t="shared" si="7"/>
        <v>0</v>
      </c>
    </row>
    <row r="107" spans="23:27">
      <c r="W107" s="221">
        <f>IF(AA107=1, VLOOKUP(CONCATENATE(Home!$B$3,-1),Comp_Time!$A:$B,2,FALSE),IF(Z107&gt; VLOOKUP(CONCATENATE(Home!$B$3,-1),Comp_Time!$A:$B,2,FALSE),VLOOKUP(CONCATENATE(Home!$B$3,-1),Comp_Time!$A:$B,2,FALSE),Z107))</f>
        <v>2.9398148148148148E-3</v>
      </c>
      <c r="X107" s="222">
        <f t="shared" si="8"/>
        <v>0</v>
      </c>
      <c r="Y107" s="222">
        <f t="shared" si="9"/>
        <v>0</v>
      </c>
      <c r="Z107" s="221">
        <f>IF(X107&gt;Y107,X107 - Y107,VLOOKUP(CONCATENATE(Home!$B$3,-1),Comp_Time!$A:$B,2,FALSE))</f>
        <v>2.9398148148148148E-3</v>
      </c>
      <c r="AA107" s="223">
        <f t="shared" si="7"/>
        <v>0</v>
      </c>
    </row>
    <row r="108" spans="23:27">
      <c r="X108"/>
      <c r="Y108"/>
      <c r="Z108"/>
    </row>
    <row r="109" spans="23:27">
      <c r="X109"/>
      <c r="Y109"/>
      <c r="Z109"/>
    </row>
    <row r="110" spans="23:27">
      <c r="X110"/>
      <c r="Y110"/>
      <c r="Z110"/>
    </row>
    <row r="111" spans="23:27">
      <c r="X111"/>
      <c r="Y111"/>
      <c r="Z111"/>
    </row>
    <row r="112" spans="23:27">
      <c r="X112"/>
      <c r="Y112"/>
      <c r="Z112"/>
    </row>
    <row r="113" customFormat="1"/>
    <row r="114" customFormat="1"/>
    <row r="115" customFormat="1"/>
    <row r="116" customFormat="1"/>
    <row r="117" customFormat="1"/>
    <row r="118" customFormat="1"/>
    <row r="119" customFormat="1"/>
    <row r="120" customFormat="1"/>
    <row r="121" customFormat="1"/>
    <row r="122" customFormat="1"/>
    <row r="123" customFormat="1"/>
    <row r="124" customFormat="1"/>
    <row r="125" customFormat="1"/>
    <row r="126" customFormat="1"/>
    <row r="127" customFormat="1"/>
    <row r="128" customFormat="1"/>
    <row r="129" customFormat="1"/>
    <row r="130" customFormat="1"/>
    <row r="131" customFormat="1"/>
    <row r="132" customFormat="1"/>
    <row r="133" customFormat="1"/>
    <row r="134" customFormat="1"/>
    <row r="135" customFormat="1"/>
    <row r="136" customFormat="1"/>
    <row r="137" customFormat="1"/>
    <row r="138" customFormat="1"/>
    <row r="139" customFormat="1"/>
    <row r="140" customFormat="1"/>
    <row r="141" customFormat="1"/>
    <row r="142" customFormat="1"/>
    <row r="143" customFormat="1"/>
    <row r="144" customFormat="1"/>
    <row r="145" customFormat="1"/>
    <row r="146" customFormat="1"/>
    <row r="147" customFormat="1"/>
    <row r="148" customFormat="1"/>
    <row r="149" customFormat="1"/>
    <row r="150" customFormat="1"/>
    <row r="151" customFormat="1"/>
    <row r="152" customFormat="1"/>
    <row r="153" customFormat="1"/>
    <row r="154" customFormat="1"/>
    <row r="155" customFormat="1"/>
    <row r="156" customFormat="1"/>
    <row r="157" customFormat="1"/>
    <row r="158" customFormat="1"/>
    <row r="159" customFormat="1"/>
    <row r="160" customFormat="1"/>
    <row r="161" customFormat="1"/>
    <row r="162" customFormat="1"/>
    <row r="163" customFormat="1"/>
    <row r="164" customFormat="1"/>
    <row r="165" customFormat="1"/>
    <row r="166" customFormat="1"/>
    <row r="167" customFormat="1"/>
    <row r="168" customFormat="1"/>
    <row r="169" customFormat="1"/>
    <row r="170" customFormat="1"/>
    <row r="171" customFormat="1"/>
    <row r="172" customFormat="1"/>
    <row r="173" customFormat="1"/>
    <row r="174" customFormat="1"/>
    <row r="175" customFormat="1"/>
    <row r="176" customFormat="1"/>
    <row r="177" customFormat="1"/>
    <row r="178" customFormat="1"/>
    <row r="179" customFormat="1"/>
    <row r="180" customFormat="1"/>
    <row r="181" customFormat="1"/>
    <row r="182" customFormat="1"/>
    <row r="183" customFormat="1"/>
    <row r="184" customFormat="1"/>
    <row r="185" customFormat="1"/>
    <row r="186" customFormat="1"/>
    <row r="187" customFormat="1"/>
    <row r="188" customFormat="1"/>
    <row r="189" customFormat="1"/>
    <row r="190" customFormat="1"/>
    <row r="191" customFormat="1"/>
    <row r="192" customFormat="1"/>
    <row r="193" customFormat="1"/>
    <row r="194" customFormat="1"/>
    <row r="195" customFormat="1"/>
    <row r="196" customFormat="1"/>
    <row r="197" customFormat="1"/>
    <row r="198" customFormat="1"/>
    <row r="199" customFormat="1"/>
    <row r="200" customFormat="1"/>
    <row r="201" customFormat="1"/>
    <row r="202" customFormat="1"/>
    <row r="203" customFormat="1"/>
    <row r="204" customFormat="1"/>
    <row r="205" customFormat="1"/>
    <row r="206" customFormat="1"/>
    <row r="207" customFormat="1"/>
    <row r="208" customFormat="1"/>
    <row r="209" customFormat="1"/>
    <row r="210" customFormat="1"/>
    <row r="211" customFormat="1"/>
    <row r="212" customFormat="1"/>
    <row r="213" customFormat="1"/>
    <row r="214" customFormat="1"/>
    <row r="215" customFormat="1"/>
    <row r="216" customFormat="1"/>
    <row r="217" customFormat="1"/>
    <row r="218" customFormat="1"/>
    <row r="219" customFormat="1"/>
    <row r="220" customFormat="1"/>
    <row r="221" customFormat="1"/>
    <row r="222" customFormat="1"/>
    <row r="223" customFormat="1"/>
    <row r="224" customFormat="1"/>
    <row r="225" customFormat="1"/>
    <row r="226" customFormat="1"/>
    <row r="227" customFormat="1"/>
    <row r="228" customFormat="1"/>
    <row r="229" customFormat="1"/>
    <row r="230" customFormat="1"/>
    <row r="231" customFormat="1"/>
    <row r="232" customFormat="1"/>
    <row r="233" customFormat="1"/>
    <row r="234" customFormat="1"/>
    <row r="235" customFormat="1"/>
    <row r="236" customFormat="1"/>
    <row r="237" customFormat="1"/>
    <row r="238" customFormat="1"/>
    <row r="239" customFormat="1"/>
    <row r="240" customFormat="1"/>
    <row r="241" customFormat="1"/>
    <row r="242" customFormat="1"/>
    <row r="243" customFormat="1"/>
    <row r="244" customFormat="1"/>
    <row r="245" customFormat="1"/>
    <row r="246" customFormat="1"/>
    <row r="247" customFormat="1"/>
    <row r="248" customFormat="1"/>
    <row r="249" customFormat="1"/>
    <row r="250" customFormat="1"/>
    <row r="251" customFormat="1"/>
    <row r="252" customFormat="1"/>
    <row r="253" customFormat="1"/>
    <row r="254" customFormat="1"/>
    <row r="255" customFormat="1"/>
    <row r="256" customFormat="1"/>
    <row r="257" customFormat="1"/>
    <row r="258" customFormat="1"/>
    <row r="259" customFormat="1"/>
    <row r="260" customFormat="1"/>
    <row r="261" customFormat="1"/>
    <row r="262" customFormat="1"/>
    <row r="263" customFormat="1"/>
    <row r="264" customFormat="1"/>
    <row r="265" customFormat="1"/>
    <row r="266" customFormat="1"/>
    <row r="267" customFormat="1"/>
    <row r="268" customFormat="1"/>
    <row r="269" customFormat="1"/>
    <row r="270" customFormat="1"/>
    <row r="271" customFormat="1"/>
    <row r="272" customFormat="1"/>
    <row r="273" customFormat="1"/>
    <row r="274" customFormat="1"/>
    <row r="275" customFormat="1"/>
    <row r="276" customFormat="1"/>
    <row r="277" customFormat="1"/>
    <row r="278" customFormat="1"/>
    <row r="279" customFormat="1"/>
    <row r="280" customFormat="1"/>
    <row r="281" customFormat="1"/>
    <row r="282" customFormat="1"/>
    <row r="283" customFormat="1"/>
    <row r="284" customFormat="1"/>
    <row r="285" customFormat="1"/>
    <row r="286" customFormat="1"/>
    <row r="287" customFormat="1"/>
    <row r="288" customFormat="1"/>
    <row r="289" customFormat="1"/>
    <row r="290" customFormat="1"/>
    <row r="291" customFormat="1"/>
    <row r="292" customFormat="1"/>
    <row r="293" customFormat="1"/>
    <row r="294" customFormat="1"/>
    <row r="295" customFormat="1"/>
    <row r="296" customFormat="1"/>
    <row r="297" customFormat="1"/>
    <row r="298" customFormat="1"/>
    <row r="299" customFormat="1"/>
    <row r="300" customFormat="1"/>
    <row r="301" customFormat="1"/>
    <row r="302" customFormat="1"/>
    <row r="303" customFormat="1"/>
    <row r="304" customFormat="1"/>
    <row r="305" customFormat="1"/>
    <row r="306" customFormat="1"/>
    <row r="307" customFormat="1"/>
    <row r="308" customFormat="1"/>
    <row r="309" customFormat="1"/>
    <row r="310" customFormat="1"/>
    <row r="311" customFormat="1"/>
    <row r="312" customFormat="1"/>
    <row r="313" customFormat="1"/>
    <row r="314" customFormat="1"/>
    <row r="315" customFormat="1"/>
    <row r="316" customFormat="1"/>
    <row r="317" customFormat="1"/>
    <row r="318" customFormat="1"/>
    <row r="319" customFormat="1"/>
    <row r="320" customFormat="1"/>
    <row r="321" customFormat="1"/>
    <row r="322" customFormat="1"/>
    <row r="323" customFormat="1"/>
    <row r="324" customFormat="1"/>
    <row r="325" customFormat="1"/>
    <row r="326" customFormat="1"/>
    <row r="327" customFormat="1"/>
    <row r="328" customFormat="1"/>
    <row r="329" customFormat="1"/>
    <row r="330" customFormat="1"/>
    <row r="331" customFormat="1"/>
    <row r="332" customFormat="1"/>
    <row r="333" customFormat="1"/>
    <row r="334" customFormat="1"/>
    <row r="335" customFormat="1"/>
    <row r="336" customFormat="1"/>
    <row r="337" customFormat="1"/>
    <row r="338" customFormat="1"/>
    <row r="339" customFormat="1"/>
    <row r="340" customFormat="1"/>
    <row r="341" customFormat="1"/>
    <row r="342" customFormat="1"/>
    <row r="343" customFormat="1"/>
    <row r="344" customFormat="1"/>
    <row r="345" customFormat="1"/>
    <row r="346" customFormat="1"/>
    <row r="347" customFormat="1"/>
    <row r="348" customFormat="1"/>
    <row r="349" customFormat="1"/>
    <row r="350" customFormat="1"/>
    <row r="351" customFormat="1"/>
    <row r="352" customFormat="1"/>
    <row r="353" customFormat="1"/>
    <row r="354" customFormat="1"/>
    <row r="355" customFormat="1"/>
    <row r="356" customFormat="1"/>
    <row r="357" customFormat="1"/>
    <row r="358" customFormat="1"/>
    <row r="359" customFormat="1"/>
    <row r="360" customFormat="1"/>
    <row r="361" customFormat="1"/>
    <row r="362" customFormat="1"/>
    <row r="363" customFormat="1"/>
    <row r="364" customFormat="1"/>
    <row r="365" customFormat="1"/>
    <row r="366" customFormat="1"/>
    <row r="367" customFormat="1"/>
    <row r="368" customFormat="1"/>
    <row r="369" customFormat="1"/>
    <row r="370" customFormat="1"/>
    <row r="371" customFormat="1"/>
    <row r="372" customFormat="1"/>
    <row r="373" customFormat="1"/>
    <row r="374" customFormat="1"/>
    <row r="375" customFormat="1"/>
    <row r="376" customFormat="1"/>
    <row r="377" customFormat="1"/>
    <row r="378" customFormat="1"/>
    <row r="379" customFormat="1"/>
    <row r="380" customFormat="1"/>
    <row r="381" customFormat="1"/>
    <row r="382" customFormat="1"/>
    <row r="383" customFormat="1"/>
    <row r="384" customFormat="1"/>
    <row r="385" customFormat="1"/>
    <row r="386" customFormat="1"/>
    <row r="387" customFormat="1"/>
    <row r="388" customFormat="1"/>
    <row r="389" customFormat="1"/>
    <row r="390" customFormat="1"/>
    <row r="391" customFormat="1"/>
    <row r="392" customFormat="1"/>
    <row r="393" customFormat="1"/>
    <row r="394" customFormat="1"/>
    <row r="395" customFormat="1"/>
    <row r="396" customFormat="1"/>
    <row r="397" customFormat="1"/>
    <row r="398" customFormat="1"/>
    <row r="399" customFormat="1"/>
    <row r="400" customFormat="1"/>
    <row r="401" customFormat="1"/>
    <row r="402" customFormat="1"/>
    <row r="403" customFormat="1"/>
    <row r="404" customFormat="1"/>
    <row r="405" customFormat="1"/>
    <row r="406" customFormat="1"/>
    <row r="407" customFormat="1"/>
    <row r="408" customFormat="1"/>
    <row r="409" customFormat="1"/>
    <row r="410" customFormat="1"/>
    <row r="411" customFormat="1"/>
    <row r="412" customFormat="1"/>
    <row r="413" customFormat="1"/>
    <row r="414" customFormat="1"/>
    <row r="415" customFormat="1"/>
    <row r="416" customFormat="1"/>
    <row r="417" customFormat="1"/>
    <row r="418" customFormat="1"/>
    <row r="419" customFormat="1"/>
    <row r="420" customFormat="1"/>
    <row r="421" customFormat="1"/>
    <row r="422" customFormat="1"/>
    <row r="423" customFormat="1"/>
    <row r="424" customFormat="1"/>
    <row r="425" customFormat="1"/>
    <row r="426" customFormat="1"/>
    <row r="427" customFormat="1"/>
    <row r="428" customFormat="1"/>
    <row r="429" customFormat="1"/>
    <row r="430" customFormat="1"/>
    <row r="431" customFormat="1"/>
    <row r="432" customFormat="1"/>
    <row r="433" customFormat="1"/>
    <row r="434" customFormat="1"/>
    <row r="435" customFormat="1"/>
    <row r="436" customFormat="1"/>
    <row r="437" customFormat="1"/>
    <row r="438" customFormat="1"/>
    <row r="439" customFormat="1"/>
    <row r="440" customFormat="1"/>
    <row r="441" customFormat="1"/>
    <row r="442" customFormat="1"/>
    <row r="443" customFormat="1"/>
    <row r="444" customFormat="1"/>
    <row r="445" customFormat="1"/>
    <row r="446" customFormat="1"/>
    <row r="447" customFormat="1"/>
    <row r="448" customFormat="1"/>
    <row r="449" customFormat="1"/>
    <row r="450" customFormat="1"/>
    <row r="451" customFormat="1"/>
    <row r="452" customFormat="1"/>
    <row r="453" customFormat="1"/>
    <row r="454" customFormat="1"/>
    <row r="455" customFormat="1"/>
    <row r="456" customFormat="1"/>
    <row r="457" customFormat="1"/>
    <row r="458" customFormat="1"/>
    <row r="459" customFormat="1"/>
    <row r="460" customFormat="1"/>
    <row r="461" customFormat="1"/>
    <row r="462" customFormat="1"/>
    <row r="463" customFormat="1"/>
    <row r="464" customFormat="1"/>
    <row r="465" customFormat="1"/>
    <row r="466" customFormat="1"/>
    <row r="467" customFormat="1"/>
    <row r="468" customFormat="1"/>
    <row r="469" customFormat="1"/>
    <row r="470" customFormat="1"/>
    <row r="471" customFormat="1"/>
    <row r="472" customFormat="1"/>
    <row r="473" customFormat="1"/>
    <row r="474" customFormat="1"/>
    <row r="475" customFormat="1"/>
    <row r="476" customFormat="1"/>
    <row r="477" customFormat="1"/>
    <row r="478" customFormat="1"/>
    <row r="479" customFormat="1"/>
    <row r="480" customFormat="1"/>
    <row r="481" customFormat="1"/>
    <row r="482" customFormat="1"/>
    <row r="483" customFormat="1"/>
    <row r="484" customFormat="1"/>
    <row r="485" customFormat="1"/>
    <row r="486" customFormat="1"/>
    <row r="487" customFormat="1"/>
    <row r="488" customFormat="1"/>
    <row r="489" customFormat="1"/>
    <row r="490" customFormat="1"/>
    <row r="491" customFormat="1"/>
    <row r="492" customFormat="1"/>
    <row r="493" customFormat="1"/>
    <row r="494" customFormat="1"/>
    <row r="495" customFormat="1"/>
    <row r="496" customFormat="1"/>
    <row r="497" customFormat="1"/>
    <row r="498" customFormat="1"/>
    <row r="499" customFormat="1"/>
    <row r="500" customFormat="1"/>
    <row r="501" customFormat="1"/>
    <row r="502" customFormat="1"/>
    <row r="503" customFormat="1"/>
    <row r="504" customFormat="1"/>
    <row r="505" customFormat="1"/>
    <row r="506" customFormat="1"/>
    <row r="507" customFormat="1"/>
    <row r="508" customFormat="1"/>
    <row r="509" customFormat="1"/>
    <row r="510" customFormat="1"/>
    <row r="511" customFormat="1"/>
    <row r="512" customFormat="1"/>
    <row r="513" customFormat="1"/>
    <row r="514" customFormat="1"/>
    <row r="515" customFormat="1"/>
    <row r="516" customFormat="1"/>
    <row r="517" customFormat="1"/>
    <row r="518" customFormat="1"/>
    <row r="519" customFormat="1"/>
    <row r="520" customFormat="1"/>
    <row r="521" customFormat="1"/>
    <row r="522" customFormat="1"/>
    <row r="523" customFormat="1"/>
    <row r="524" customFormat="1"/>
    <row r="525" customFormat="1"/>
    <row r="526" customFormat="1"/>
    <row r="527" customFormat="1"/>
    <row r="528" customFormat="1"/>
    <row r="529" customFormat="1"/>
    <row r="530" customFormat="1"/>
    <row r="531" customFormat="1"/>
    <row r="532" customFormat="1"/>
    <row r="533" customFormat="1"/>
    <row r="534" customFormat="1"/>
    <row r="535" customFormat="1"/>
    <row r="536" customFormat="1"/>
    <row r="537" customFormat="1"/>
    <row r="538" customFormat="1"/>
    <row r="539" customFormat="1"/>
    <row r="540" customFormat="1"/>
    <row r="541" customFormat="1"/>
    <row r="542" customFormat="1"/>
    <row r="543" customFormat="1"/>
    <row r="544" customFormat="1"/>
    <row r="545" customFormat="1"/>
    <row r="546" customFormat="1"/>
    <row r="547" customFormat="1"/>
    <row r="548" customFormat="1"/>
    <row r="549" customFormat="1"/>
    <row r="550" customFormat="1"/>
    <row r="551" customFormat="1"/>
    <row r="552" customFormat="1"/>
    <row r="553" customFormat="1"/>
    <row r="554" customFormat="1"/>
    <row r="555" customFormat="1"/>
    <row r="556" customFormat="1"/>
    <row r="557" customFormat="1"/>
    <row r="558" customFormat="1"/>
    <row r="559" customFormat="1"/>
    <row r="560" customFormat="1"/>
    <row r="561" customFormat="1"/>
    <row r="562" customFormat="1"/>
    <row r="563" customFormat="1"/>
    <row r="564" customFormat="1"/>
    <row r="565" customFormat="1"/>
    <row r="566" customFormat="1"/>
    <row r="567" customFormat="1"/>
    <row r="568" customFormat="1"/>
    <row r="569" customFormat="1"/>
    <row r="570" customFormat="1"/>
    <row r="571" customFormat="1"/>
    <row r="572" customFormat="1"/>
    <row r="573" customFormat="1"/>
    <row r="574" customFormat="1"/>
    <row r="575" customFormat="1"/>
    <row r="576" customFormat="1"/>
    <row r="577" customFormat="1"/>
    <row r="578" customFormat="1"/>
    <row r="579" customFormat="1"/>
    <row r="580" customFormat="1"/>
    <row r="581" customFormat="1"/>
    <row r="582" customFormat="1"/>
    <row r="583" customFormat="1"/>
    <row r="584" customFormat="1"/>
    <row r="585" customFormat="1"/>
    <row r="586" customFormat="1"/>
    <row r="587" customFormat="1"/>
    <row r="588" customFormat="1"/>
    <row r="589" customFormat="1"/>
    <row r="590" customFormat="1"/>
    <row r="591" customFormat="1"/>
    <row r="592" customFormat="1"/>
    <row r="593" customFormat="1"/>
    <row r="594" customFormat="1"/>
    <row r="595" customFormat="1"/>
    <row r="596" customFormat="1"/>
    <row r="597" customFormat="1"/>
    <row r="598" customFormat="1"/>
    <row r="599" customFormat="1"/>
    <row r="600" customFormat="1"/>
    <row r="601" customFormat="1"/>
    <row r="602" customFormat="1"/>
    <row r="603" customFormat="1"/>
    <row r="604" customFormat="1"/>
    <row r="605" customFormat="1"/>
    <row r="606" customFormat="1"/>
    <row r="607" customFormat="1"/>
    <row r="608" customFormat="1"/>
    <row r="609" customFormat="1"/>
    <row r="610" customFormat="1"/>
    <row r="611" customFormat="1"/>
    <row r="612" customFormat="1"/>
    <row r="613" customFormat="1"/>
    <row r="614" customFormat="1"/>
    <row r="615" customFormat="1"/>
    <row r="616" customFormat="1"/>
    <row r="617" customFormat="1"/>
    <row r="618" customFormat="1"/>
    <row r="619" customFormat="1"/>
    <row r="620" customFormat="1"/>
    <row r="621" customFormat="1"/>
    <row r="622" customFormat="1"/>
    <row r="623" customFormat="1"/>
    <row r="624" customFormat="1"/>
    <row r="625" customFormat="1"/>
    <row r="626" customFormat="1"/>
    <row r="627" customFormat="1"/>
    <row r="628" customFormat="1"/>
    <row r="629" customFormat="1"/>
    <row r="630" customFormat="1"/>
    <row r="631" customFormat="1"/>
    <row r="632" customFormat="1"/>
    <row r="633" customFormat="1"/>
    <row r="634" customFormat="1"/>
    <row r="635" customFormat="1"/>
    <row r="636" customFormat="1"/>
    <row r="637" customFormat="1"/>
    <row r="638" customFormat="1"/>
    <row r="639" customFormat="1"/>
    <row r="640" customFormat="1"/>
    <row r="641" customFormat="1"/>
    <row r="642" customFormat="1"/>
    <row r="643" customFormat="1"/>
    <row r="644" customFormat="1"/>
    <row r="645" customFormat="1"/>
    <row r="646" customFormat="1"/>
    <row r="647" customFormat="1"/>
    <row r="648" customFormat="1"/>
    <row r="649" customFormat="1"/>
    <row r="650" customFormat="1"/>
    <row r="651" customFormat="1"/>
    <row r="652" customFormat="1"/>
    <row r="653" customFormat="1"/>
    <row r="654" customFormat="1"/>
    <row r="655" customFormat="1"/>
    <row r="656" customFormat="1"/>
    <row r="657" customFormat="1"/>
    <row r="658" customFormat="1"/>
    <row r="659" customFormat="1"/>
    <row r="660" customFormat="1"/>
    <row r="661" customFormat="1"/>
    <row r="662" customFormat="1"/>
    <row r="663" customFormat="1"/>
    <row r="664" customFormat="1"/>
    <row r="665" customFormat="1"/>
    <row r="666" customFormat="1"/>
    <row r="667" customFormat="1"/>
    <row r="668" customFormat="1"/>
    <row r="669" customFormat="1"/>
    <row r="670" customFormat="1"/>
    <row r="671" customFormat="1"/>
    <row r="672" customFormat="1"/>
    <row r="673" customFormat="1"/>
    <row r="674" customFormat="1"/>
    <row r="675" customFormat="1"/>
    <row r="676" customFormat="1"/>
    <row r="677" customFormat="1"/>
    <row r="678" customFormat="1"/>
    <row r="679" customFormat="1"/>
    <row r="680" customFormat="1"/>
    <row r="681" customFormat="1"/>
    <row r="682" customFormat="1"/>
    <row r="683" customFormat="1"/>
    <row r="684" customFormat="1"/>
    <row r="685" customFormat="1"/>
    <row r="686" customFormat="1"/>
    <row r="687" customFormat="1"/>
    <row r="688" customFormat="1"/>
    <row r="689" customFormat="1"/>
    <row r="690" customFormat="1"/>
    <row r="691" customFormat="1"/>
    <row r="692" customFormat="1"/>
    <row r="693" customFormat="1"/>
    <row r="694" customFormat="1"/>
    <row r="695" customFormat="1"/>
    <row r="696" customFormat="1"/>
    <row r="697" customFormat="1"/>
    <row r="698" customFormat="1"/>
    <row r="699" customFormat="1"/>
    <row r="700" customFormat="1"/>
    <row r="701" customFormat="1"/>
    <row r="702" customFormat="1"/>
    <row r="703" customFormat="1"/>
    <row r="704" customFormat="1"/>
    <row r="705" customFormat="1"/>
    <row r="706" customFormat="1"/>
    <row r="707" customFormat="1"/>
    <row r="708" customFormat="1"/>
    <row r="709" customFormat="1"/>
    <row r="710" customFormat="1"/>
    <row r="711" customFormat="1"/>
    <row r="712" customFormat="1"/>
    <row r="713" customFormat="1"/>
    <row r="714" customFormat="1"/>
    <row r="715" customFormat="1"/>
    <row r="716" customFormat="1"/>
    <row r="717" customFormat="1"/>
    <row r="718" customFormat="1"/>
    <row r="719" customFormat="1"/>
    <row r="720" customFormat="1"/>
    <row r="721" customFormat="1"/>
    <row r="722" customFormat="1"/>
    <row r="723" customFormat="1"/>
    <row r="724" customFormat="1"/>
    <row r="725" customFormat="1"/>
    <row r="726" customFormat="1"/>
    <row r="727" customFormat="1"/>
    <row r="728" customFormat="1"/>
    <row r="729" customFormat="1"/>
    <row r="730" customFormat="1"/>
    <row r="731" customFormat="1"/>
    <row r="732" customFormat="1"/>
    <row r="733" customFormat="1"/>
    <row r="734" customFormat="1"/>
    <row r="735" customFormat="1"/>
    <row r="736" customFormat="1"/>
    <row r="737" customFormat="1"/>
    <row r="738" customFormat="1"/>
    <row r="739" customFormat="1"/>
    <row r="740" customFormat="1"/>
    <row r="741" customFormat="1"/>
    <row r="742" customFormat="1"/>
    <row r="743" customFormat="1"/>
    <row r="744" customFormat="1"/>
    <row r="745" customFormat="1"/>
    <row r="746" customFormat="1"/>
    <row r="747" customFormat="1"/>
    <row r="748" customFormat="1"/>
    <row r="749" customFormat="1"/>
    <row r="750" customFormat="1"/>
    <row r="751" customFormat="1"/>
    <row r="752" customFormat="1"/>
    <row r="753" customFormat="1"/>
    <row r="754" customFormat="1"/>
    <row r="755" customFormat="1"/>
    <row r="756" customFormat="1"/>
    <row r="757" customFormat="1"/>
    <row r="758" customFormat="1"/>
    <row r="759" customFormat="1"/>
    <row r="760" customFormat="1"/>
    <row r="761" customFormat="1"/>
    <row r="762" customFormat="1"/>
    <row r="763" customFormat="1"/>
    <row r="764" customFormat="1"/>
    <row r="765" customFormat="1"/>
    <row r="766" customFormat="1"/>
    <row r="767" customFormat="1"/>
    <row r="768" customFormat="1"/>
    <row r="769" customFormat="1"/>
    <row r="770" customFormat="1"/>
    <row r="771" customFormat="1"/>
    <row r="772" customFormat="1"/>
    <row r="773" customFormat="1"/>
    <row r="774" customFormat="1"/>
    <row r="775" customFormat="1"/>
    <row r="776" customFormat="1"/>
    <row r="777" customFormat="1"/>
    <row r="778" customFormat="1"/>
    <row r="779" customFormat="1"/>
    <row r="780" customFormat="1"/>
    <row r="781" customFormat="1"/>
    <row r="782" customFormat="1"/>
    <row r="783" customFormat="1"/>
    <row r="784" customFormat="1"/>
    <row r="785" customFormat="1"/>
    <row r="786" customFormat="1"/>
    <row r="787" customFormat="1"/>
    <row r="788" customFormat="1"/>
    <row r="789" customFormat="1"/>
    <row r="790" customFormat="1"/>
    <row r="791" customFormat="1"/>
    <row r="792" customFormat="1"/>
    <row r="793" customFormat="1"/>
    <row r="794" customFormat="1"/>
    <row r="795" customFormat="1"/>
    <row r="796" customFormat="1"/>
    <row r="797" customFormat="1"/>
    <row r="798" customFormat="1"/>
    <row r="799" customFormat="1"/>
    <row r="800" customFormat="1"/>
    <row r="801" customFormat="1"/>
    <row r="802" customFormat="1"/>
    <row r="803" customFormat="1"/>
    <row r="804" customFormat="1"/>
    <row r="805" customFormat="1"/>
    <row r="806" customFormat="1"/>
    <row r="807" customFormat="1"/>
    <row r="808" customFormat="1"/>
    <row r="809" customFormat="1"/>
    <row r="810" customFormat="1"/>
    <row r="811" customFormat="1"/>
    <row r="812" customFormat="1"/>
    <row r="813" customFormat="1"/>
    <row r="814" customFormat="1"/>
    <row r="815" customFormat="1"/>
    <row r="816" customFormat="1"/>
    <row r="817" customFormat="1"/>
    <row r="818" customFormat="1"/>
    <row r="819" customFormat="1"/>
    <row r="820" customFormat="1"/>
    <row r="821" customFormat="1"/>
    <row r="822" customFormat="1"/>
    <row r="823" customFormat="1"/>
    <row r="824" customFormat="1"/>
    <row r="825" customFormat="1"/>
    <row r="826" customFormat="1"/>
    <row r="827" customFormat="1"/>
    <row r="828" customFormat="1"/>
    <row r="829" customFormat="1"/>
    <row r="830" customFormat="1"/>
    <row r="831" customFormat="1"/>
    <row r="832" customFormat="1"/>
    <row r="833" customFormat="1"/>
    <row r="834" customFormat="1"/>
    <row r="835" customFormat="1"/>
    <row r="836" customFormat="1"/>
    <row r="837" customFormat="1"/>
    <row r="838" customFormat="1"/>
    <row r="839" customFormat="1"/>
    <row r="840" customFormat="1"/>
    <row r="841" customFormat="1"/>
    <row r="842" customFormat="1"/>
    <row r="843" customFormat="1"/>
    <row r="844" customFormat="1"/>
    <row r="845" customFormat="1"/>
    <row r="846" customFormat="1"/>
    <row r="847" customFormat="1"/>
    <row r="848" customFormat="1"/>
    <row r="849" customFormat="1"/>
    <row r="850" customFormat="1"/>
    <row r="851" customFormat="1"/>
    <row r="852" customFormat="1"/>
    <row r="853" customFormat="1"/>
    <row r="854" customFormat="1"/>
    <row r="855" customFormat="1"/>
    <row r="856" customFormat="1"/>
    <row r="857" customFormat="1"/>
    <row r="858" customFormat="1"/>
    <row r="859" customFormat="1"/>
    <row r="860" customFormat="1"/>
    <row r="861" customFormat="1"/>
    <row r="862" customFormat="1"/>
    <row r="863" customFormat="1"/>
    <row r="864" customFormat="1"/>
    <row r="865" customFormat="1"/>
    <row r="866" customFormat="1"/>
    <row r="867" customFormat="1"/>
    <row r="868" customFormat="1"/>
    <row r="869" customFormat="1"/>
    <row r="870" customFormat="1"/>
    <row r="871" customFormat="1"/>
    <row r="872" customFormat="1"/>
    <row r="873" customFormat="1"/>
    <row r="874" customFormat="1"/>
    <row r="875" customFormat="1"/>
    <row r="876" customFormat="1"/>
    <row r="877" customFormat="1"/>
    <row r="878" customFormat="1"/>
    <row r="879" customFormat="1"/>
    <row r="880" customFormat="1"/>
    <row r="881" customFormat="1"/>
    <row r="882" customFormat="1"/>
    <row r="883" customFormat="1"/>
    <row r="884" customFormat="1"/>
    <row r="885" customFormat="1"/>
    <row r="886" customFormat="1"/>
    <row r="887" customFormat="1"/>
    <row r="888" customFormat="1"/>
    <row r="889" customFormat="1"/>
    <row r="890" customFormat="1"/>
    <row r="891" customFormat="1"/>
    <row r="892" customFormat="1"/>
    <row r="893" customFormat="1"/>
    <row r="894" customFormat="1"/>
    <row r="895" customFormat="1"/>
    <row r="896" customFormat="1"/>
    <row r="897" customFormat="1"/>
    <row r="898" customFormat="1"/>
    <row r="899" customFormat="1"/>
    <row r="900" customFormat="1"/>
    <row r="901" customFormat="1"/>
    <row r="902" customFormat="1"/>
    <row r="903" customFormat="1"/>
    <row r="904" customFormat="1"/>
    <row r="905" customFormat="1"/>
    <row r="906" customFormat="1"/>
    <row r="907" customFormat="1"/>
    <row r="908" customFormat="1"/>
    <row r="909" customFormat="1"/>
    <row r="910" customFormat="1"/>
    <row r="911" customFormat="1"/>
    <row r="912" customFormat="1"/>
    <row r="913" customFormat="1"/>
    <row r="914" customFormat="1"/>
    <row r="915" customFormat="1"/>
    <row r="916" customFormat="1"/>
    <row r="917" customFormat="1"/>
    <row r="918" customFormat="1"/>
    <row r="919" customFormat="1"/>
    <row r="920" customFormat="1"/>
    <row r="921" customFormat="1"/>
    <row r="922" customFormat="1"/>
    <row r="923" customFormat="1"/>
    <row r="924" customFormat="1"/>
    <row r="925" customFormat="1"/>
    <row r="926" customFormat="1"/>
    <row r="927" customFormat="1"/>
    <row r="928" customFormat="1"/>
    <row r="929" customFormat="1"/>
    <row r="930" customFormat="1"/>
    <row r="931" customFormat="1"/>
    <row r="932" customFormat="1"/>
    <row r="933" customFormat="1"/>
    <row r="934" customFormat="1"/>
    <row r="935" customFormat="1"/>
    <row r="936" customFormat="1"/>
    <row r="937" customFormat="1"/>
    <row r="938" customFormat="1"/>
    <row r="939" customFormat="1"/>
    <row r="940" customFormat="1"/>
    <row r="941" customFormat="1"/>
    <row r="942" customFormat="1"/>
    <row r="943" customFormat="1"/>
    <row r="944" customFormat="1"/>
    <row r="945" customFormat="1"/>
    <row r="946" customFormat="1"/>
    <row r="947" customFormat="1"/>
    <row r="948" customFormat="1"/>
    <row r="949" customFormat="1"/>
    <row r="950" customFormat="1"/>
    <row r="951" customFormat="1"/>
    <row r="952" customFormat="1"/>
    <row r="953" customFormat="1"/>
    <row r="954" customFormat="1"/>
    <row r="955" customFormat="1"/>
    <row r="956" customFormat="1"/>
    <row r="957" customFormat="1"/>
    <row r="958" customFormat="1"/>
    <row r="959" customFormat="1"/>
    <row r="960" customFormat="1"/>
    <row r="961" customFormat="1"/>
    <row r="962" customFormat="1"/>
    <row r="963" customFormat="1"/>
    <row r="964" customFormat="1"/>
    <row r="965" customFormat="1"/>
    <row r="966" customFormat="1"/>
    <row r="967" customFormat="1"/>
    <row r="968" customFormat="1"/>
    <row r="969" customFormat="1"/>
    <row r="970" customFormat="1"/>
    <row r="971" customFormat="1"/>
    <row r="972" customFormat="1"/>
    <row r="973" customFormat="1"/>
    <row r="974" customFormat="1"/>
    <row r="975" customFormat="1"/>
    <row r="976" customFormat="1"/>
    <row r="977" customFormat="1"/>
    <row r="978" customFormat="1"/>
    <row r="979" customFormat="1"/>
    <row r="980" customFormat="1"/>
    <row r="981" customFormat="1"/>
    <row r="982" customFormat="1"/>
    <row r="983" customFormat="1"/>
    <row r="984" customFormat="1"/>
    <row r="985" customFormat="1"/>
    <row r="986" customFormat="1"/>
    <row r="987" customFormat="1"/>
    <row r="988" customFormat="1"/>
    <row r="989" customFormat="1"/>
    <row r="990" customFormat="1"/>
    <row r="991" customFormat="1"/>
    <row r="992" customFormat="1"/>
    <row r="993" customFormat="1"/>
    <row r="994" customFormat="1"/>
    <row r="995" customFormat="1"/>
    <row r="996" customFormat="1"/>
    <row r="997" customFormat="1"/>
    <row r="998" customFormat="1"/>
    <row r="999" customFormat="1"/>
    <row r="1000" customFormat="1"/>
    <row r="1001" customFormat="1"/>
    <row r="1002" customFormat="1"/>
    <row r="1003" customFormat="1"/>
    <row r="1004" customFormat="1"/>
    <row r="1005" customFormat="1"/>
    <row r="1006" customFormat="1"/>
    <row r="1007" customFormat="1"/>
    <row r="1008" customFormat="1"/>
    <row r="1009" customFormat="1"/>
    <row r="1010" customFormat="1"/>
    <row r="1011" customFormat="1"/>
    <row r="1012" customFormat="1"/>
    <row r="1013" customFormat="1"/>
    <row r="1014" customFormat="1"/>
    <row r="1015" customFormat="1"/>
    <row r="1016" customFormat="1"/>
    <row r="1017" customFormat="1"/>
    <row r="1018" customFormat="1"/>
    <row r="1019" customFormat="1"/>
    <row r="1020" customFormat="1"/>
    <row r="1021" customFormat="1"/>
    <row r="1022" customFormat="1"/>
    <row r="1023" customFormat="1"/>
    <row r="1024" customFormat="1"/>
    <row r="1025" customFormat="1"/>
    <row r="1026" customFormat="1"/>
    <row r="1027" customFormat="1"/>
    <row r="1028" customFormat="1"/>
    <row r="1029" customFormat="1"/>
    <row r="1030" customFormat="1"/>
    <row r="1031" customFormat="1"/>
    <row r="1032" customFormat="1"/>
    <row r="1033" customFormat="1"/>
    <row r="1034" customFormat="1"/>
    <row r="1035" customFormat="1"/>
    <row r="1036" customFormat="1"/>
    <row r="1037" customFormat="1"/>
    <row r="1038" customFormat="1"/>
    <row r="1039" customFormat="1"/>
    <row r="1040" customFormat="1"/>
    <row r="1041" customFormat="1"/>
    <row r="1042" customFormat="1"/>
    <row r="1043" customFormat="1"/>
    <row r="1044" customFormat="1"/>
    <row r="1045" customFormat="1"/>
    <row r="1046" customFormat="1"/>
    <row r="1047" customFormat="1"/>
    <row r="1048" customFormat="1"/>
    <row r="1049" customFormat="1"/>
    <row r="1050" customFormat="1"/>
    <row r="1051" customFormat="1"/>
    <row r="1052" customFormat="1"/>
    <row r="1053" customFormat="1"/>
    <row r="1054" customFormat="1"/>
    <row r="1055" customFormat="1"/>
    <row r="1056" customFormat="1"/>
    <row r="1057" customFormat="1"/>
    <row r="1058" customFormat="1"/>
    <row r="1059" customFormat="1"/>
    <row r="1060" customFormat="1"/>
    <row r="1061" customFormat="1"/>
    <row r="1062" customFormat="1"/>
    <row r="1063" customFormat="1"/>
    <row r="1064" customFormat="1"/>
    <row r="1065" customFormat="1"/>
    <row r="1066" customFormat="1"/>
    <row r="1067" customFormat="1"/>
    <row r="1068" customFormat="1"/>
    <row r="1069" customFormat="1"/>
    <row r="1070" customFormat="1"/>
    <row r="1071" customFormat="1"/>
    <row r="1072" customFormat="1"/>
    <row r="1073" customFormat="1"/>
    <row r="1074" customFormat="1"/>
    <row r="1075" customFormat="1"/>
    <row r="1076" customFormat="1"/>
    <row r="1077" customFormat="1"/>
    <row r="1078" customFormat="1"/>
    <row r="1079" customFormat="1"/>
    <row r="1080" customFormat="1"/>
    <row r="1081" customFormat="1"/>
    <row r="1082" customFormat="1"/>
    <row r="1083" customFormat="1"/>
    <row r="1084" customFormat="1"/>
    <row r="1085" customFormat="1"/>
    <row r="1086" customFormat="1"/>
    <row r="1087" customFormat="1"/>
    <row r="1088" customFormat="1"/>
    <row r="1089" customFormat="1"/>
    <row r="1090" customFormat="1"/>
    <row r="1091" customFormat="1"/>
    <row r="1092" customFormat="1"/>
    <row r="1093" customFormat="1"/>
    <row r="1094" customFormat="1"/>
    <row r="1095" customFormat="1"/>
    <row r="1096" customFormat="1"/>
    <row r="1097" customFormat="1"/>
    <row r="1098" customFormat="1"/>
    <row r="1099" customFormat="1"/>
    <row r="1100" customFormat="1"/>
    <row r="1101" customFormat="1"/>
    <row r="1102" customFormat="1"/>
    <row r="1103" customFormat="1"/>
    <row r="1104" customFormat="1"/>
    <row r="1105" customFormat="1"/>
    <row r="1106" customFormat="1"/>
    <row r="1107" customFormat="1"/>
    <row r="1108" customFormat="1"/>
    <row r="1109" customFormat="1"/>
    <row r="1110" customFormat="1"/>
    <row r="1111" customFormat="1"/>
    <row r="1112" customFormat="1"/>
    <row r="1113" customFormat="1"/>
    <row r="1114" customFormat="1"/>
    <row r="1115" customFormat="1"/>
    <row r="1116" customFormat="1"/>
    <row r="1117" customFormat="1"/>
    <row r="1118" customFormat="1"/>
    <row r="1119" customFormat="1"/>
    <row r="1120" customFormat="1"/>
    <row r="1121" customFormat="1"/>
    <row r="1122" customFormat="1"/>
    <row r="1123" customFormat="1"/>
    <row r="1124" customFormat="1"/>
    <row r="1125" customFormat="1"/>
    <row r="1126" customFormat="1"/>
    <row r="1127" customFormat="1"/>
    <row r="1128" customFormat="1"/>
    <row r="1129" customFormat="1"/>
    <row r="1130" customFormat="1"/>
    <row r="1131" customFormat="1"/>
    <row r="1132" customFormat="1"/>
    <row r="1133" customFormat="1"/>
    <row r="1134" customFormat="1"/>
    <row r="1135" customFormat="1"/>
    <row r="1136" customFormat="1"/>
    <row r="1137" customFormat="1"/>
    <row r="1138" customFormat="1"/>
    <row r="1139" customFormat="1"/>
    <row r="1140" customFormat="1"/>
    <row r="1141" customFormat="1"/>
    <row r="1142" customFormat="1"/>
    <row r="1143" customFormat="1"/>
    <row r="1144" customFormat="1"/>
    <row r="1145" customFormat="1"/>
    <row r="1146" customFormat="1"/>
    <row r="1147" customFormat="1"/>
    <row r="1148" customFormat="1"/>
    <row r="1149" customFormat="1"/>
    <row r="1150" customFormat="1"/>
    <row r="1151" customFormat="1"/>
    <row r="1152" customFormat="1"/>
    <row r="1153" customFormat="1"/>
    <row r="1154" customFormat="1"/>
    <row r="1155" customFormat="1"/>
    <row r="1156" customFormat="1"/>
    <row r="1157" customFormat="1"/>
    <row r="1158" customFormat="1"/>
    <row r="1159" customFormat="1"/>
    <row r="1160" customFormat="1"/>
    <row r="1161" customFormat="1"/>
    <row r="1162" customFormat="1"/>
    <row r="1163" customFormat="1"/>
    <row r="1164" customFormat="1"/>
    <row r="1165" customFormat="1"/>
    <row r="1166" customFormat="1"/>
    <row r="1167" customFormat="1"/>
    <row r="1168" customFormat="1"/>
    <row r="1169" customFormat="1"/>
    <row r="1170" customFormat="1"/>
    <row r="1171" customFormat="1"/>
    <row r="1172" customFormat="1"/>
    <row r="1173" customFormat="1"/>
    <row r="1174" customFormat="1"/>
    <row r="1175" customFormat="1"/>
    <row r="1176" customFormat="1"/>
    <row r="1177" customFormat="1"/>
    <row r="1178" customFormat="1"/>
    <row r="1179" customFormat="1"/>
    <row r="1180" customFormat="1"/>
    <row r="1181" customFormat="1"/>
    <row r="1182" customFormat="1"/>
    <row r="1183" customFormat="1"/>
    <row r="1184" customFormat="1"/>
    <row r="1185" customFormat="1"/>
    <row r="1186" customFormat="1"/>
    <row r="1187" customFormat="1"/>
    <row r="1188" customFormat="1"/>
    <row r="1189" customFormat="1"/>
    <row r="1190" customFormat="1"/>
    <row r="1191" customFormat="1"/>
    <row r="1192" customFormat="1"/>
    <row r="1193" customFormat="1"/>
    <row r="1194" customFormat="1"/>
    <row r="1195" customFormat="1"/>
    <row r="1196" customFormat="1"/>
    <row r="1197" customFormat="1"/>
    <row r="1198" customFormat="1"/>
    <row r="1199" customFormat="1"/>
    <row r="1200" customFormat="1"/>
    <row r="1201" customFormat="1"/>
    <row r="1202" customFormat="1"/>
    <row r="1203" customFormat="1"/>
    <row r="1204" customFormat="1"/>
    <row r="1205" customFormat="1"/>
    <row r="1206" customFormat="1"/>
    <row r="1207" customFormat="1"/>
    <row r="1208" customFormat="1"/>
    <row r="1209" customFormat="1"/>
    <row r="1210" customFormat="1"/>
    <row r="1211" customFormat="1"/>
    <row r="1212" customFormat="1"/>
    <row r="1213" customFormat="1"/>
    <row r="1214" customFormat="1"/>
    <row r="1215" customFormat="1"/>
    <row r="1216" customFormat="1"/>
    <row r="1217" customFormat="1"/>
    <row r="1218" customFormat="1"/>
    <row r="1219" customFormat="1"/>
    <row r="1220" customFormat="1"/>
    <row r="1221" customFormat="1"/>
    <row r="1222" customFormat="1"/>
    <row r="1223" customFormat="1"/>
    <row r="1224" customFormat="1"/>
    <row r="1225" customFormat="1"/>
    <row r="1226" customFormat="1"/>
    <row r="1227" customFormat="1"/>
    <row r="1228" customFormat="1"/>
    <row r="1229" customFormat="1"/>
    <row r="1230" customFormat="1"/>
    <row r="1231" customFormat="1"/>
    <row r="1232" customFormat="1"/>
    <row r="1233" customFormat="1"/>
    <row r="1234" customFormat="1"/>
    <row r="1235" customFormat="1"/>
    <row r="1236" customFormat="1"/>
    <row r="1237" customFormat="1"/>
    <row r="1238" customFormat="1"/>
    <row r="1239" customFormat="1"/>
    <row r="1240" customFormat="1"/>
    <row r="1241" customFormat="1"/>
    <row r="1242" customFormat="1"/>
    <row r="1243" customFormat="1"/>
    <row r="1244" customFormat="1"/>
    <row r="1245" customFormat="1"/>
    <row r="1246" customFormat="1"/>
    <row r="1247" customFormat="1"/>
    <row r="1248" customFormat="1"/>
    <row r="1249" customFormat="1"/>
    <row r="1250" customFormat="1"/>
    <row r="1251" customFormat="1"/>
    <row r="1252" customFormat="1"/>
    <row r="1253" customFormat="1"/>
    <row r="1254" customFormat="1"/>
    <row r="1255" customFormat="1"/>
    <row r="1256" customFormat="1"/>
    <row r="1257" customFormat="1"/>
    <row r="1258" customFormat="1"/>
    <row r="1259" customFormat="1"/>
    <row r="1260" customFormat="1"/>
    <row r="1261" customFormat="1"/>
    <row r="1262" customFormat="1"/>
    <row r="1263" customFormat="1"/>
    <row r="1264" customFormat="1"/>
    <row r="1265" customFormat="1"/>
    <row r="1266" customFormat="1"/>
    <row r="1267" customFormat="1"/>
    <row r="1268" customFormat="1"/>
    <row r="1269" customFormat="1"/>
    <row r="1270" customFormat="1"/>
    <row r="1271" customFormat="1"/>
    <row r="1272" customFormat="1"/>
    <row r="1273" customFormat="1"/>
    <row r="1274" customFormat="1"/>
    <row r="1275" customFormat="1"/>
    <row r="1276" customFormat="1"/>
    <row r="1277" customFormat="1"/>
    <row r="1278" customFormat="1"/>
    <row r="1279" customFormat="1"/>
    <row r="1280" customFormat="1"/>
    <row r="1281" customFormat="1"/>
    <row r="1282" customFormat="1"/>
    <row r="1283" customFormat="1"/>
    <row r="1284" customFormat="1"/>
    <row r="1285" customFormat="1"/>
    <row r="1286" customFormat="1"/>
    <row r="1287" customFormat="1"/>
    <row r="1288" customFormat="1"/>
    <row r="1289" customFormat="1"/>
    <row r="1290" customFormat="1"/>
    <row r="1291" customFormat="1"/>
    <row r="1292" customFormat="1"/>
    <row r="1293" customFormat="1"/>
    <row r="1294" customFormat="1"/>
    <row r="1295" customFormat="1"/>
    <row r="1296" customFormat="1"/>
    <row r="1297" customFormat="1"/>
    <row r="1298" customFormat="1"/>
    <row r="1299" customFormat="1"/>
    <row r="1300" customFormat="1"/>
    <row r="1301" customFormat="1"/>
    <row r="1302" customFormat="1"/>
    <row r="1303" customFormat="1"/>
    <row r="1304" customFormat="1"/>
    <row r="1305" customFormat="1"/>
    <row r="1306" customFormat="1"/>
    <row r="1307" customFormat="1"/>
    <row r="1308" customFormat="1"/>
    <row r="1309" customFormat="1"/>
    <row r="1310" customFormat="1"/>
    <row r="1311" customFormat="1"/>
    <row r="1312" customFormat="1"/>
    <row r="1313" customFormat="1"/>
    <row r="1314" customFormat="1"/>
    <row r="1315" customFormat="1"/>
    <row r="1316" customFormat="1"/>
    <row r="1317" customFormat="1"/>
    <row r="1318" customFormat="1"/>
    <row r="1319" customFormat="1"/>
    <row r="1320" customFormat="1"/>
    <row r="1321" customFormat="1"/>
    <row r="1322" customFormat="1"/>
    <row r="1323" customFormat="1"/>
    <row r="1324" customFormat="1"/>
    <row r="1325" customFormat="1"/>
    <row r="1326" customFormat="1"/>
    <row r="1327" customFormat="1"/>
    <row r="1328" customFormat="1"/>
    <row r="1329" customFormat="1"/>
    <row r="1330" customFormat="1"/>
    <row r="1331" customFormat="1"/>
    <row r="1332" customFormat="1"/>
    <row r="1333" customFormat="1"/>
    <row r="1334" customFormat="1"/>
    <row r="1335" customFormat="1"/>
    <row r="1336" customFormat="1"/>
    <row r="1337" customFormat="1"/>
    <row r="1338" customFormat="1"/>
    <row r="1339" customFormat="1"/>
    <row r="1340" customFormat="1"/>
    <row r="1341" customFormat="1"/>
    <row r="1342" customFormat="1"/>
    <row r="1343" customFormat="1"/>
    <row r="1344" customFormat="1"/>
    <row r="1345" customFormat="1"/>
    <row r="1346" customFormat="1"/>
    <row r="1347" customFormat="1"/>
    <row r="1348" customFormat="1"/>
    <row r="1349" customFormat="1"/>
    <row r="1350" customFormat="1"/>
    <row r="1351" customFormat="1"/>
    <row r="1352" customFormat="1"/>
    <row r="1353" customFormat="1"/>
    <row r="1354" customFormat="1"/>
    <row r="1355" customFormat="1"/>
    <row r="1356" customFormat="1"/>
    <row r="1357" customFormat="1"/>
    <row r="1358" customFormat="1"/>
    <row r="1359" customFormat="1"/>
    <row r="1360" customFormat="1"/>
    <row r="1361" customFormat="1"/>
    <row r="1362" customFormat="1"/>
    <row r="1363" customFormat="1"/>
    <row r="1364" customFormat="1"/>
    <row r="1365" customFormat="1"/>
    <row r="1366" customFormat="1"/>
    <row r="1367" customFormat="1"/>
    <row r="1368" customFormat="1"/>
    <row r="1369" customFormat="1"/>
    <row r="1370" customFormat="1"/>
    <row r="1371" customFormat="1"/>
    <row r="1372" customFormat="1"/>
    <row r="1373" customFormat="1"/>
    <row r="1374" customFormat="1"/>
    <row r="1375" customFormat="1"/>
    <row r="1376" customFormat="1"/>
    <row r="1377" customFormat="1"/>
    <row r="1378" customFormat="1"/>
    <row r="1379" customFormat="1"/>
    <row r="1380" customFormat="1"/>
    <row r="1381" customFormat="1"/>
    <row r="1382" customFormat="1"/>
    <row r="1383" customFormat="1"/>
    <row r="1384" customFormat="1"/>
    <row r="1385" customFormat="1"/>
    <row r="1386" customFormat="1"/>
    <row r="1387" customFormat="1"/>
    <row r="1388" customFormat="1"/>
    <row r="1389" customFormat="1"/>
    <row r="1390" customFormat="1"/>
    <row r="1391" customFormat="1"/>
    <row r="1392" customFormat="1"/>
    <row r="1393" customFormat="1"/>
    <row r="1394" customFormat="1"/>
    <row r="1395" customFormat="1"/>
    <row r="1396" customFormat="1"/>
    <row r="1397" customFormat="1"/>
    <row r="1398" customFormat="1"/>
    <row r="1399" customFormat="1"/>
    <row r="1400" customFormat="1"/>
    <row r="1401" customFormat="1"/>
    <row r="1402" customFormat="1"/>
    <row r="1403" customFormat="1"/>
    <row r="1404" customFormat="1"/>
    <row r="1405" customFormat="1"/>
    <row r="1406" customFormat="1"/>
    <row r="1407" customFormat="1"/>
    <row r="1408" customFormat="1"/>
    <row r="1409" customFormat="1"/>
    <row r="1410" customFormat="1"/>
    <row r="1411" customFormat="1"/>
    <row r="1412" customFormat="1"/>
    <row r="1413" customFormat="1"/>
    <row r="1414" customFormat="1"/>
    <row r="1415" customFormat="1"/>
    <row r="1416" customFormat="1"/>
    <row r="1417" customFormat="1"/>
    <row r="1418" customFormat="1"/>
    <row r="1419" customFormat="1"/>
    <row r="1420" customFormat="1"/>
    <row r="1421" customFormat="1"/>
    <row r="1422" customFormat="1"/>
    <row r="1423" customFormat="1"/>
    <row r="1424" customFormat="1"/>
    <row r="1425" customFormat="1"/>
    <row r="1426" customFormat="1"/>
    <row r="1427" customFormat="1"/>
    <row r="1428" customFormat="1"/>
    <row r="1429" customFormat="1"/>
    <row r="1430" customFormat="1"/>
    <row r="1431" customFormat="1"/>
    <row r="1432" customFormat="1"/>
    <row r="1433" customFormat="1"/>
    <row r="1434" customFormat="1"/>
    <row r="1435" customFormat="1"/>
    <row r="1436" customFormat="1"/>
    <row r="1437" customFormat="1"/>
    <row r="1438" customFormat="1"/>
    <row r="1439" customFormat="1"/>
    <row r="1440" customFormat="1"/>
    <row r="1441" customFormat="1"/>
    <row r="1442" customFormat="1"/>
    <row r="1443" customFormat="1"/>
    <row r="1444" customFormat="1"/>
    <row r="1445" customFormat="1"/>
    <row r="1446" customFormat="1"/>
    <row r="1447" customFormat="1"/>
    <row r="1448" customFormat="1"/>
    <row r="1449" customFormat="1"/>
    <row r="1450" customFormat="1"/>
    <row r="1451" customFormat="1"/>
    <row r="1452" customFormat="1"/>
    <row r="1453" customFormat="1"/>
    <row r="1454" customFormat="1"/>
    <row r="1455" customFormat="1"/>
    <row r="1456" customFormat="1"/>
    <row r="1457" customFormat="1"/>
    <row r="1458" customFormat="1"/>
    <row r="1459" customFormat="1"/>
    <row r="1460" customFormat="1"/>
    <row r="1461" customFormat="1"/>
    <row r="1462" customFormat="1"/>
    <row r="1463" customFormat="1"/>
    <row r="1464" customFormat="1"/>
    <row r="1465" customFormat="1"/>
    <row r="1466" customFormat="1"/>
    <row r="1467" customFormat="1"/>
    <row r="1468" customFormat="1"/>
    <row r="1469" customFormat="1"/>
    <row r="1470" customFormat="1"/>
    <row r="1471" customFormat="1"/>
    <row r="1472" customFormat="1"/>
    <row r="1473" customFormat="1"/>
    <row r="1474" customFormat="1"/>
    <row r="1475" customFormat="1"/>
    <row r="1476" customFormat="1"/>
    <row r="1477" customFormat="1"/>
    <row r="1478" customFormat="1"/>
    <row r="1479" customFormat="1"/>
    <row r="1480" customFormat="1"/>
    <row r="1481" customFormat="1"/>
    <row r="1482" customFormat="1"/>
    <row r="1483" customFormat="1"/>
    <row r="1484" customFormat="1"/>
    <row r="1485" customFormat="1"/>
    <row r="1486" customFormat="1"/>
    <row r="1487" customFormat="1"/>
    <row r="1488" customFormat="1"/>
    <row r="1489" customFormat="1"/>
    <row r="1490" customFormat="1"/>
    <row r="1491" customFormat="1"/>
    <row r="1492" customFormat="1"/>
    <row r="1493" customFormat="1"/>
    <row r="1494" customFormat="1"/>
    <row r="1495" customFormat="1"/>
    <row r="1496" customFormat="1"/>
    <row r="1497" customFormat="1"/>
    <row r="1498" customFormat="1"/>
    <row r="1499" customFormat="1"/>
    <row r="1500" customFormat="1"/>
    <row r="1501" customFormat="1"/>
    <row r="1502" customFormat="1"/>
    <row r="1503" customFormat="1"/>
    <row r="1504" customFormat="1"/>
    <row r="1505" customFormat="1"/>
    <row r="1506" customFormat="1"/>
    <row r="1507" customFormat="1"/>
    <row r="1508" customFormat="1"/>
    <row r="1509" customFormat="1"/>
    <row r="1510" customFormat="1"/>
    <row r="1511" customFormat="1"/>
    <row r="1512" customFormat="1"/>
    <row r="1513" customFormat="1"/>
    <row r="1514" customFormat="1"/>
    <row r="1515" customFormat="1"/>
    <row r="1516" customFormat="1"/>
    <row r="1517" customFormat="1"/>
    <row r="1518" customFormat="1"/>
    <row r="1519" customFormat="1"/>
    <row r="1520" customFormat="1"/>
    <row r="1521" customFormat="1"/>
    <row r="1522" customFormat="1"/>
    <row r="1523" customFormat="1"/>
    <row r="1524" customFormat="1"/>
    <row r="1525" customFormat="1"/>
    <row r="1526" customFormat="1"/>
    <row r="1527" customFormat="1"/>
    <row r="1528" customFormat="1"/>
    <row r="1529" customFormat="1"/>
    <row r="1530" customFormat="1"/>
    <row r="1531" customFormat="1"/>
    <row r="1532" customFormat="1"/>
    <row r="1533" customFormat="1"/>
    <row r="1534" customFormat="1"/>
    <row r="1535" customFormat="1"/>
    <row r="1536" customFormat="1"/>
    <row r="1537" customFormat="1"/>
    <row r="1538" customFormat="1"/>
    <row r="1539" customFormat="1"/>
    <row r="1540" customFormat="1"/>
    <row r="1541" customFormat="1"/>
    <row r="1542" customFormat="1"/>
    <row r="1543" customFormat="1"/>
    <row r="1544" customFormat="1"/>
    <row r="1545" customFormat="1"/>
    <row r="1546" customFormat="1"/>
    <row r="1547" customFormat="1"/>
    <row r="1548" customFormat="1"/>
    <row r="1549" customFormat="1"/>
    <row r="1550" customFormat="1"/>
    <row r="1551" customFormat="1"/>
    <row r="1552" customFormat="1"/>
    <row r="1553" customFormat="1"/>
    <row r="1554" customFormat="1"/>
    <row r="1555" customFormat="1"/>
    <row r="1556" customFormat="1"/>
    <row r="1557" customFormat="1"/>
    <row r="1558" customFormat="1"/>
    <row r="1559" customFormat="1"/>
    <row r="1560" customFormat="1"/>
    <row r="1561" customFormat="1"/>
    <row r="1562" customFormat="1"/>
    <row r="1563" customFormat="1"/>
    <row r="1564" customFormat="1"/>
    <row r="1565" customFormat="1"/>
    <row r="1566" customFormat="1"/>
    <row r="1567" customFormat="1"/>
    <row r="1568" customFormat="1"/>
    <row r="1569" customFormat="1"/>
    <row r="1570" customFormat="1"/>
    <row r="1571" customFormat="1"/>
    <row r="1572" customFormat="1"/>
    <row r="1573" customFormat="1"/>
    <row r="1574" customFormat="1"/>
    <row r="1575" customFormat="1"/>
    <row r="1576" customFormat="1"/>
    <row r="1577" customFormat="1"/>
    <row r="1578" customFormat="1"/>
    <row r="1579" customFormat="1"/>
    <row r="1580" customFormat="1"/>
    <row r="1581" customFormat="1"/>
    <row r="1582" customFormat="1"/>
    <row r="1583" customFormat="1"/>
    <row r="1584" customFormat="1"/>
    <row r="1585" customFormat="1"/>
    <row r="1586" customFormat="1"/>
    <row r="1587" customFormat="1"/>
    <row r="1588" customFormat="1"/>
    <row r="1589" customFormat="1"/>
    <row r="1590" customFormat="1"/>
    <row r="1591" customFormat="1"/>
    <row r="1592" customFormat="1"/>
    <row r="1593" customFormat="1"/>
    <row r="1594" customFormat="1"/>
    <row r="1595" customFormat="1"/>
    <row r="1596" customFormat="1"/>
    <row r="1597" customFormat="1"/>
    <row r="1598" customFormat="1"/>
    <row r="1599" customFormat="1"/>
    <row r="1600" customFormat="1"/>
    <row r="1601" customFormat="1"/>
    <row r="1602" customFormat="1"/>
    <row r="1603" customFormat="1"/>
    <row r="1604" customFormat="1"/>
    <row r="1605" customFormat="1"/>
    <row r="1606" customFormat="1"/>
    <row r="1607" customFormat="1"/>
    <row r="1608" customFormat="1"/>
    <row r="1609" customFormat="1"/>
    <row r="1610" customFormat="1"/>
    <row r="1611" customFormat="1"/>
    <row r="1612" customFormat="1"/>
    <row r="1613" customFormat="1"/>
    <row r="1614" customFormat="1"/>
    <row r="1615" customFormat="1"/>
    <row r="1616" customFormat="1"/>
    <row r="1617" customFormat="1"/>
    <row r="1618" customFormat="1"/>
    <row r="1619" customFormat="1"/>
    <row r="1620" customFormat="1"/>
    <row r="1621" customFormat="1"/>
    <row r="1622" customFormat="1"/>
    <row r="1623" customFormat="1"/>
    <row r="1624" customFormat="1"/>
    <row r="1625" customFormat="1"/>
    <row r="1626" customFormat="1"/>
    <row r="1627" customFormat="1"/>
    <row r="1628" customFormat="1"/>
    <row r="1629" customFormat="1"/>
    <row r="1630" customFormat="1"/>
    <row r="1631" customFormat="1"/>
    <row r="1632" customFormat="1"/>
    <row r="1633" customFormat="1"/>
    <row r="1634" customFormat="1"/>
    <row r="1635" customFormat="1"/>
    <row r="1636" customFormat="1"/>
    <row r="1637" customFormat="1"/>
    <row r="1638" customFormat="1"/>
    <row r="1639" customFormat="1"/>
    <row r="1640" customFormat="1"/>
    <row r="1641" customFormat="1"/>
    <row r="1642" customFormat="1"/>
    <row r="1643" customFormat="1"/>
    <row r="1644" customFormat="1"/>
    <row r="1645" customFormat="1"/>
    <row r="1646" customFormat="1"/>
    <row r="1647" customFormat="1"/>
    <row r="1648" customFormat="1"/>
    <row r="1649" customFormat="1"/>
    <row r="1650" customFormat="1"/>
    <row r="1651" customFormat="1"/>
    <row r="1652" customFormat="1"/>
    <row r="1653" customFormat="1"/>
    <row r="1654" customFormat="1"/>
    <row r="1655" customFormat="1"/>
    <row r="1656" customFormat="1"/>
    <row r="1657" customFormat="1"/>
    <row r="1658" customFormat="1"/>
    <row r="1659" customFormat="1"/>
    <row r="1660" customFormat="1"/>
    <row r="1661" customFormat="1"/>
    <row r="1662" customFormat="1"/>
    <row r="1663" customFormat="1"/>
    <row r="1664" customFormat="1"/>
    <row r="1665" customFormat="1"/>
    <row r="1666" customFormat="1"/>
    <row r="1667" customFormat="1"/>
    <row r="1668" customFormat="1"/>
    <row r="1669" customFormat="1"/>
    <row r="1670" customFormat="1"/>
    <row r="1671" customFormat="1"/>
    <row r="1672" customFormat="1"/>
    <row r="1673" customFormat="1"/>
    <row r="1674" customFormat="1"/>
    <row r="1675" customFormat="1"/>
    <row r="1676" customFormat="1"/>
    <row r="1677" customFormat="1"/>
    <row r="1678" customFormat="1"/>
    <row r="1679" customFormat="1"/>
    <row r="1680" customFormat="1"/>
    <row r="1681" customFormat="1"/>
    <row r="1682" customFormat="1"/>
    <row r="1683" customFormat="1"/>
    <row r="1684" customFormat="1"/>
    <row r="1685" customFormat="1"/>
    <row r="1686" customFormat="1"/>
    <row r="1687" customFormat="1"/>
    <row r="1688" customFormat="1"/>
    <row r="1689" customFormat="1"/>
    <row r="1690" customFormat="1"/>
    <row r="1691" customFormat="1"/>
    <row r="1692" customFormat="1"/>
    <row r="1693" customFormat="1"/>
    <row r="1694" customFormat="1"/>
    <row r="1695" customFormat="1"/>
    <row r="1696" customFormat="1"/>
    <row r="1697" customFormat="1"/>
    <row r="1698" customFormat="1"/>
    <row r="1699" customFormat="1"/>
    <row r="1700" customFormat="1"/>
    <row r="1701" customFormat="1"/>
    <row r="1702" customFormat="1"/>
    <row r="1703" customFormat="1"/>
    <row r="1704" customFormat="1"/>
    <row r="1705" customFormat="1"/>
    <row r="1706" customFormat="1"/>
    <row r="1707" customFormat="1"/>
    <row r="1708" customFormat="1"/>
    <row r="1709" customFormat="1"/>
    <row r="1710" customFormat="1"/>
    <row r="1711" customFormat="1"/>
    <row r="1712" customFormat="1"/>
    <row r="1713" customFormat="1"/>
    <row r="1714" customFormat="1"/>
    <row r="1715" customFormat="1"/>
    <row r="1716" customFormat="1"/>
    <row r="1717" customFormat="1"/>
    <row r="1718" customFormat="1"/>
    <row r="1719" customFormat="1"/>
    <row r="1720" customFormat="1"/>
    <row r="1721" customFormat="1"/>
    <row r="1722" customFormat="1"/>
    <row r="1723" customFormat="1"/>
    <row r="1724" customFormat="1"/>
    <row r="1725" customFormat="1"/>
    <row r="1726" customFormat="1"/>
    <row r="1727" customFormat="1"/>
    <row r="1728" customFormat="1"/>
    <row r="1729" customFormat="1"/>
    <row r="1730" customFormat="1"/>
    <row r="1731" customFormat="1"/>
    <row r="1732" customFormat="1"/>
    <row r="1733" customFormat="1"/>
    <row r="1734" customFormat="1"/>
    <row r="1735" customFormat="1"/>
    <row r="1736" customFormat="1"/>
    <row r="1737" customFormat="1"/>
    <row r="1738" customFormat="1"/>
    <row r="1739" customFormat="1"/>
    <row r="1740" customFormat="1"/>
    <row r="1741" customFormat="1"/>
    <row r="1742" customFormat="1"/>
    <row r="1743" customFormat="1"/>
    <row r="1744" customFormat="1"/>
    <row r="1745" customFormat="1"/>
    <row r="1746" customFormat="1"/>
    <row r="1747" customFormat="1"/>
    <row r="1748" customFormat="1"/>
    <row r="1749" customFormat="1"/>
    <row r="1750" customFormat="1"/>
    <row r="1751" customFormat="1"/>
    <row r="1752" customFormat="1"/>
    <row r="1753" customFormat="1"/>
    <row r="1754" customFormat="1"/>
    <row r="1755" customFormat="1"/>
    <row r="1756" customFormat="1"/>
    <row r="1757" customFormat="1"/>
    <row r="1758" customFormat="1"/>
    <row r="1759" customFormat="1"/>
    <row r="1760" customFormat="1"/>
    <row r="1761" customFormat="1"/>
    <row r="1762" customFormat="1"/>
    <row r="1763" customFormat="1"/>
    <row r="1764" customFormat="1"/>
    <row r="1765" customFormat="1"/>
    <row r="1766" customFormat="1"/>
    <row r="1767" customFormat="1"/>
    <row r="1768" customFormat="1"/>
    <row r="1769" customFormat="1"/>
    <row r="1770" customFormat="1"/>
    <row r="1771" customFormat="1"/>
    <row r="1772" customFormat="1"/>
    <row r="1773" customFormat="1"/>
    <row r="1774" customFormat="1"/>
    <row r="1775" customFormat="1"/>
    <row r="1776" customFormat="1"/>
    <row r="1777" customFormat="1"/>
    <row r="1778" customFormat="1"/>
    <row r="1779" customFormat="1"/>
    <row r="1780" customFormat="1"/>
    <row r="1781" customFormat="1"/>
    <row r="1782" customFormat="1"/>
    <row r="1783" customFormat="1"/>
    <row r="1784" customFormat="1"/>
    <row r="1785" customFormat="1"/>
    <row r="1786" customFormat="1"/>
    <row r="1787" customFormat="1"/>
    <row r="1788" customFormat="1"/>
    <row r="1789" customFormat="1"/>
    <row r="1790" customFormat="1"/>
    <row r="1791" customFormat="1"/>
    <row r="1792" customFormat="1"/>
    <row r="1793" customFormat="1"/>
    <row r="1794" customFormat="1"/>
    <row r="1795" customFormat="1"/>
    <row r="1796" customFormat="1"/>
    <row r="1797" customFormat="1"/>
    <row r="1798" customFormat="1"/>
    <row r="1799" customFormat="1"/>
    <row r="1800" customFormat="1"/>
    <row r="1801" customFormat="1"/>
    <row r="1802" customFormat="1"/>
    <row r="1803" customFormat="1"/>
    <row r="1804" customFormat="1"/>
    <row r="1805" customFormat="1"/>
    <row r="1806" customFormat="1"/>
    <row r="1807" customFormat="1"/>
    <row r="1808" customFormat="1"/>
    <row r="1809" customFormat="1"/>
    <row r="1810" customFormat="1"/>
    <row r="1811" customFormat="1"/>
    <row r="1812" customFormat="1"/>
    <row r="1813" customFormat="1"/>
    <row r="1814" customFormat="1"/>
    <row r="1815" customFormat="1"/>
    <row r="1816" customFormat="1"/>
    <row r="1817" customFormat="1"/>
    <row r="1818" customFormat="1"/>
    <row r="1819" customFormat="1"/>
    <row r="1820" customFormat="1"/>
    <row r="1821" customFormat="1"/>
    <row r="1822" customFormat="1"/>
    <row r="1823" customFormat="1"/>
    <row r="1824" customFormat="1"/>
    <row r="1825" customFormat="1"/>
    <row r="1826" customFormat="1"/>
    <row r="1827" customFormat="1"/>
    <row r="1828" customFormat="1"/>
    <row r="1829" customFormat="1"/>
    <row r="1830" customFormat="1"/>
    <row r="1831" customFormat="1"/>
    <row r="1832" customFormat="1"/>
    <row r="1833" customFormat="1"/>
    <row r="1834" customFormat="1"/>
    <row r="1835" customFormat="1"/>
    <row r="1836" customFormat="1"/>
    <row r="1837" customFormat="1"/>
    <row r="1838" customFormat="1"/>
    <row r="1839" customFormat="1"/>
    <row r="1840" customFormat="1"/>
    <row r="1841" customFormat="1"/>
    <row r="1842" customFormat="1"/>
    <row r="1843" customFormat="1"/>
    <row r="1844" customFormat="1"/>
    <row r="1845" customFormat="1"/>
    <row r="1846" customFormat="1"/>
    <row r="1847" customFormat="1"/>
    <row r="1848" customFormat="1"/>
    <row r="1849" customFormat="1"/>
    <row r="1850" customFormat="1"/>
    <row r="1851" customFormat="1"/>
    <row r="1852" customFormat="1"/>
    <row r="1853" customFormat="1"/>
    <row r="1854" customFormat="1"/>
    <row r="1855" customFormat="1"/>
    <row r="1856" customFormat="1"/>
    <row r="1857" customFormat="1"/>
    <row r="1858" customFormat="1"/>
    <row r="1859" customFormat="1"/>
    <row r="1860" customFormat="1"/>
    <row r="1861" customFormat="1"/>
    <row r="1862" customFormat="1"/>
    <row r="1863" customFormat="1"/>
    <row r="1864" customFormat="1"/>
    <row r="1865" customFormat="1"/>
    <row r="1866" customFormat="1"/>
    <row r="1867" customFormat="1"/>
    <row r="1868" customFormat="1"/>
    <row r="1869" customFormat="1"/>
    <row r="1870" customFormat="1"/>
    <row r="1871" customFormat="1"/>
    <row r="1872" customFormat="1"/>
    <row r="1873" customFormat="1"/>
    <row r="1874" customFormat="1"/>
    <row r="1875" customFormat="1"/>
    <row r="1876" customFormat="1"/>
    <row r="1877" customFormat="1"/>
    <row r="1878" customFormat="1"/>
    <row r="1879" customFormat="1"/>
    <row r="1880" customFormat="1"/>
    <row r="1881" customFormat="1"/>
    <row r="1882" customFormat="1"/>
    <row r="1883" customFormat="1"/>
    <row r="1884" customFormat="1"/>
    <row r="1885" customFormat="1"/>
    <row r="1886" customFormat="1"/>
    <row r="1887" customFormat="1"/>
    <row r="1888" customFormat="1"/>
    <row r="1889" customFormat="1"/>
    <row r="1890" customFormat="1"/>
    <row r="1891" customFormat="1"/>
    <row r="1892" customFormat="1"/>
    <row r="1893" customFormat="1"/>
    <row r="1894" customFormat="1"/>
    <row r="1895" customFormat="1"/>
    <row r="1896" customFormat="1"/>
    <row r="1897" customFormat="1"/>
    <row r="1898" customFormat="1"/>
    <row r="1899" customFormat="1"/>
    <row r="1900" customFormat="1"/>
    <row r="1901" customFormat="1"/>
    <row r="1902" customFormat="1"/>
    <row r="1903" customFormat="1"/>
    <row r="1904" customFormat="1"/>
    <row r="1905" customFormat="1"/>
    <row r="1906" customFormat="1"/>
    <row r="1907" customFormat="1"/>
    <row r="1908" customFormat="1"/>
    <row r="1909" customFormat="1"/>
    <row r="1910" customFormat="1"/>
    <row r="1911" customFormat="1"/>
    <row r="1912" customFormat="1"/>
    <row r="1913" customFormat="1"/>
    <row r="1914" customFormat="1"/>
    <row r="1915" customFormat="1"/>
    <row r="1916" customFormat="1"/>
    <row r="1917" customFormat="1"/>
    <row r="1918" customFormat="1"/>
    <row r="1919" customFormat="1"/>
    <row r="1920" customFormat="1"/>
    <row r="1921" customFormat="1"/>
    <row r="1922" customFormat="1"/>
    <row r="1923" customFormat="1"/>
    <row r="1924" customFormat="1"/>
    <row r="1925" customFormat="1"/>
    <row r="1926" customFormat="1"/>
    <row r="1927" customFormat="1"/>
    <row r="1928" customFormat="1"/>
    <row r="1929" customFormat="1"/>
    <row r="1930" customFormat="1"/>
    <row r="1931" customFormat="1"/>
    <row r="1932" customFormat="1"/>
    <row r="1933" customFormat="1"/>
    <row r="1934" customFormat="1"/>
    <row r="1935" customFormat="1"/>
    <row r="1936" customFormat="1"/>
    <row r="1937" customFormat="1"/>
    <row r="1938" customFormat="1"/>
    <row r="1939" customFormat="1"/>
    <row r="1940" customFormat="1"/>
    <row r="1941" customFormat="1"/>
    <row r="1942" customFormat="1"/>
    <row r="1943" customFormat="1"/>
    <row r="1944" customFormat="1"/>
    <row r="1945" customFormat="1"/>
    <row r="1946" customFormat="1"/>
    <row r="1947" customFormat="1"/>
    <row r="1948" customFormat="1"/>
    <row r="1949" customFormat="1"/>
    <row r="1950" customFormat="1"/>
    <row r="1951" customFormat="1"/>
    <row r="1952" customFormat="1"/>
    <row r="1953" customFormat="1"/>
    <row r="1954" customFormat="1"/>
    <row r="1955" customFormat="1"/>
    <row r="1956" customFormat="1"/>
    <row r="1957" customFormat="1"/>
    <row r="1958" customFormat="1"/>
    <row r="1959" customFormat="1"/>
    <row r="1960" customFormat="1"/>
    <row r="1961" customFormat="1"/>
    <row r="1962" customFormat="1"/>
    <row r="1963" customFormat="1"/>
    <row r="1964" customFormat="1"/>
    <row r="1965" customFormat="1"/>
    <row r="1966" customFormat="1"/>
    <row r="1967" customFormat="1"/>
    <row r="1968" customFormat="1"/>
    <row r="1969" customFormat="1"/>
    <row r="1970" customFormat="1"/>
    <row r="1971" customFormat="1"/>
    <row r="1972" customFormat="1"/>
    <row r="1973" customFormat="1"/>
    <row r="1974" customFormat="1"/>
    <row r="1975" customFormat="1"/>
    <row r="1976" customFormat="1"/>
    <row r="1977" customFormat="1"/>
    <row r="1978" customFormat="1"/>
    <row r="1979" customFormat="1"/>
    <row r="1980" customFormat="1"/>
    <row r="1981" customFormat="1"/>
    <row r="1982" customFormat="1"/>
    <row r="1983" customFormat="1"/>
    <row r="1984" customFormat="1"/>
    <row r="1985" customFormat="1"/>
    <row r="1986" customFormat="1"/>
    <row r="1987" customFormat="1"/>
    <row r="1988" customFormat="1"/>
    <row r="1989" customFormat="1"/>
    <row r="1990" customFormat="1"/>
    <row r="1991" customFormat="1"/>
    <row r="1992" customFormat="1"/>
    <row r="1993" customFormat="1"/>
    <row r="1994" customFormat="1"/>
    <row r="1995" customFormat="1"/>
    <row r="1996" customFormat="1"/>
    <row r="1997" customFormat="1"/>
    <row r="1998" customFormat="1"/>
    <row r="1999" customFormat="1"/>
    <row r="2000" customFormat="1"/>
  </sheetData>
  <pageMargins left="0.7" right="0.7" top="0.75" bottom="0.75" header="0.3" footer="0.3"/>
  <pageSetup paperSize="9" orientation="portrait" horizontalDpi="0" verticalDpi="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810F1-9D93-C74B-A98F-D9BD4D1A362B}">
  <sheetPr codeName="Foglio22"/>
  <dimension ref="A1:X84"/>
  <sheetViews>
    <sheetView zoomScale="125" workbookViewId="0">
      <selection activeCell="A3" sqref="A3:A5"/>
    </sheetView>
  </sheetViews>
  <sheetFormatPr baseColWidth="10" defaultColWidth="8.83203125" defaultRowHeight="16"/>
  <sheetData>
    <row r="1" spans="1:24" s="12" customFormat="1">
      <c r="A1" t="s">
        <v>10906</v>
      </c>
      <c r="B1" t="s">
        <v>10907</v>
      </c>
      <c r="C1" t="s">
        <v>10908</v>
      </c>
      <c r="D1" t="s">
        <v>10909</v>
      </c>
      <c r="E1" t="s">
        <v>10910</v>
      </c>
      <c r="F1" t="s">
        <v>10911</v>
      </c>
      <c r="G1" t="s">
        <v>10912</v>
      </c>
      <c r="H1" t="s">
        <v>10913</v>
      </c>
      <c r="I1" t="s">
        <v>10914</v>
      </c>
      <c r="J1" t="s">
        <v>10915</v>
      </c>
      <c r="K1" t="s">
        <v>10916</v>
      </c>
      <c r="L1" t="s">
        <v>10917</v>
      </c>
      <c r="M1" t="s">
        <v>10918</v>
      </c>
      <c r="N1" t="s">
        <v>10919</v>
      </c>
      <c r="O1" t="s">
        <v>10920</v>
      </c>
      <c r="P1" t="s">
        <v>6873</v>
      </c>
      <c r="Q1" t="s">
        <v>6875</v>
      </c>
      <c r="R1" t="s">
        <v>6877</v>
      </c>
      <c r="S1" t="s">
        <v>6879</v>
      </c>
      <c r="T1" t="s">
        <v>6881</v>
      </c>
      <c r="U1" t="s">
        <v>6883</v>
      </c>
      <c r="V1" t="s">
        <v>10922</v>
      </c>
      <c r="W1" t="s">
        <v>10923</v>
      </c>
      <c r="X1" t="s">
        <v>6885</v>
      </c>
    </row>
    <row r="2" spans="1:24" s="12" customFormat="1">
      <c r="A2"/>
      <c r="B2"/>
      <c r="C2"/>
      <c r="D2"/>
      <c r="E2"/>
      <c r="F2"/>
      <c r="G2"/>
      <c r="H2"/>
      <c r="I2"/>
      <c r="J2"/>
      <c r="K2"/>
      <c r="L2"/>
      <c r="M2"/>
      <c r="N2"/>
      <c r="O2"/>
      <c r="P2" t="s">
        <v>10921</v>
      </c>
      <c r="Q2" t="s">
        <v>10921</v>
      </c>
      <c r="R2" t="s">
        <v>10921</v>
      </c>
      <c r="S2" t="s">
        <v>10921</v>
      </c>
      <c r="T2" t="s">
        <v>10921</v>
      </c>
      <c r="U2" t="s">
        <v>10921</v>
      </c>
      <c r="V2" t="s">
        <v>17753</v>
      </c>
      <c r="W2" t="s">
        <v>17753</v>
      </c>
      <c r="X2" t="s">
        <v>10921</v>
      </c>
    </row>
    <row r="3" spans="1:24">
      <c r="A3">
        <v>118775379128</v>
      </c>
      <c r="B3">
        <v>458779645</v>
      </c>
      <c r="C3">
        <v>45664.433576388888</v>
      </c>
      <c r="D3">
        <v>45664.434259259258</v>
      </c>
      <c r="E3" t="s">
        <v>11385</v>
      </c>
      <c r="F3" t="s">
        <v>11349</v>
      </c>
      <c r="G3" t="s">
        <v>11350</v>
      </c>
      <c r="H3" t="s">
        <v>11351</v>
      </c>
      <c r="I3" t="s">
        <v>19</v>
      </c>
      <c r="J3" t="s">
        <v>11117</v>
      </c>
      <c r="K3" t="s">
        <v>11089</v>
      </c>
      <c r="M3" t="s">
        <v>17764</v>
      </c>
      <c r="N3" t="s">
        <v>17836</v>
      </c>
      <c r="O3" t="s">
        <v>19</v>
      </c>
      <c r="P3">
        <v>6</v>
      </c>
      <c r="Q3">
        <v>5</v>
      </c>
      <c r="R3">
        <v>6</v>
      </c>
      <c r="S3">
        <v>8</v>
      </c>
      <c r="T3">
        <v>4</v>
      </c>
      <c r="U3">
        <v>5</v>
      </c>
      <c r="V3" t="s">
        <v>17961</v>
      </c>
      <c r="W3" t="s">
        <v>17962</v>
      </c>
      <c r="X3">
        <v>6</v>
      </c>
    </row>
    <row r="4" spans="1:24">
      <c r="A4">
        <v>118772988586</v>
      </c>
      <c r="B4">
        <v>458779645</v>
      </c>
      <c r="C4">
        <v>45659.402372685188</v>
      </c>
      <c r="D4">
        <v>45659.402754629627</v>
      </c>
      <c r="E4" t="s">
        <v>11380</v>
      </c>
      <c r="F4" t="s">
        <v>11265</v>
      </c>
      <c r="G4" t="s">
        <v>11190</v>
      </c>
      <c r="H4" t="s">
        <v>11266</v>
      </c>
      <c r="I4" t="s">
        <v>19</v>
      </c>
      <c r="J4" t="s">
        <v>11120</v>
      </c>
      <c r="K4" t="s">
        <v>11089</v>
      </c>
      <c r="M4" t="s">
        <v>17764</v>
      </c>
      <c r="N4" t="s">
        <v>17805</v>
      </c>
      <c r="O4" t="s">
        <v>19</v>
      </c>
      <c r="P4">
        <v>3</v>
      </c>
      <c r="Q4">
        <v>4</v>
      </c>
      <c r="R4">
        <v>3</v>
      </c>
      <c r="S4">
        <v>2</v>
      </c>
      <c r="T4">
        <v>1</v>
      </c>
      <c r="U4">
        <v>2</v>
      </c>
      <c r="X4">
        <v>4</v>
      </c>
    </row>
    <row r="5" spans="1:24">
      <c r="A5">
        <v>118762396033</v>
      </c>
      <c r="B5">
        <v>458779645</v>
      </c>
      <c r="C5">
        <v>45638.414282407408</v>
      </c>
      <c r="D5">
        <v>45638.415208333332</v>
      </c>
      <c r="E5" t="s">
        <v>11419</v>
      </c>
      <c r="F5" t="s">
        <v>11361</v>
      </c>
      <c r="G5" t="s">
        <v>11362</v>
      </c>
      <c r="H5" t="s">
        <v>11363</v>
      </c>
      <c r="I5" t="s">
        <v>19</v>
      </c>
      <c r="J5" t="s">
        <v>11106</v>
      </c>
      <c r="K5" t="s">
        <v>11089</v>
      </c>
      <c r="M5" t="s">
        <v>17764</v>
      </c>
      <c r="N5" t="s">
        <v>17766</v>
      </c>
      <c r="O5" t="s">
        <v>19</v>
      </c>
      <c r="P5">
        <v>6</v>
      </c>
      <c r="Q5">
        <v>6</v>
      </c>
      <c r="R5">
        <v>6</v>
      </c>
      <c r="S5">
        <v>6</v>
      </c>
      <c r="T5">
        <v>6</v>
      </c>
      <c r="U5">
        <v>6</v>
      </c>
      <c r="X5">
        <v>6</v>
      </c>
    </row>
    <row r="6" spans="1:24">
      <c r="A6">
        <v>118762358616</v>
      </c>
      <c r="B6">
        <v>458779645</v>
      </c>
      <c r="C6">
        <v>45638.350636574076</v>
      </c>
      <c r="D6">
        <v>45638.350983796299</v>
      </c>
      <c r="E6" t="s">
        <v>11396</v>
      </c>
      <c r="F6" t="s">
        <v>11157</v>
      </c>
      <c r="G6" t="s">
        <v>11158</v>
      </c>
      <c r="H6" t="s">
        <v>11159</v>
      </c>
      <c r="I6" t="s">
        <v>19</v>
      </c>
      <c r="J6" t="s">
        <v>11160</v>
      </c>
      <c r="K6" t="s">
        <v>11089</v>
      </c>
      <c r="M6" t="s">
        <v>17764</v>
      </c>
      <c r="N6" t="s">
        <v>17808</v>
      </c>
      <c r="O6" t="s">
        <v>19</v>
      </c>
      <c r="P6">
        <v>10</v>
      </c>
      <c r="Q6">
        <v>10</v>
      </c>
      <c r="R6">
        <v>10</v>
      </c>
      <c r="S6">
        <v>10</v>
      </c>
      <c r="T6">
        <v>3</v>
      </c>
      <c r="U6">
        <v>3</v>
      </c>
      <c r="X6">
        <v>10</v>
      </c>
    </row>
    <row r="7" spans="1:24">
      <c r="A7">
        <v>118762094244</v>
      </c>
      <c r="B7">
        <v>458779645</v>
      </c>
      <c r="C7">
        <v>45637.940127314818</v>
      </c>
      <c r="D7">
        <v>45637.941458333335</v>
      </c>
      <c r="E7" t="s">
        <v>17963</v>
      </c>
      <c r="F7" t="s">
        <v>11372</v>
      </c>
      <c r="G7" t="s">
        <v>11282</v>
      </c>
      <c r="H7" t="s">
        <v>11373</v>
      </c>
      <c r="I7" t="s">
        <v>19</v>
      </c>
      <c r="J7" t="s">
        <v>11374</v>
      </c>
      <c r="K7" t="s">
        <v>11089</v>
      </c>
      <c r="M7" t="s">
        <v>17764</v>
      </c>
      <c r="N7" t="s">
        <v>17795</v>
      </c>
      <c r="O7" t="s">
        <v>19</v>
      </c>
      <c r="P7">
        <v>8</v>
      </c>
      <c r="Q7">
        <v>9</v>
      </c>
      <c r="R7">
        <v>9</v>
      </c>
      <c r="S7">
        <v>8</v>
      </c>
      <c r="T7">
        <v>5</v>
      </c>
      <c r="U7">
        <v>7</v>
      </c>
      <c r="X7">
        <v>8</v>
      </c>
    </row>
    <row r="8" spans="1:24">
      <c r="A8">
        <v>118761741103</v>
      </c>
      <c r="B8">
        <v>458779645</v>
      </c>
      <c r="C8">
        <v>45637.670300925929</v>
      </c>
      <c r="D8">
        <v>45637.671747685185</v>
      </c>
      <c r="E8" t="s">
        <v>11415</v>
      </c>
      <c r="F8" t="s">
        <v>11367</v>
      </c>
      <c r="G8" t="s">
        <v>11368</v>
      </c>
      <c r="H8" t="s">
        <v>11369</v>
      </c>
      <c r="I8" t="s">
        <v>19</v>
      </c>
      <c r="J8" t="s">
        <v>11275</v>
      </c>
      <c r="K8" t="s">
        <v>11089</v>
      </c>
      <c r="M8" t="s">
        <v>17764</v>
      </c>
      <c r="N8" t="s">
        <v>17807</v>
      </c>
      <c r="O8" t="s">
        <v>19</v>
      </c>
      <c r="P8">
        <v>8</v>
      </c>
      <c r="Q8">
        <v>8</v>
      </c>
      <c r="R8">
        <v>7</v>
      </c>
      <c r="S8">
        <v>5</v>
      </c>
      <c r="T8">
        <v>1</v>
      </c>
      <c r="U8">
        <v>4</v>
      </c>
      <c r="V8" t="s">
        <v>17964</v>
      </c>
      <c r="W8" t="s">
        <v>17965</v>
      </c>
      <c r="X8">
        <v>6</v>
      </c>
    </row>
    <row r="9" spans="1:24">
      <c r="A9">
        <v>118761102537</v>
      </c>
      <c r="B9">
        <v>458779645</v>
      </c>
      <c r="C9">
        <v>45636.873645833337</v>
      </c>
      <c r="D9">
        <v>45636.877418981479</v>
      </c>
      <c r="E9" t="s">
        <v>17966</v>
      </c>
      <c r="F9" t="s">
        <v>11330</v>
      </c>
      <c r="G9" t="s">
        <v>11104</v>
      </c>
      <c r="H9" t="s">
        <v>11331</v>
      </c>
      <c r="I9" t="s">
        <v>19</v>
      </c>
      <c r="J9" t="s">
        <v>11184</v>
      </c>
      <c r="K9" t="s">
        <v>11089</v>
      </c>
      <c r="M9" t="s">
        <v>17764</v>
      </c>
      <c r="N9" t="s">
        <v>17813</v>
      </c>
      <c r="O9" t="s">
        <v>19</v>
      </c>
      <c r="P9">
        <v>4</v>
      </c>
      <c r="Q9">
        <v>2</v>
      </c>
      <c r="R9">
        <v>4</v>
      </c>
      <c r="S9">
        <v>3</v>
      </c>
      <c r="T9">
        <v>5</v>
      </c>
      <c r="U9">
        <v>7</v>
      </c>
      <c r="V9" t="s">
        <v>17967</v>
      </c>
      <c r="W9" t="s">
        <v>17968</v>
      </c>
      <c r="X9">
        <v>3</v>
      </c>
    </row>
    <row r="10" spans="1:24">
      <c r="A10">
        <v>118758031940</v>
      </c>
      <c r="B10">
        <v>458779645</v>
      </c>
      <c r="C10">
        <v>45632.419374999998</v>
      </c>
      <c r="D10">
        <v>45636.721956018519</v>
      </c>
      <c r="E10" t="s">
        <v>17877</v>
      </c>
      <c r="F10" t="s">
        <v>11305</v>
      </c>
      <c r="G10" t="s">
        <v>11306</v>
      </c>
      <c r="H10" t="s">
        <v>11307</v>
      </c>
      <c r="I10" t="s">
        <v>19</v>
      </c>
      <c r="J10" t="s">
        <v>11098</v>
      </c>
      <c r="K10" t="s">
        <v>11089</v>
      </c>
      <c r="M10" t="s">
        <v>17764</v>
      </c>
      <c r="N10" t="s">
        <v>17845</v>
      </c>
      <c r="O10" t="s">
        <v>19</v>
      </c>
      <c r="P10">
        <v>9</v>
      </c>
      <c r="Q10">
        <v>10</v>
      </c>
      <c r="R10">
        <v>10</v>
      </c>
      <c r="S10">
        <v>10</v>
      </c>
      <c r="T10">
        <v>1</v>
      </c>
      <c r="U10">
        <v>1</v>
      </c>
      <c r="X10">
        <v>10</v>
      </c>
    </row>
    <row r="11" spans="1:24">
      <c r="A11">
        <v>118760733238</v>
      </c>
      <c r="B11">
        <v>458779645</v>
      </c>
      <c r="C11">
        <v>45636.611064814817</v>
      </c>
      <c r="D11">
        <v>45636.620219907411</v>
      </c>
      <c r="E11" t="s">
        <v>17969</v>
      </c>
      <c r="F11" t="s">
        <v>11299</v>
      </c>
      <c r="G11" t="s">
        <v>11138</v>
      </c>
      <c r="H11" t="s">
        <v>11300</v>
      </c>
      <c r="I11" t="s">
        <v>19</v>
      </c>
      <c r="J11" t="s">
        <v>11184</v>
      </c>
      <c r="K11" t="s">
        <v>11089</v>
      </c>
      <c r="M11" t="s">
        <v>17764</v>
      </c>
      <c r="N11" t="s">
        <v>17787</v>
      </c>
      <c r="O11" t="s">
        <v>19</v>
      </c>
      <c r="P11">
        <v>6</v>
      </c>
      <c r="Q11">
        <v>6</v>
      </c>
      <c r="R11">
        <v>5</v>
      </c>
      <c r="S11">
        <v>4</v>
      </c>
      <c r="T11">
        <v>4</v>
      </c>
      <c r="U11">
        <v>5</v>
      </c>
      <c r="V11" t="s">
        <v>17970</v>
      </c>
      <c r="W11" t="s">
        <v>17971</v>
      </c>
      <c r="X11">
        <v>4</v>
      </c>
    </row>
    <row r="12" spans="1:24">
      <c r="A12">
        <v>118757383882</v>
      </c>
      <c r="B12">
        <v>458779645</v>
      </c>
      <c r="C12">
        <v>45631.675092592595</v>
      </c>
      <c r="D12">
        <v>45636.617129629631</v>
      </c>
      <c r="E12" t="s">
        <v>11420</v>
      </c>
      <c r="F12" t="s">
        <v>11225</v>
      </c>
      <c r="G12" t="s">
        <v>11217</v>
      </c>
      <c r="H12" t="s">
        <v>11226</v>
      </c>
      <c r="I12" t="s">
        <v>19</v>
      </c>
      <c r="J12" t="s">
        <v>11184</v>
      </c>
      <c r="K12" t="s">
        <v>11089</v>
      </c>
      <c r="M12" t="s">
        <v>17764</v>
      </c>
      <c r="N12" t="s">
        <v>17855</v>
      </c>
      <c r="O12" t="s">
        <v>19</v>
      </c>
      <c r="P12">
        <v>7</v>
      </c>
      <c r="Q12">
        <v>7</v>
      </c>
      <c r="R12">
        <v>7</v>
      </c>
      <c r="S12">
        <v>8</v>
      </c>
      <c r="T12">
        <v>4</v>
      </c>
      <c r="U12">
        <v>6</v>
      </c>
      <c r="V12" t="s">
        <v>17972</v>
      </c>
      <c r="W12" t="s">
        <v>17973</v>
      </c>
      <c r="X12">
        <v>7</v>
      </c>
    </row>
    <row r="13" spans="1:24">
      <c r="A13">
        <v>118760550713</v>
      </c>
      <c r="B13">
        <v>458779645</v>
      </c>
      <c r="C13">
        <v>45636.421840277777</v>
      </c>
      <c r="D13">
        <v>45636.422280092593</v>
      </c>
      <c r="E13" t="s">
        <v>11379</v>
      </c>
      <c r="F13" t="s">
        <v>11281</v>
      </c>
      <c r="G13" t="s">
        <v>11282</v>
      </c>
      <c r="H13" t="s">
        <v>11283</v>
      </c>
      <c r="I13" t="s">
        <v>19</v>
      </c>
      <c r="J13" t="s">
        <v>11233</v>
      </c>
      <c r="K13" t="s">
        <v>11089</v>
      </c>
      <c r="M13" t="s">
        <v>17764</v>
      </c>
      <c r="N13" t="s">
        <v>17781</v>
      </c>
      <c r="O13" t="s">
        <v>19</v>
      </c>
      <c r="P13">
        <v>6</v>
      </c>
      <c r="Q13">
        <v>6</v>
      </c>
      <c r="R13">
        <v>6</v>
      </c>
      <c r="S13">
        <v>8</v>
      </c>
      <c r="T13">
        <v>1</v>
      </c>
      <c r="U13">
        <v>3</v>
      </c>
      <c r="X13">
        <v>7</v>
      </c>
    </row>
    <row r="14" spans="1:24">
      <c r="A14">
        <v>118760529779</v>
      </c>
      <c r="B14">
        <v>458779645</v>
      </c>
      <c r="C14">
        <v>45636.390856481485</v>
      </c>
      <c r="D14">
        <v>45636.392187500001</v>
      </c>
      <c r="E14" t="s">
        <v>11386</v>
      </c>
      <c r="F14" t="s">
        <v>11343</v>
      </c>
      <c r="G14" t="s">
        <v>11172</v>
      </c>
      <c r="H14" t="s">
        <v>11344</v>
      </c>
      <c r="I14" t="s">
        <v>19</v>
      </c>
      <c r="J14" t="s">
        <v>11345</v>
      </c>
      <c r="K14" t="s">
        <v>11089</v>
      </c>
      <c r="M14" t="s">
        <v>17764</v>
      </c>
      <c r="N14" t="s">
        <v>17865</v>
      </c>
      <c r="O14" t="s">
        <v>19</v>
      </c>
      <c r="P14">
        <v>6</v>
      </c>
      <c r="Q14">
        <v>3</v>
      </c>
      <c r="R14">
        <v>4</v>
      </c>
      <c r="S14">
        <v>4</v>
      </c>
      <c r="T14">
        <v>5</v>
      </c>
      <c r="U14">
        <v>5</v>
      </c>
      <c r="V14" t="s">
        <v>17974</v>
      </c>
      <c r="X14">
        <v>5</v>
      </c>
    </row>
    <row r="15" spans="1:24">
      <c r="A15">
        <v>118760506472</v>
      </c>
      <c r="B15">
        <v>458779645</v>
      </c>
      <c r="C15">
        <v>45636.357083333336</v>
      </c>
      <c r="D15">
        <v>45636.357453703706</v>
      </c>
      <c r="E15" t="s">
        <v>11414</v>
      </c>
      <c r="F15" t="s">
        <v>11270</v>
      </c>
      <c r="G15" t="s">
        <v>11090</v>
      </c>
      <c r="H15" t="s">
        <v>11271</v>
      </c>
      <c r="I15" t="s">
        <v>19</v>
      </c>
      <c r="J15" t="s">
        <v>11194</v>
      </c>
      <c r="K15" t="s">
        <v>11128</v>
      </c>
      <c r="M15" t="s">
        <v>17764</v>
      </c>
      <c r="N15" t="s">
        <v>17791</v>
      </c>
      <c r="O15" t="s">
        <v>19</v>
      </c>
      <c r="P15">
        <v>7</v>
      </c>
      <c r="Q15">
        <v>7</v>
      </c>
      <c r="R15">
        <v>7</v>
      </c>
      <c r="S15">
        <v>7</v>
      </c>
      <c r="T15">
        <v>5</v>
      </c>
      <c r="U15">
        <v>5</v>
      </c>
      <c r="X15">
        <v>7</v>
      </c>
    </row>
    <row r="16" spans="1:24">
      <c r="A16">
        <v>118759959682</v>
      </c>
      <c r="B16">
        <v>458779645</v>
      </c>
      <c r="C16">
        <v>45635.786770833336</v>
      </c>
      <c r="D16">
        <v>45635.787245370368</v>
      </c>
      <c r="E16" t="s">
        <v>17975</v>
      </c>
      <c r="F16" t="s">
        <v>11201</v>
      </c>
      <c r="G16" t="s">
        <v>11202</v>
      </c>
      <c r="H16" t="s">
        <v>11203</v>
      </c>
      <c r="I16" t="s">
        <v>19</v>
      </c>
      <c r="J16" t="s">
        <v>11139</v>
      </c>
      <c r="K16" t="s">
        <v>11089</v>
      </c>
      <c r="M16" t="s">
        <v>17764</v>
      </c>
      <c r="N16" t="s">
        <v>17776</v>
      </c>
      <c r="O16" t="s">
        <v>19</v>
      </c>
      <c r="P16">
        <v>7</v>
      </c>
      <c r="Q16">
        <v>7</v>
      </c>
      <c r="R16">
        <v>8</v>
      </c>
      <c r="S16">
        <v>8</v>
      </c>
      <c r="T16">
        <v>2</v>
      </c>
      <c r="U16">
        <v>2</v>
      </c>
      <c r="X16">
        <v>8</v>
      </c>
    </row>
    <row r="17" spans="1:24">
      <c r="A17">
        <v>118759846721</v>
      </c>
      <c r="B17">
        <v>458779645</v>
      </c>
      <c r="C17">
        <v>45635.711516203701</v>
      </c>
      <c r="D17">
        <v>45635.712465277778</v>
      </c>
      <c r="E17" t="s">
        <v>11383</v>
      </c>
      <c r="F17" t="s">
        <v>11316</v>
      </c>
      <c r="G17" t="s">
        <v>11317</v>
      </c>
      <c r="H17" t="s">
        <v>11318</v>
      </c>
      <c r="I17" t="s">
        <v>19</v>
      </c>
      <c r="J17" t="s">
        <v>11102</v>
      </c>
      <c r="K17" t="s">
        <v>11089</v>
      </c>
      <c r="M17" t="s">
        <v>17764</v>
      </c>
      <c r="N17" t="s">
        <v>17830</v>
      </c>
      <c r="O17" t="s">
        <v>19</v>
      </c>
      <c r="P17">
        <v>8</v>
      </c>
      <c r="Q17">
        <v>7</v>
      </c>
      <c r="R17">
        <v>8</v>
      </c>
      <c r="S17">
        <v>7</v>
      </c>
      <c r="T17">
        <v>6</v>
      </c>
      <c r="U17">
        <v>6</v>
      </c>
      <c r="V17" t="s">
        <v>17976</v>
      </c>
      <c r="W17" t="s">
        <v>17977</v>
      </c>
      <c r="X17">
        <v>7</v>
      </c>
    </row>
    <row r="18" spans="1:24">
      <c r="A18">
        <v>118759790886</v>
      </c>
      <c r="B18">
        <v>458779645</v>
      </c>
      <c r="C18">
        <v>45635.674375000002</v>
      </c>
      <c r="D18">
        <v>45635.676851851851</v>
      </c>
      <c r="E18" t="s">
        <v>11417</v>
      </c>
      <c r="F18" t="s">
        <v>11321</v>
      </c>
      <c r="G18" t="s">
        <v>11314</v>
      </c>
      <c r="H18" t="s">
        <v>11322</v>
      </c>
      <c r="I18" t="s">
        <v>19</v>
      </c>
      <c r="J18" t="s">
        <v>11269</v>
      </c>
      <c r="K18" t="s">
        <v>11089</v>
      </c>
      <c r="M18" t="s">
        <v>17764</v>
      </c>
      <c r="N18" t="s">
        <v>17871</v>
      </c>
      <c r="O18" t="s">
        <v>19</v>
      </c>
      <c r="P18">
        <v>5</v>
      </c>
      <c r="Q18">
        <v>10</v>
      </c>
      <c r="R18">
        <v>5</v>
      </c>
      <c r="S18">
        <v>5</v>
      </c>
      <c r="T18">
        <v>1</v>
      </c>
      <c r="U18">
        <v>5</v>
      </c>
      <c r="V18" t="s">
        <v>17978</v>
      </c>
      <c r="W18" t="s">
        <v>17979</v>
      </c>
      <c r="X18">
        <v>5</v>
      </c>
    </row>
    <row r="19" spans="1:24">
      <c r="A19">
        <v>118759721978</v>
      </c>
      <c r="B19">
        <v>458779645</v>
      </c>
      <c r="C19">
        <v>45635.629108796296</v>
      </c>
      <c r="D19">
        <v>45635.631620370368</v>
      </c>
      <c r="E19" t="s">
        <v>11406</v>
      </c>
      <c r="F19" t="s">
        <v>11179</v>
      </c>
      <c r="G19" t="s">
        <v>11245</v>
      </c>
      <c r="H19" t="s">
        <v>11180</v>
      </c>
      <c r="I19" t="s">
        <v>19</v>
      </c>
      <c r="J19" t="s">
        <v>11128</v>
      </c>
      <c r="K19" t="s">
        <v>11128</v>
      </c>
      <c r="M19" t="s">
        <v>17764</v>
      </c>
      <c r="N19" t="s">
        <v>17819</v>
      </c>
      <c r="O19" t="s">
        <v>19</v>
      </c>
      <c r="P19">
        <v>8</v>
      </c>
      <c r="Q19">
        <v>10</v>
      </c>
      <c r="R19">
        <v>10</v>
      </c>
      <c r="S19">
        <v>9</v>
      </c>
      <c r="T19">
        <v>1</v>
      </c>
      <c r="U19">
        <v>1</v>
      </c>
      <c r="V19" t="s">
        <v>17980</v>
      </c>
      <c r="X19">
        <v>10</v>
      </c>
    </row>
    <row r="20" spans="1:24">
      <c r="A20">
        <v>118759547385</v>
      </c>
      <c r="B20">
        <v>458779645</v>
      </c>
      <c r="C20">
        <v>45635.409988425927</v>
      </c>
      <c r="D20">
        <v>45635.410856481481</v>
      </c>
      <c r="E20" t="s">
        <v>11382</v>
      </c>
      <c r="F20" t="s">
        <v>11237</v>
      </c>
      <c r="G20" t="s">
        <v>11238</v>
      </c>
      <c r="H20" t="s">
        <v>11239</v>
      </c>
      <c r="I20" t="s">
        <v>19</v>
      </c>
      <c r="J20" t="s">
        <v>11088</v>
      </c>
      <c r="K20" t="s">
        <v>11089</v>
      </c>
      <c r="M20" t="s">
        <v>17764</v>
      </c>
      <c r="N20" t="s">
        <v>17834</v>
      </c>
      <c r="O20" t="s">
        <v>19</v>
      </c>
      <c r="P20">
        <v>6</v>
      </c>
      <c r="Q20">
        <v>6</v>
      </c>
      <c r="R20">
        <v>6</v>
      </c>
      <c r="S20">
        <v>5</v>
      </c>
      <c r="T20">
        <v>5</v>
      </c>
      <c r="U20">
        <v>5</v>
      </c>
      <c r="X20">
        <v>6</v>
      </c>
    </row>
    <row r="21" spans="1:24">
      <c r="A21">
        <v>118759539328</v>
      </c>
      <c r="B21">
        <v>458779645</v>
      </c>
      <c r="C21">
        <v>45635.39671296296</v>
      </c>
      <c r="D21">
        <v>45635.397187499999</v>
      </c>
      <c r="E21" t="s">
        <v>11421</v>
      </c>
      <c r="F21" t="s">
        <v>11189</v>
      </c>
      <c r="G21" t="s">
        <v>11190</v>
      </c>
      <c r="H21" t="s">
        <v>11191</v>
      </c>
      <c r="I21" t="s">
        <v>19</v>
      </c>
      <c r="J21" t="s">
        <v>11192</v>
      </c>
      <c r="K21" t="s">
        <v>11089</v>
      </c>
      <c r="M21" t="s">
        <v>17764</v>
      </c>
      <c r="N21" t="s">
        <v>17837</v>
      </c>
      <c r="O21" t="s">
        <v>19</v>
      </c>
      <c r="P21">
        <v>5</v>
      </c>
      <c r="Q21">
        <v>6</v>
      </c>
      <c r="R21">
        <v>4</v>
      </c>
      <c r="S21">
        <v>4</v>
      </c>
      <c r="T21">
        <v>4</v>
      </c>
      <c r="U21">
        <v>10</v>
      </c>
      <c r="X21">
        <v>5</v>
      </c>
    </row>
    <row r="22" spans="1:24">
      <c r="A22">
        <v>118759537822</v>
      </c>
      <c r="B22">
        <v>458779645</v>
      </c>
      <c r="C22">
        <v>45635.394305555557</v>
      </c>
      <c r="D22">
        <v>45635.39471064815</v>
      </c>
      <c r="E22" t="s">
        <v>13894</v>
      </c>
      <c r="F22" t="s">
        <v>11134</v>
      </c>
      <c r="G22" t="s">
        <v>11135</v>
      </c>
      <c r="H22" t="s">
        <v>11136</v>
      </c>
      <c r="I22" t="s">
        <v>19</v>
      </c>
      <c r="J22" t="s">
        <v>11137</v>
      </c>
      <c r="K22" t="s">
        <v>11089</v>
      </c>
      <c r="M22" t="s">
        <v>17764</v>
      </c>
      <c r="N22" t="s">
        <v>17800</v>
      </c>
      <c r="O22" t="s">
        <v>19</v>
      </c>
      <c r="P22">
        <v>10</v>
      </c>
      <c r="Q22">
        <v>10</v>
      </c>
      <c r="R22">
        <v>10</v>
      </c>
      <c r="S22">
        <v>10</v>
      </c>
      <c r="T22">
        <v>10</v>
      </c>
      <c r="U22">
        <v>10</v>
      </c>
      <c r="X22">
        <v>10</v>
      </c>
    </row>
    <row r="23" spans="1:24">
      <c r="A23">
        <v>118759521967</v>
      </c>
      <c r="B23">
        <v>458779645</v>
      </c>
      <c r="C23">
        <v>45635.365833333337</v>
      </c>
      <c r="D23">
        <v>45635.366446759261</v>
      </c>
      <c r="E23" t="s">
        <v>11386</v>
      </c>
      <c r="F23" t="s">
        <v>11352</v>
      </c>
      <c r="G23" t="s">
        <v>11353</v>
      </c>
      <c r="H23" t="s">
        <v>11354</v>
      </c>
      <c r="I23" t="s">
        <v>19</v>
      </c>
      <c r="J23" t="s">
        <v>11345</v>
      </c>
      <c r="K23" t="s">
        <v>11089</v>
      </c>
      <c r="M23" t="s">
        <v>17764</v>
      </c>
      <c r="N23" t="s">
        <v>17836</v>
      </c>
      <c r="O23" t="s">
        <v>19</v>
      </c>
      <c r="P23">
        <v>5</v>
      </c>
      <c r="Q23">
        <v>6</v>
      </c>
      <c r="R23">
        <v>4</v>
      </c>
      <c r="S23">
        <v>4</v>
      </c>
      <c r="T23">
        <v>1</v>
      </c>
      <c r="U23">
        <v>8</v>
      </c>
      <c r="X23">
        <v>5</v>
      </c>
    </row>
    <row r="24" spans="1:24">
      <c r="A24">
        <v>118759274610</v>
      </c>
      <c r="B24">
        <v>458779645</v>
      </c>
      <c r="C24">
        <v>45634.833831018521</v>
      </c>
      <c r="D24">
        <v>45634.835694444446</v>
      </c>
      <c r="E24" t="s">
        <v>17763</v>
      </c>
      <c r="F24" t="s">
        <v>11244</v>
      </c>
      <c r="G24" t="s">
        <v>11245</v>
      </c>
      <c r="H24" t="s">
        <v>11246</v>
      </c>
      <c r="I24" t="s">
        <v>19</v>
      </c>
      <c r="J24" t="s">
        <v>11120</v>
      </c>
      <c r="K24" t="s">
        <v>11089</v>
      </c>
      <c r="M24" t="s">
        <v>17764</v>
      </c>
      <c r="N24" t="s">
        <v>17765</v>
      </c>
      <c r="O24" t="s">
        <v>19</v>
      </c>
      <c r="P24">
        <v>7</v>
      </c>
      <c r="Q24">
        <v>8</v>
      </c>
      <c r="R24">
        <v>8</v>
      </c>
      <c r="S24">
        <v>7</v>
      </c>
      <c r="T24">
        <v>1</v>
      </c>
      <c r="U24">
        <v>5</v>
      </c>
      <c r="V24" t="s">
        <v>17981</v>
      </c>
      <c r="W24" t="s">
        <v>17982</v>
      </c>
      <c r="X24">
        <v>8</v>
      </c>
    </row>
    <row r="25" spans="1:24">
      <c r="A25">
        <v>118758357932</v>
      </c>
      <c r="B25">
        <v>458779645</v>
      </c>
      <c r="C25">
        <v>45632.746249999997</v>
      </c>
      <c r="D25">
        <v>45632.747060185182</v>
      </c>
      <c r="E25" t="s">
        <v>11406</v>
      </c>
      <c r="F25" t="s">
        <v>11125</v>
      </c>
      <c r="G25" t="s">
        <v>11126</v>
      </c>
      <c r="H25" t="s">
        <v>11127</v>
      </c>
      <c r="I25" t="s">
        <v>19</v>
      </c>
      <c r="J25" t="s">
        <v>11128</v>
      </c>
      <c r="K25" t="s">
        <v>11128</v>
      </c>
      <c r="M25" t="s">
        <v>17764</v>
      </c>
      <c r="N25" t="s">
        <v>17790</v>
      </c>
      <c r="O25" t="s">
        <v>19</v>
      </c>
      <c r="P25">
        <v>9</v>
      </c>
      <c r="Q25">
        <v>10</v>
      </c>
      <c r="R25">
        <v>10</v>
      </c>
      <c r="S25">
        <v>10</v>
      </c>
      <c r="T25">
        <v>2</v>
      </c>
      <c r="U25">
        <v>2</v>
      </c>
      <c r="X25">
        <v>10</v>
      </c>
    </row>
    <row r="26" spans="1:24">
      <c r="A26">
        <v>118758279624</v>
      </c>
      <c r="B26">
        <v>458779645</v>
      </c>
      <c r="C26">
        <v>45632.68681712963</v>
      </c>
      <c r="D26">
        <v>45632.687951388885</v>
      </c>
      <c r="E26" t="s">
        <v>17935</v>
      </c>
      <c r="F26" t="s">
        <v>11276</v>
      </c>
      <c r="G26" t="s">
        <v>11196</v>
      </c>
      <c r="H26" t="s">
        <v>11277</v>
      </c>
      <c r="I26" t="s">
        <v>19</v>
      </c>
      <c r="J26" t="s">
        <v>11120</v>
      </c>
      <c r="K26" t="s">
        <v>11089</v>
      </c>
      <c r="M26" t="s">
        <v>17764</v>
      </c>
      <c r="N26" t="s">
        <v>17887</v>
      </c>
      <c r="O26" t="s">
        <v>19</v>
      </c>
      <c r="P26">
        <v>6</v>
      </c>
      <c r="Q26">
        <v>5</v>
      </c>
      <c r="R26">
        <v>10</v>
      </c>
      <c r="S26">
        <v>6</v>
      </c>
      <c r="T26">
        <v>1</v>
      </c>
      <c r="U26">
        <v>1</v>
      </c>
      <c r="X26">
        <v>7</v>
      </c>
    </row>
    <row r="27" spans="1:24">
      <c r="A27">
        <v>118758267685</v>
      </c>
      <c r="B27">
        <v>458779645</v>
      </c>
      <c r="C27">
        <v>45632.675763888888</v>
      </c>
      <c r="D27">
        <v>45632.679085648146</v>
      </c>
      <c r="E27" t="s">
        <v>17983</v>
      </c>
      <c r="F27" t="s">
        <v>11107</v>
      </c>
      <c r="G27" t="s">
        <v>11108</v>
      </c>
      <c r="H27" t="s">
        <v>11109</v>
      </c>
      <c r="I27" t="s">
        <v>19</v>
      </c>
      <c r="J27" t="s">
        <v>11110</v>
      </c>
      <c r="K27" t="s">
        <v>11089</v>
      </c>
      <c r="M27" t="s">
        <v>17764</v>
      </c>
      <c r="N27" t="s">
        <v>17832</v>
      </c>
      <c r="O27" t="s">
        <v>19</v>
      </c>
      <c r="P27">
        <v>6</v>
      </c>
      <c r="Q27">
        <v>9</v>
      </c>
      <c r="R27">
        <v>6</v>
      </c>
      <c r="S27">
        <v>6</v>
      </c>
      <c r="T27">
        <v>2</v>
      </c>
      <c r="U27">
        <v>7</v>
      </c>
      <c r="V27" t="s">
        <v>17984</v>
      </c>
      <c r="X27">
        <v>7</v>
      </c>
    </row>
    <row r="28" spans="1:24">
      <c r="A28">
        <v>118758218804</v>
      </c>
      <c r="B28">
        <v>458779645</v>
      </c>
      <c r="C28">
        <v>45632.642638888887</v>
      </c>
      <c r="D28">
        <v>45632.643101851849</v>
      </c>
      <c r="E28" t="s">
        <v>17733</v>
      </c>
      <c r="F28" t="s">
        <v>11355</v>
      </c>
      <c r="G28" t="s">
        <v>15296</v>
      </c>
      <c r="H28" t="s">
        <v>15297</v>
      </c>
      <c r="I28" t="s">
        <v>19</v>
      </c>
      <c r="J28" t="s">
        <v>11257</v>
      </c>
      <c r="K28" t="s">
        <v>11089</v>
      </c>
      <c r="M28" t="s">
        <v>17764</v>
      </c>
      <c r="N28" t="s">
        <v>17864</v>
      </c>
      <c r="O28" t="s">
        <v>19</v>
      </c>
      <c r="P28">
        <v>9</v>
      </c>
      <c r="Q28">
        <v>8</v>
      </c>
      <c r="R28">
        <v>9</v>
      </c>
      <c r="S28">
        <v>9</v>
      </c>
      <c r="T28">
        <v>4</v>
      </c>
      <c r="U28">
        <v>1</v>
      </c>
      <c r="X28">
        <v>9</v>
      </c>
    </row>
    <row r="29" spans="1:24">
      <c r="A29">
        <v>118758192476</v>
      </c>
      <c r="B29">
        <v>458779645</v>
      </c>
      <c r="C29">
        <v>45632.621203703704</v>
      </c>
      <c r="D29">
        <v>45632.622407407405</v>
      </c>
      <c r="E29" t="s">
        <v>11419</v>
      </c>
      <c r="F29" t="s">
        <v>11103</v>
      </c>
      <c r="G29" t="s">
        <v>11104</v>
      </c>
      <c r="H29" t="s">
        <v>11105</v>
      </c>
      <c r="I29" t="s">
        <v>19</v>
      </c>
      <c r="J29" t="s">
        <v>11106</v>
      </c>
      <c r="K29" t="s">
        <v>11089</v>
      </c>
      <c r="M29" t="s">
        <v>17764</v>
      </c>
      <c r="N29" t="s">
        <v>17801</v>
      </c>
      <c r="O29" t="s">
        <v>19</v>
      </c>
      <c r="P29">
        <v>10</v>
      </c>
      <c r="Q29">
        <v>10</v>
      </c>
      <c r="R29">
        <v>10</v>
      </c>
      <c r="S29">
        <v>9</v>
      </c>
      <c r="T29">
        <v>1</v>
      </c>
      <c r="U29">
        <v>1</v>
      </c>
      <c r="V29" t="s">
        <v>17985</v>
      </c>
      <c r="X29">
        <v>10</v>
      </c>
    </row>
    <row r="30" spans="1:24">
      <c r="A30">
        <v>118758114312</v>
      </c>
      <c r="B30">
        <v>458779645</v>
      </c>
      <c r="C30">
        <v>45632.549513888887</v>
      </c>
      <c r="D30">
        <v>45632.550358796296</v>
      </c>
      <c r="E30" t="s">
        <v>11409</v>
      </c>
      <c r="F30" t="s">
        <v>11167</v>
      </c>
      <c r="G30" t="s">
        <v>11168</v>
      </c>
      <c r="H30" t="s">
        <v>11169</v>
      </c>
      <c r="I30" t="s">
        <v>19</v>
      </c>
      <c r="J30" t="s">
        <v>11170</v>
      </c>
      <c r="K30" t="s">
        <v>11089</v>
      </c>
      <c r="M30" t="s">
        <v>17764</v>
      </c>
      <c r="N30" t="s">
        <v>17814</v>
      </c>
      <c r="O30" t="s">
        <v>19</v>
      </c>
      <c r="P30">
        <v>6</v>
      </c>
      <c r="Q30">
        <v>8</v>
      </c>
      <c r="R30">
        <v>7</v>
      </c>
      <c r="S30">
        <v>6</v>
      </c>
      <c r="T30">
        <v>2</v>
      </c>
      <c r="U30">
        <v>6</v>
      </c>
      <c r="X30">
        <v>6</v>
      </c>
    </row>
    <row r="31" spans="1:24">
      <c r="A31">
        <v>118758097482</v>
      </c>
      <c r="B31">
        <v>458779645</v>
      </c>
      <c r="C31">
        <v>45632.525266203702</v>
      </c>
      <c r="D31">
        <v>45632.526134259257</v>
      </c>
      <c r="E31" t="s">
        <v>11406</v>
      </c>
      <c r="F31" t="s">
        <v>11311</v>
      </c>
      <c r="G31" t="s">
        <v>11333</v>
      </c>
      <c r="H31" t="s">
        <v>11312</v>
      </c>
      <c r="I31" t="s">
        <v>19</v>
      </c>
      <c r="J31" t="s">
        <v>11128</v>
      </c>
      <c r="K31" t="s">
        <v>11128</v>
      </c>
      <c r="M31" t="s">
        <v>17764</v>
      </c>
      <c r="N31" t="s">
        <v>17833</v>
      </c>
      <c r="O31" t="s">
        <v>19</v>
      </c>
      <c r="P31">
        <v>5</v>
      </c>
      <c r="Q31">
        <v>8</v>
      </c>
      <c r="R31">
        <v>6</v>
      </c>
      <c r="S31">
        <v>6</v>
      </c>
      <c r="T31">
        <v>4</v>
      </c>
      <c r="U31">
        <v>5</v>
      </c>
      <c r="V31" t="s">
        <v>17986</v>
      </c>
      <c r="X31">
        <v>7</v>
      </c>
    </row>
    <row r="32" spans="1:24">
      <c r="A32">
        <v>118758096031</v>
      </c>
      <c r="B32">
        <v>458779645</v>
      </c>
      <c r="C32">
        <v>45632.523368055554</v>
      </c>
      <c r="D32">
        <v>45632.523842592593</v>
      </c>
      <c r="E32" t="s">
        <v>11381</v>
      </c>
      <c r="F32" t="s">
        <v>11216</v>
      </c>
      <c r="G32" t="s">
        <v>11217</v>
      </c>
      <c r="H32" t="s">
        <v>11218</v>
      </c>
      <c r="I32" t="s">
        <v>19</v>
      </c>
      <c r="J32" t="s">
        <v>11110</v>
      </c>
      <c r="K32" t="s">
        <v>11089</v>
      </c>
      <c r="M32" t="s">
        <v>17764</v>
      </c>
      <c r="N32" t="s">
        <v>17788</v>
      </c>
      <c r="O32" t="s">
        <v>19</v>
      </c>
      <c r="P32">
        <v>6</v>
      </c>
      <c r="Q32">
        <v>6</v>
      </c>
      <c r="R32">
        <v>7</v>
      </c>
      <c r="S32">
        <v>6</v>
      </c>
      <c r="T32">
        <v>1</v>
      </c>
      <c r="U32">
        <v>1</v>
      </c>
      <c r="X32">
        <v>6</v>
      </c>
    </row>
    <row r="33" spans="1:24">
      <c r="A33">
        <v>118758093921</v>
      </c>
      <c r="B33">
        <v>458779645</v>
      </c>
      <c r="C33">
        <v>45632.520289351851</v>
      </c>
      <c r="D33">
        <v>45632.520613425928</v>
      </c>
      <c r="E33" t="s">
        <v>17732</v>
      </c>
      <c r="F33" t="s">
        <v>11336</v>
      </c>
      <c r="G33" t="s">
        <v>11333</v>
      </c>
      <c r="H33" t="s">
        <v>11337</v>
      </c>
      <c r="I33" t="s">
        <v>19</v>
      </c>
      <c r="J33" t="s">
        <v>11338</v>
      </c>
      <c r="K33" t="s">
        <v>11089</v>
      </c>
      <c r="M33" t="s">
        <v>17764</v>
      </c>
      <c r="N33" t="s">
        <v>17804</v>
      </c>
      <c r="O33" t="s">
        <v>19</v>
      </c>
      <c r="P33">
        <v>7</v>
      </c>
      <c r="Q33">
        <v>7</v>
      </c>
      <c r="R33">
        <v>8</v>
      </c>
      <c r="S33">
        <v>8</v>
      </c>
      <c r="T33">
        <v>1</v>
      </c>
      <c r="U33">
        <v>1</v>
      </c>
      <c r="X33">
        <v>8</v>
      </c>
    </row>
    <row r="34" spans="1:24">
      <c r="A34">
        <v>118758082244</v>
      </c>
      <c r="B34">
        <v>458779645</v>
      </c>
      <c r="C34">
        <v>45632.50203703704</v>
      </c>
      <c r="D34">
        <v>45632.502442129633</v>
      </c>
      <c r="E34" t="s">
        <v>11406</v>
      </c>
      <c r="F34" t="s">
        <v>11161</v>
      </c>
      <c r="G34" t="s">
        <v>11333</v>
      </c>
      <c r="H34" t="s">
        <v>11162</v>
      </c>
      <c r="I34" t="s">
        <v>19</v>
      </c>
      <c r="J34" t="s">
        <v>11128</v>
      </c>
      <c r="K34" t="s">
        <v>11128</v>
      </c>
      <c r="M34" t="s">
        <v>17764</v>
      </c>
      <c r="N34" t="s">
        <v>17802</v>
      </c>
      <c r="O34" t="s">
        <v>19</v>
      </c>
      <c r="P34">
        <v>9</v>
      </c>
      <c r="Q34">
        <v>7</v>
      </c>
      <c r="R34">
        <v>10</v>
      </c>
      <c r="S34">
        <v>9</v>
      </c>
      <c r="T34">
        <v>10</v>
      </c>
      <c r="U34">
        <v>9</v>
      </c>
      <c r="X34">
        <v>9</v>
      </c>
    </row>
    <row r="35" spans="1:24">
      <c r="A35">
        <v>118758052811</v>
      </c>
      <c r="B35">
        <v>458779645</v>
      </c>
      <c r="C35">
        <v>45632.446875000001</v>
      </c>
      <c r="D35">
        <v>45632.454398148147</v>
      </c>
      <c r="E35" t="s">
        <v>17987</v>
      </c>
      <c r="F35" t="s">
        <v>11288</v>
      </c>
      <c r="G35" t="s">
        <v>11289</v>
      </c>
      <c r="H35" t="s">
        <v>11290</v>
      </c>
      <c r="I35" t="s">
        <v>19</v>
      </c>
      <c r="J35" t="s">
        <v>11280</v>
      </c>
      <c r="K35" t="s">
        <v>11089</v>
      </c>
      <c r="M35" t="s">
        <v>17764</v>
      </c>
      <c r="N35" t="s">
        <v>17828</v>
      </c>
      <c r="O35" t="s">
        <v>19</v>
      </c>
      <c r="P35">
        <v>10</v>
      </c>
      <c r="Q35">
        <v>8</v>
      </c>
      <c r="R35">
        <v>10</v>
      </c>
      <c r="S35">
        <v>10</v>
      </c>
      <c r="T35">
        <v>1</v>
      </c>
      <c r="U35">
        <v>1</v>
      </c>
      <c r="V35" t="s">
        <v>17988</v>
      </c>
      <c r="W35" t="s">
        <v>17989</v>
      </c>
      <c r="X35">
        <v>10</v>
      </c>
    </row>
    <row r="36" spans="1:24">
      <c r="A36">
        <v>118758035552</v>
      </c>
      <c r="B36">
        <v>458779645</v>
      </c>
      <c r="C36">
        <v>45632.424953703703</v>
      </c>
      <c r="D36">
        <v>45632.425335648149</v>
      </c>
      <c r="E36" t="s">
        <v>11379</v>
      </c>
      <c r="F36" t="s">
        <v>11231</v>
      </c>
      <c r="G36" t="s">
        <v>11119</v>
      </c>
      <c r="H36" t="s">
        <v>11232</v>
      </c>
      <c r="I36" t="s">
        <v>19</v>
      </c>
      <c r="J36" t="s">
        <v>11233</v>
      </c>
      <c r="K36" t="s">
        <v>11089</v>
      </c>
      <c r="M36" t="s">
        <v>17764</v>
      </c>
      <c r="N36" t="s">
        <v>17839</v>
      </c>
      <c r="O36" t="s">
        <v>19</v>
      </c>
      <c r="P36">
        <v>7</v>
      </c>
      <c r="Q36">
        <v>8</v>
      </c>
      <c r="R36">
        <v>8</v>
      </c>
      <c r="S36">
        <v>8</v>
      </c>
      <c r="T36">
        <v>1</v>
      </c>
      <c r="U36">
        <v>1</v>
      </c>
      <c r="X36">
        <v>8</v>
      </c>
    </row>
    <row r="37" spans="1:24">
      <c r="A37">
        <v>118758033915</v>
      </c>
      <c r="B37">
        <v>458779645</v>
      </c>
      <c r="C37">
        <v>45632.416331018518</v>
      </c>
      <c r="D37">
        <v>45632.422974537039</v>
      </c>
      <c r="E37" t="s">
        <v>11420</v>
      </c>
      <c r="F37" t="s">
        <v>11181</v>
      </c>
      <c r="G37" t="s">
        <v>11182</v>
      </c>
      <c r="H37" t="s">
        <v>11183</v>
      </c>
      <c r="I37" t="s">
        <v>19</v>
      </c>
      <c r="J37" t="s">
        <v>11184</v>
      </c>
      <c r="K37" t="s">
        <v>11089</v>
      </c>
      <c r="M37" t="s">
        <v>17764</v>
      </c>
      <c r="N37" t="s">
        <v>17815</v>
      </c>
      <c r="O37" t="s">
        <v>19</v>
      </c>
      <c r="P37">
        <v>3</v>
      </c>
      <c r="Q37">
        <v>6</v>
      </c>
      <c r="R37">
        <v>5</v>
      </c>
      <c r="S37">
        <v>5</v>
      </c>
      <c r="T37">
        <v>2</v>
      </c>
      <c r="U37">
        <v>5</v>
      </c>
      <c r="V37" t="s">
        <v>17990</v>
      </c>
      <c r="W37" t="s">
        <v>17991</v>
      </c>
      <c r="X37">
        <v>5</v>
      </c>
    </row>
    <row r="38" spans="1:24">
      <c r="A38">
        <v>118758030033</v>
      </c>
      <c r="B38">
        <v>458779645</v>
      </c>
      <c r="C38">
        <v>45632.416134259256</v>
      </c>
      <c r="D38">
        <v>45632.416539351849</v>
      </c>
      <c r="E38" t="s">
        <v>17992</v>
      </c>
      <c r="F38" t="s">
        <v>11293</v>
      </c>
      <c r="G38" t="s">
        <v>11294</v>
      </c>
      <c r="H38" t="s">
        <v>11295</v>
      </c>
      <c r="I38" t="s">
        <v>19</v>
      </c>
      <c r="J38" t="s">
        <v>11149</v>
      </c>
      <c r="K38" t="s">
        <v>11089</v>
      </c>
      <c r="M38" t="s">
        <v>17764</v>
      </c>
      <c r="N38" t="s">
        <v>17841</v>
      </c>
      <c r="O38" t="s">
        <v>19</v>
      </c>
      <c r="P38">
        <v>7</v>
      </c>
      <c r="Q38">
        <v>7</v>
      </c>
      <c r="R38">
        <v>8</v>
      </c>
      <c r="S38">
        <v>8</v>
      </c>
      <c r="T38">
        <v>4</v>
      </c>
      <c r="U38">
        <v>4</v>
      </c>
      <c r="X38">
        <v>8</v>
      </c>
    </row>
    <row r="39" spans="1:24">
      <c r="A39">
        <v>118758026166</v>
      </c>
      <c r="B39">
        <v>458779645</v>
      </c>
      <c r="C39">
        <v>45632.409537037034</v>
      </c>
      <c r="D39">
        <v>45632.410462962966</v>
      </c>
      <c r="E39" t="s">
        <v>17877</v>
      </c>
      <c r="F39" t="s">
        <v>11095</v>
      </c>
      <c r="G39" t="s">
        <v>11096</v>
      </c>
      <c r="H39" t="s">
        <v>11097</v>
      </c>
      <c r="I39" t="s">
        <v>19</v>
      </c>
      <c r="J39" t="s">
        <v>11098</v>
      </c>
      <c r="K39" t="s">
        <v>11089</v>
      </c>
      <c r="M39" t="s">
        <v>17764</v>
      </c>
      <c r="N39" t="s">
        <v>17863</v>
      </c>
      <c r="O39" t="s">
        <v>19</v>
      </c>
      <c r="P39">
        <v>7</v>
      </c>
      <c r="Q39">
        <v>7</v>
      </c>
      <c r="R39">
        <v>7</v>
      </c>
      <c r="S39">
        <v>7</v>
      </c>
      <c r="T39">
        <v>7</v>
      </c>
      <c r="U39">
        <v>7</v>
      </c>
      <c r="X39">
        <v>7</v>
      </c>
    </row>
    <row r="40" spans="1:24">
      <c r="A40">
        <v>118758009337</v>
      </c>
      <c r="B40">
        <v>458779645</v>
      </c>
      <c r="C40">
        <v>45632.381284722222</v>
      </c>
      <c r="D40">
        <v>45632.381932870368</v>
      </c>
      <c r="E40" t="s">
        <v>11412</v>
      </c>
      <c r="F40" t="s">
        <v>11207</v>
      </c>
      <c r="G40" t="s">
        <v>11208</v>
      </c>
      <c r="H40" t="s">
        <v>11209</v>
      </c>
      <c r="I40" t="s">
        <v>19</v>
      </c>
      <c r="J40" t="s">
        <v>11210</v>
      </c>
      <c r="K40" t="s">
        <v>11089</v>
      </c>
      <c r="M40" t="s">
        <v>17764</v>
      </c>
      <c r="N40" t="s">
        <v>17820</v>
      </c>
      <c r="O40" t="s">
        <v>19</v>
      </c>
      <c r="P40">
        <v>6</v>
      </c>
      <c r="Q40">
        <v>6</v>
      </c>
      <c r="R40">
        <v>6</v>
      </c>
      <c r="S40">
        <v>6</v>
      </c>
      <c r="T40">
        <v>1</v>
      </c>
      <c r="U40">
        <v>4</v>
      </c>
      <c r="X40">
        <v>7</v>
      </c>
    </row>
    <row r="41" spans="1:24">
      <c r="A41">
        <v>118758007821</v>
      </c>
      <c r="B41">
        <v>458779645</v>
      </c>
      <c r="C41">
        <v>45632.378796296296</v>
      </c>
      <c r="D41">
        <v>45632.379317129627</v>
      </c>
      <c r="E41" t="s">
        <v>17940</v>
      </c>
      <c r="F41" t="s">
        <v>11234</v>
      </c>
      <c r="G41" t="s">
        <v>11190</v>
      </c>
      <c r="H41" t="s">
        <v>11235</v>
      </c>
      <c r="I41" t="s">
        <v>19</v>
      </c>
      <c r="J41" t="s">
        <v>11236</v>
      </c>
      <c r="K41" t="s">
        <v>11089</v>
      </c>
      <c r="M41" t="s">
        <v>17764</v>
      </c>
      <c r="N41" t="s">
        <v>17812</v>
      </c>
      <c r="O41" t="s">
        <v>19</v>
      </c>
      <c r="P41">
        <v>7</v>
      </c>
      <c r="Q41">
        <v>10</v>
      </c>
      <c r="R41">
        <v>10</v>
      </c>
      <c r="S41">
        <v>9</v>
      </c>
      <c r="T41">
        <v>1</v>
      </c>
      <c r="U41">
        <v>1</v>
      </c>
      <c r="X41">
        <v>9</v>
      </c>
    </row>
    <row r="42" spans="1:24">
      <c r="A42">
        <v>118758007150</v>
      </c>
      <c r="B42">
        <v>458779645</v>
      </c>
      <c r="C42">
        <v>45632.376030092593</v>
      </c>
      <c r="D42">
        <v>45632.378171296295</v>
      </c>
      <c r="E42" t="s">
        <v>11417</v>
      </c>
      <c r="F42" t="s">
        <v>11313</v>
      </c>
      <c r="G42" t="s">
        <v>11314</v>
      </c>
      <c r="H42" t="s">
        <v>11315</v>
      </c>
      <c r="I42" t="s">
        <v>19</v>
      </c>
      <c r="J42" t="s">
        <v>11269</v>
      </c>
      <c r="K42" t="s">
        <v>11089</v>
      </c>
      <c r="M42" t="s">
        <v>17764</v>
      </c>
      <c r="N42" t="s">
        <v>17768</v>
      </c>
      <c r="O42" t="s">
        <v>19</v>
      </c>
      <c r="P42">
        <v>8</v>
      </c>
      <c r="Q42">
        <v>7</v>
      </c>
      <c r="R42">
        <v>8</v>
      </c>
      <c r="S42">
        <v>8</v>
      </c>
      <c r="T42">
        <v>2</v>
      </c>
      <c r="U42">
        <v>2</v>
      </c>
      <c r="V42" t="s">
        <v>17993</v>
      </c>
      <c r="X42">
        <v>8</v>
      </c>
    </row>
    <row r="43" spans="1:24">
      <c r="A43">
        <v>118758007141</v>
      </c>
      <c r="B43">
        <v>458779645</v>
      </c>
      <c r="C43">
        <v>45632.37358796296</v>
      </c>
      <c r="D43">
        <v>45632.378148148149</v>
      </c>
      <c r="E43" t="s">
        <v>11398</v>
      </c>
      <c r="F43" t="s">
        <v>11323</v>
      </c>
      <c r="G43" t="s">
        <v>11324</v>
      </c>
      <c r="H43" t="s">
        <v>11325</v>
      </c>
      <c r="I43" t="s">
        <v>19</v>
      </c>
      <c r="J43" t="s">
        <v>11326</v>
      </c>
      <c r="K43" t="s">
        <v>11089</v>
      </c>
      <c r="M43" t="s">
        <v>17764</v>
      </c>
      <c r="N43" t="s">
        <v>17853</v>
      </c>
      <c r="O43" t="s">
        <v>19</v>
      </c>
      <c r="P43">
        <v>6</v>
      </c>
      <c r="Q43">
        <v>7</v>
      </c>
      <c r="R43">
        <v>6</v>
      </c>
      <c r="S43">
        <v>5</v>
      </c>
      <c r="T43">
        <v>5</v>
      </c>
      <c r="U43">
        <v>5</v>
      </c>
      <c r="V43" t="s">
        <v>17994</v>
      </c>
      <c r="X43">
        <v>7</v>
      </c>
    </row>
    <row r="44" spans="1:24">
      <c r="A44">
        <v>118758003201</v>
      </c>
      <c r="B44">
        <v>458779645</v>
      </c>
      <c r="C44">
        <v>45632.370173611111</v>
      </c>
      <c r="D44">
        <v>45632.371446759258</v>
      </c>
      <c r="E44" t="s">
        <v>17995</v>
      </c>
      <c r="F44" t="s">
        <v>11163</v>
      </c>
      <c r="G44" t="s">
        <v>11164</v>
      </c>
      <c r="H44" t="s">
        <v>11165</v>
      </c>
      <c r="I44" t="s">
        <v>19</v>
      </c>
      <c r="J44" t="s">
        <v>11166</v>
      </c>
      <c r="K44" t="s">
        <v>11089</v>
      </c>
      <c r="M44" t="s">
        <v>17764</v>
      </c>
      <c r="N44" t="s">
        <v>17811</v>
      </c>
      <c r="O44" t="s">
        <v>19</v>
      </c>
      <c r="P44">
        <v>7</v>
      </c>
      <c r="Q44">
        <v>7</v>
      </c>
      <c r="R44">
        <v>10</v>
      </c>
      <c r="S44">
        <v>10</v>
      </c>
      <c r="T44">
        <v>4</v>
      </c>
      <c r="U44">
        <v>3</v>
      </c>
      <c r="V44" t="s">
        <v>17996</v>
      </c>
      <c r="W44" t="s">
        <v>17997</v>
      </c>
      <c r="X44">
        <v>9</v>
      </c>
    </row>
    <row r="45" spans="1:24">
      <c r="A45">
        <v>118757991485</v>
      </c>
      <c r="B45">
        <v>458779645</v>
      </c>
      <c r="C45">
        <v>45632.350613425922</v>
      </c>
      <c r="D45">
        <v>45632.351053240738</v>
      </c>
      <c r="E45" t="s">
        <v>17732</v>
      </c>
      <c r="F45" t="s">
        <v>11341</v>
      </c>
      <c r="G45" t="s">
        <v>10905</v>
      </c>
      <c r="H45" t="s">
        <v>11342</v>
      </c>
      <c r="I45" t="s">
        <v>19</v>
      </c>
      <c r="J45" t="s">
        <v>11338</v>
      </c>
      <c r="K45" t="s">
        <v>11089</v>
      </c>
      <c r="M45" t="s">
        <v>17764</v>
      </c>
      <c r="N45" t="s">
        <v>17998</v>
      </c>
      <c r="O45" t="s">
        <v>19</v>
      </c>
      <c r="P45">
        <v>8</v>
      </c>
      <c r="Q45">
        <v>8</v>
      </c>
      <c r="R45">
        <v>8</v>
      </c>
      <c r="S45">
        <v>9</v>
      </c>
      <c r="T45">
        <v>1</v>
      </c>
      <c r="U45">
        <v>2</v>
      </c>
      <c r="X45">
        <v>8</v>
      </c>
    </row>
    <row r="46" spans="1:24">
      <c r="A46">
        <v>118757775384</v>
      </c>
      <c r="B46">
        <v>458779645</v>
      </c>
      <c r="C46">
        <v>45631.988067129627</v>
      </c>
      <c r="D46">
        <v>45631.988877314812</v>
      </c>
      <c r="E46" t="s">
        <v>17999</v>
      </c>
      <c r="F46" t="s">
        <v>11370</v>
      </c>
      <c r="G46" t="s">
        <v>11260</v>
      </c>
      <c r="H46" t="s">
        <v>11371</v>
      </c>
      <c r="I46" t="s">
        <v>19</v>
      </c>
      <c r="J46" t="s">
        <v>11102</v>
      </c>
      <c r="K46" t="s">
        <v>11089</v>
      </c>
      <c r="M46" t="s">
        <v>17764</v>
      </c>
      <c r="N46" t="s">
        <v>17829</v>
      </c>
      <c r="O46" t="s">
        <v>19</v>
      </c>
      <c r="P46">
        <v>8</v>
      </c>
      <c r="Q46">
        <v>10</v>
      </c>
      <c r="R46">
        <v>10</v>
      </c>
      <c r="S46">
        <v>10</v>
      </c>
      <c r="T46">
        <v>2</v>
      </c>
      <c r="U46">
        <v>2</v>
      </c>
      <c r="X46">
        <v>9</v>
      </c>
    </row>
    <row r="47" spans="1:24">
      <c r="A47">
        <v>118757693737</v>
      </c>
      <c r="B47">
        <v>458779645</v>
      </c>
      <c r="C47">
        <v>45631.910081018519</v>
      </c>
      <c r="D47">
        <v>45631.910810185182</v>
      </c>
      <c r="E47" t="s">
        <v>18000</v>
      </c>
      <c r="F47" t="s">
        <v>11291</v>
      </c>
      <c r="G47" t="s">
        <v>11212</v>
      </c>
      <c r="H47" t="s">
        <v>11292</v>
      </c>
      <c r="I47" t="s">
        <v>19</v>
      </c>
      <c r="M47" t="s">
        <v>17764</v>
      </c>
      <c r="N47" t="s">
        <v>17848</v>
      </c>
      <c r="O47" t="s">
        <v>19</v>
      </c>
      <c r="P47">
        <v>7</v>
      </c>
      <c r="Q47">
        <v>8</v>
      </c>
      <c r="R47">
        <v>8</v>
      </c>
      <c r="S47">
        <v>8</v>
      </c>
      <c r="T47">
        <v>3</v>
      </c>
      <c r="U47">
        <v>5</v>
      </c>
      <c r="X47">
        <v>8</v>
      </c>
    </row>
    <row r="48" spans="1:24">
      <c r="A48">
        <v>118757640407</v>
      </c>
      <c r="B48">
        <v>458779645</v>
      </c>
      <c r="C48">
        <v>45631.86446759259</v>
      </c>
      <c r="D48">
        <v>45631.867395833331</v>
      </c>
      <c r="E48" t="s">
        <v>17771</v>
      </c>
      <c r="F48" t="s">
        <v>11254</v>
      </c>
      <c r="G48" t="s">
        <v>11255</v>
      </c>
      <c r="H48" t="s">
        <v>11256</v>
      </c>
      <c r="I48" t="s">
        <v>19</v>
      </c>
      <c r="J48" t="s">
        <v>11257</v>
      </c>
      <c r="K48" t="s">
        <v>11089</v>
      </c>
      <c r="M48" t="s">
        <v>17764</v>
      </c>
      <c r="N48" t="s">
        <v>17772</v>
      </c>
      <c r="O48" t="s">
        <v>19</v>
      </c>
      <c r="P48">
        <v>6</v>
      </c>
      <c r="Q48">
        <v>8</v>
      </c>
      <c r="R48">
        <v>8</v>
      </c>
      <c r="S48">
        <v>8</v>
      </c>
      <c r="T48">
        <v>5</v>
      </c>
      <c r="U48">
        <v>3</v>
      </c>
      <c r="V48" t="s">
        <v>18001</v>
      </c>
      <c r="W48" t="s">
        <v>18002</v>
      </c>
      <c r="X48">
        <v>9</v>
      </c>
    </row>
    <row r="49" spans="1:24">
      <c r="A49">
        <v>118757632219</v>
      </c>
      <c r="B49">
        <v>458779645</v>
      </c>
      <c r="C49">
        <v>45631.860729166663</v>
      </c>
      <c r="D49">
        <v>45631.86109953704</v>
      </c>
      <c r="E49" t="s">
        <v>17909</v>
      </c>
      <c r="F49" t="s">
        <v>11091</v>
      </c>
      <c r="G49" t="s">
        <v>11092</v>
      </c>
      <c r="H49" t="s">
        <v>11093</v>
      </c>
      <c r="I49" t="s">
        <v>19</v>
      </c>
      <c r="J49" t="s">
        <v>11094</v>
      </c>
      <c r="K49" t="s">
        <v>11089</v>
      </c>
      <c r="M49" t="s">
        <v>17764</v>
      </c>
      <c r="N49" t="s">
        <v>17862</v>
      </c>
      <c r="O49" t="s">
        <v>19</v>
      </c>
      <c r="P49">
        <v>8</v>
      </c>
      <c r="Q49">
        <v>7</v>
      </c>
      <c r="R49">
        <v>8</v>
      </c>
      <c r="S49">
        <v>8</v>
      </c>
      <c r="T49">
        <v>5</v>
      </c>
      <c r="U49">
        <v>3</v>
      </c>
      <c r="X49">
        <v>8</v>
      </c>
    </row>
    <row r="50" spans="1:24">
      <c r="A50">
        <v>118757506587</v>
      </c>
      <c r="B50">
        <v>458779645</v>
      </c>
      <c r="C50">
        <v>45631.769444444442</v>
      </c>
      <c r="D50">
        <v>45631.769918981481</v>
      </c>
      <c r="E50" t="s">
        <v>11411</v>
      </c>
      <c r="F50" t="s">
        <v>11227</v>
      </c>
      <c r="G50" t="s">
        <v>11228</v>
      </c>
      <c r="H50" t="s">
        <v>11229</v>
      </c>
      <c r="I50" t="s">
        <v>19</v>
      </c>
      <c r="J50" t="s">
        <v>11230</v>
      </c>
      <c r="K50" t="s">
        <v>11089</v>
      </c>
      <c r="M50" t="s">
        <v>17764</v>
      </c>
      <c r="N50" t="s">
        <v>17881</v>
      </c>
      <c r="O50" t="s">
        <v>19</v>
      </c>
      <c r="P50">
        <v>7</v>
      </c>
      <c r="Q50">
        <v>7</v>
      </c>
      <c r="R50">
        <v>8</v>
      </c>
      <c r="S50">
        <v>7</v>
      </c>
      <c r="T50">
        <v>1</v>
      </c>
      <c r="U50">
        <v>1</v>
      </c>
      <c r="X50">
        <v>8</v>
      </c>
    </row>
    <row r="51" spans="1:24">
      <c r="A51">
        <v>118757387586</v>
      </c>
      <c r="B51">
        <v>458779645</v>
      </c>
      <c r="C51">
        <v>45631.67900462963</v>
      </c>
      <c r="D51">
        <v>45631.761932870373</v>
      </c>
      <c r="E51" t="s">
        <v>18003</v>
      </c>
      <c r="F51" t="s">
        <v>11404</v>
      </c>
      <c r="G51" t="s">
        <v>11297</v>
      </c>
      <c r="H51" t="s">
        <v>11298</v>
      </c>
      <c r="I51" t="s">
        <v>19</v>
      </c>
      <c r="J51" t="s">
        <v>11106</v>
      </c>
      <c r="K51" t="s">
        <v>11089</v>
      </c>
      <c r="M51" t="s">
        <v>17764</v>
      </c>
      <c r="N51" t="s">
        <v>17822</v>
      </c>
      <c r="O51" t="s">
        <v>19</v>
      </c>
      <c r="P51">
        <v>4</v>
      </c>
      <c r="Q51">
        <v>8</v>
      </c>
      <c r="R51">
        <v>2</v>
      </c>
      <c r="S51">
        <v>2</v>
      </c>
      <c r="T51">
        <v>10</v>
      </c>
      <c r="U51">
        <v>2</v>
      </c>
      <c r="V51" t="s">
        <v>18004</v>
      </c>
      <c r="W51" t="s">
        <v>18005</v>
      </c>
      <c r="X51">
        <v>3</v>
      </c>
    </row>
    <row r="52" spans="1:24">
      <c r="A52">
        <v>118757477916</v>
      </c>
      <c r="B52">
        <v>458779645</v>
      </c>
      <c r="C52">
        <v>45631.747824074075</v>
      </c>
      <c r="D52">
        <v>45631.748645833337</v>
      </c>
      <c r="E52" t="s">
        <v>17958</v>
      </c>
      <c r="F52" t="s">
        <v>11359</v>
      </c>
      <c r="G52" t="s">
        <v>11172</v>
      </c>
      <c r="H52" t="s">
        <v>11358</v>
      </c>
      <c r="I52" t="s">
        <v>19</v>
      </c>
      <c r="J52" t="s">
        <v>11360</v>
      </c>
      <c r="K52" t="s">
        <v>11128</v>
      </c>
      <c r="M52" t="s">
        <v>17764</v>
      </c>
      <c r="N52" t="s">
        <v>17785</v>
      </c>
      <c r="O52" t="s">
        <v>19</v>
      </c>
      <c r="P52">
        <v>2</v>
      </c>
      <c r="Q52">
        <v>7</v>
      </c>
      <c r="R52">
        <v>2</v>
      </c>
      <c r="S52">
        <v>2</v>
      </c>
      <c r="T52">
        <v>1</v>
      </c>
      <c r="U52">
        <v>7</v>
      </c>
      <c r="X52">
        <v>5</v>
      </c>
    </row>
    <row r="53" spans="1:24">
      <c r="A53">
        <v>118757458076</v>
      </c>
      <c r="B53">
        <v>458779645</v>
      </c>
      <c r="C53">
        <v>45631.731898148151</v>
      </c>
      <c r="D53">
        <v>45631.733807870369</v>
      </c>
      <c r="E53" t="s">
        <v>11390</v>
      </c>
      <c r="F53" t="s">
        <v>11223</v>
      </c>
      <c r="G53" t="s">
        <v>10903</v>
      </c>
      <c r="H53" t="s">
        <v>11224</v>
      </c>
      <c r="I53" t="s">
        <v>19</v>
      </c>
      <c r="J53" t="s">
        <v>11132</v>
      </c>
      <c r="K53" t="s">
        <v>11089</v>
      </c>
      <c r="M53" t="s">
        <v>17764</v>
      </c>
      <c r="N53" t="s">
        <v>17860</v>
      </c>
      <c r="O53" t="s">
        <v>19</v>
      </c>
      <c r="P53">
        <v>8</v>
      </c>
      <c r="Q53">
        <v>8</v>
      </c>
      <c r="R53">
        <v>8</v>
      </c>
      <c r="S53">
        <v>8</v>
      </c>
      <c r="T53">
        <v>1</v>
      </c>
      <c r="U53">
        <v>1</v>
      </c>
      <c r="V53" t="s">
        <v>18006</v>
      </c>
      <c r="W53" t="s">
        <v>18007</v>
      </c>
      <c r="X53">
        <v>8</v>
      </c>
    </row>
    <row r="54" spans="1:24">
      <c r="A54">
        <v>118757457073</v>
      </c>
      <c r="B54">
        <v>458779645</v>
      </c>
      <c r="C54">
        <v>45631.732581018521</v>
      </c>
      <c r="D54">
        <v>45631.733020833337</v>
      </c>
      <c r="E54" t="s">
        <v>11407</v>
      </c>
      <c r="F54" t="s">
        <v>11111</v>
      </c>
      <c r="G54" t="s">
        <v>10901</v>
      </c>
      <c r="H54" t="s">
        <v>11112</v>
      </c>
      <c r="I54" t="s">
        <v>19</v>
      </c>
      <c r="J54" t="s">
        <v>11113</v>
      </c>
      <c r="K54" t="s">
        <v>11089</v>
      </c>
      <c r="M54" t="s">
        <v>17764</v>
      </c>
      <c r="N54" t="s">
        <v>17850</v>
      </c>
      <c r="O54" t="s">
        <v>19</v>
      </c>
      <c r="P54">
        <v>4</v>
      </c>
      <c r="Q54">
        <v>5</v>
      </c>
      <c r="R54">
        <v>2</v>
      </c>
      <c r="S54">
        <v>2</v>
      </c>
      <c r="T54">
        <v>1</v>
      </c>
      <c r="U54">
        <v>8</v>
      </c>
      <c r="X54">
        <v>4</v>
      </c>
    </row>
    <row r="55" spans="1:24">
      <c r="A55">
        <v>118757452878</v>
      </c>
      <c r="B55">
        <v>458779645</v>
      </c>
      <c r="C55">
        <v>45631.725613425922</v>
      </c>
      <c r="D55">
        <v>45631.729895833334</v>
      </c>
      <c r="E55" t="s">
        <v>11384</v>
      </c>
      <c r="F55" t="s">
        <v>11278</v>
      </c>
      <c r="G55" t="s">
        <v>10901</v>
      </c>
      <c r="H55" t="s">
        <v>11279</v>
      </c>
      <c r="I55" t="s">
        <v>19</v>
      </c>
      <c r="J55" t="s">
        <v>11280</v>
      </c>
      <c r="K55" t="s">
        <v>11089</v>
      </c>
      <c r="M55" t="s">
        <v>17764</v>
      </c>
      <c r="N55" t="s">
        <v>17852</v>
      </c>
      <c r="O55" t="s">
        <v>19</v>
      </c>
      <c r="P55">
        <v>8</v>
      </c>
      <c r="Q55">
        <v>10</v>
      </c>
      <c r="R55">
        <v>10</v>
      </c>
      <c r="S55">
        <v>8</v>
      </c>
      <c r="T55">
        <v>1</v>
      </c>
      <c r="U55">
        <v>1</v>
      </c>
      <c r="X55">
        <v>8</v>
      </c>
    </row>
    <row r="56" spans="1:24">
      <c r="A56">
        <v>118757441769</v>
      </c>
      <c r="B56">
        <v>458779645</v>
      </c>
      <c r="C56">
        <v>45631.721435185187</v>
      </c>
      <c r="D56">
        <v>45631.721817129626</v>
      </c>
      <c r="E56" t="s">
        <v>17733</v>
      </c>
      <c r="F56" t="s">
        <v>17738</v>
      </c>
      <c r="G56" t="s">
        <v>17739</v>
      </c>
      <c r="H56" t="s">
        <v>17740</v>
      </c>
      <c r="I56" t="s">
        <v>19</v>
      </c>
      <c r="J56" t="s">
        <v>11257</v>
      </c>
      <c r="K56" t="s">
        <v>11089</v>
      </c>
      <c r="M56" t="s">
        <v>17764</v>
      </c>
      <c r="N56" t="s">
        <v>17851</v>
      </c>
      <c r="O56" t="s">
        <v>19</v>
      </c>
      <c r="P56">
        <v>9</v>
      </c>
      <c r="Q56">
        <v>9</v>
      </c>
      <c r="R56">
        <v>9</v>
      </c>
      <c r="S56">
        <v>9</v>
      </c>
      <c r="T56">
        <v>5</v>
      </c>
      <c r="U56">
        <v>2</v>
      </c>
      <c r="X56">
        <v>9</v>
      </c>
    </row>
    <row r="57" spans="1:24">
      <c r="A57">
        <v>118757436226</v>
      </c>
      <c r="B57">
        <v>458779645</v>
      </c>
      <c r="C57">
        <v>45631.714884259258</v>
      </c>
      <c r="D57">
        <v>45631.717650462961</v>
      </c>
      <c r="E57" t="s">
        <v>11405</v>
      </c>
      <c r="F57" t="s">
        <v>11375</v>
      </c>
      <c r="G57" t="s">
        <v>11376</v>
      </c>
      <c r="H57" t="s">
        <v>11377</v>
      </c>
      <c r="I57" t="s">
        <v>19</v>
      </c>
      <c r="J57" t="s">
        <v>11378</v>
      </c>
      <c r="K57" t="s">
        <v>11089</v>
      </c>
      <c r="M57" t="s">
        <v>17764</v>
      </c>
      <c r="N57" t="s">
        <v>17816</v>
      </c>
      <c r="O57" t="s">
        <v>19</v>
      </c>
      <c r="P57">
        <v>8</v>
      </c>
      <c r="Q57">
        <v>10</v>
      </c>
      <c r="R57">
        <v>9</v>
      </c>
      <c r="S57">
        <v>10</v>
      </c>
      <c r="T57">
        <v>2</v>
      </c>
      <c r="U57">
        <v>2</v>
      </c>
      <c r="V57" t="s">
        <v>18008</v>
      </c>
      <c r="W57" t="s">
        <v>18009</v>
      </c>
      <c r="X57">
        <v>9</v>
      </c>
    </row>
    <row r="58" spans="1:24">
      <c r="A58">
        <v>118757429892</v>
      </c>
      <c r="B58">
        <v>458779645</v>
      </c>
      <c r="C58">
        <v>45631.712395833332</v>
      </c>
      <c r="D58">
        <v>45631.71297453704</v>
      </c>
      <c r="E58" t="s">
        <v>11385</v>
      </c>
      <c r="F58" t="s">
        <v>11150</v>
      </c>
      <c r="G58" t="s">
        <v>11151</v>
      </c>
      <c r="H58" t="s">
        <v>11152</v>
      </c>
      <c r="I58" t="s">
        <v>19</v>
      </c>
      <c r="J58" t="s">
        <v>11117</v>
      </c>
      <c r="K58" t="s">
        <v>11089</v>
      </c>
      <c r="M58" t="s">
        <v>17764</v>
      </c>
      <c r="N58" t="s">
        <v>17774</v>
      </c>
      <c r="O58" t="s">
        <v>19</v>
      </c>
      <c r="P58">
        <v>8</v>
      </c>
      <c r="Q58">
        <v>8</v>
      </c>
      <c r="R58">
        <v>8</v>
      </c>
      <c r="S58">
        <v>8</v>
      </c>
      <c r="T58">
        <v>1</v>
      </c>
      <c r="U58">
        <v>1</v>
      </c>
      <c r="X58">
        <v>8</v>
      </c>
    </row>
    <row r="59" spans="1:24">
      <c r="A59">
        <v>118757428640</v>
      </c>
      <c r="B59">
        <v>458779645</v>
      </c>
      <c r="C59">
        <v>45631.711631944447</v>
      </c>
      <c r="D59">
        <v>45631.712060185186</v>
      </c>
      <c r="E59" t="s">
        <v>11413</v>
      </c>
      <c r="F59" t="s">
        <v>11319</v>
      </c>
      <c r="G59" t="s">
        <v>10901</v>
      </c>
      <c r="H59" t="s">
        <v>11320</v>
      </c>
      <c r="I59" t="s">
        <v>19</v>
      </c>
      <c r="J59" t="s">
        <v>11197</v>
      </c>
      <c r="K59" t="s">
        <v>11089</v>
      </c>
      <c r="M59" t="s">
        <v>17764</v>
      </c>
      <c r="N59" t="s">
        <v>17818</v>
      </c>
      <c r="O59" t="s">
        <v>19</v>
      </c>
      <c r="P59">
        <v>10</v>
      </c>
      <c r="Q59">
        <v>10</v>
      </c>
      <c r="R59">
        <v>9</v>
      </c>
      <c r="S59">
        <v>9</v>
      </c>
      <c r="T59">
        <v>3</v>
      </c>
      <c r="U59">
        <v>1</v>
      </c>
      <c r="X59">
        <v>10</v>
      </c>
    </row>
    <row r="60" spans="1:24">
      <c r="A60">
        <v>118757420756</v>
      </c>
      <c r="B60">
        <v>458779645</v>
      </c>
      <c r="C60">
        <v>45631.675104166665</v>
      </c>
      <c r="D60">
        <v>45631.706064814818</v>
      </c>
      <c r="E60" t="s">
        <v>11394</v>
      </c>
      <c r="F60" t="s">
        <v>11346</v>
      </c>
      <c r="G60" t="s">
        <v>11347</v>
      </c>
      <c r="H60" t="s">
        <v>11348</v>
      </c>
      <c r="I60" t="s">
        <v>19</v>
      </c>
      <c r="J60" t="s">
        <v>11395</v>
      </c>
      <c r="K60" t="s">
        <v>11128</v>
      </c>
      <c r="M60" t="s">
        <v>17764</v>
      </c>
      <c r="N60" t="s">
        <v>17767</v>
      </c>
      <c r="O60" t="s">
        <v>19</v>
      </c>
      <c r="P60">
        <v>5</v>
      </c>
      <c r="Q60">
        <v>10</v>
      </c>
      <c r="R60">
        <v>10</v>
      </c>
      <c r="S60">
        <v>10</v>
      </c>
      <c r="T60">
        <v>1</v>
      </c>
      <c r="U60">
        <v>1</v>
      </c>
      <c r="V60" t="s">
        <v>18010</v>
      </c>
      <c r="W60" t="s">
        <v>18011</v>
      </c>
      <c r="X60">
        <v>10</v>
      </c>
    </row>
    <row r="61" spans="1:24">
      <c r="A61">
        <v>118757419471</v>
      </c>
      <c r="B61">
        <v>458779645</v>
      </c>
      <c r="C61">
        <v>45631.703923611109</v>
      </c>
      <c r="D61">
        <v>45631.705011574071</v>
      </c>
      <c r="E61" t="s">
        <v>11388</v>
      </c>
      <c r="F61" t="s">
        <v>11129</v>
      </c>
      <c r="G61" t="s">
        <v>10903</v>
      </c>
      <c r="H61" t="s">
        <v>11130</v>
      </c>
      <c r="I61" t="s">
        <v>19</v>
      </c>
      <c r="J61" t="s">
        <v>11131</v>
      </c>
      <c r="K61" t="s">
        <v>11089</v>
      </c>
      <c r="M61" t="s">
        <v>17764</v>
      </c>
      <c r="N61" t="s">
        <v>17824</v>
      </c>
      <c r="O61" t="s">
        <v>19</v>
      </c>
      <c r="P61">
        <v>9</v>
      </c>
      <c r="Q61">
        <v>9</v>
      </c>
      <c r="R61">
        <v>9</v>
      </c>
      <c r="S61">
        <v>8</v>
      </c>
      <c r="T61">
        <v>1</v>
      </c>
      <c r="U61">
        <v>1</v>
      </c>
      <c r="V61" t="s">
        <v>18012</v>
      </c>
      <c r="X61">
        <v>9</v>
      </c>
    </row>
    <row r="62" spans="1:24">
      <c r="A62">
        <v>118757419222</v>
      </c>
      <c r="B62">
        <v>458779645</v>
      </c>
      <c r="C62">
        <v>45631.704664351855</v>
      </c>
      <c r="D62">
        <v>45631.70480324074</v>
      </c>
      <c r="E62" t="s">
        <v>17741</v>
      </c>
      <c r="F62" t="s">
        <v>11284</v>
      </c>
      <c r="G62" t="s">
        <v>11365</v>
      </c>
      <c r="H62" t="s">
        <v>11285</v>
      </c>
      <c r="I62" t="s">
        <v>19</v>
      </c>
      <c r="J62" t="s">
        <v>11137</v>
      </c>
      <c r="K62" t="s">
        <v>11089</v>
      </c>
      <c r="M62" t="s">
        <v>17764</v>
      </c>
      <c r="N62" t="s">
        <v>17854</v>
      </c>
      <c r="O62" t="s">
        <v>19</v>
      </c>
      <c r="P62">
        <v>10</v>
      </c>
      <c r="Q62">
        <v>7</v>
      </c>
      <c r="R62">
        <v>8</v>
      </c>
      <c r="S62">
        <v>8</v>
      </c>
      <c r="T62">
        <v>9</v>
      </c>
      <c r="U62">
        <v>9</v>
      </c>
      <c r="X62">
        <v>9</v>
      </c>
    </row>
    <row r="63" spans="1:24">
      <c r="A63">
        <v>118757418988</v>
      </c>
      <c r="B63">
        <v>458779645</v>
      </c>
      <c r="C63">
        <v>45631.704097222224</v>
      </c>
      <c r="D63">
        <v>45631.704606481479</v>
      </c>
      <c r="E63" t="s">
        <v>11418</v>
      </c>
      <c r="F63" t="s">
        <v>11327</v>
      </c>
      <c r="G63" t="s">
        <v>11217</v>
      </c>
      <c r="H63" t="s">
        <v>11328</v>
      </c>
      <c r="I63" t="s">
        <v>19</v>
      </c>
      <c r="J63" t="s">
        <v>11329</v>
      </c>
      <c r="K63" t="s">
        <v>11089</v>
      </c>
      <c r="M63" t="s">
        <v>17764</v>
      </c>
      <c r="N63" t="s">
        <v>17821</v>
      </c>
      <c r="O63" t="s">
        <v>19</v>
      </c>
      <c r="P63">
        <v>3</v>
      </c>
      <c r="Q63">
        <v>10</v>
      </c>
      <c r="R63">
        <v>5</v>
      </c>
      <c r="S63">
        <v>5</v>
      </c>
      <c r="T63">
        <v>1</v>
      </c>
      <c r="U63">
        <v>8</v>
      </c>
      <c r="X63">
        <v>5</v>
      </c>
    </row>
    <row r="64" spans="1:24">
      <c r="A64">
        <v>118757418562</v>
      </c>
      <c r="B64">
        <v>458779645</v>
      </c>
      <c r="C64">
        <v>45631.703946759262</v>
      </c>
      <c r="D64">
        <v>45631.704293981478</v>
      </c>
      <c r="E64" t="s">
        <v>11391</v>
      </c>
      <c r="F64" t="s">
        <v>11392</v>
      </c>
      <c r="G64" t="s">
        <v>10903</v>
      </c>
      <c r="H64" t="s">
        <v>11122</v>
      </c>
      <c r="I64" t="s">
        <v>19</v>
      </c>
      <c r="J64" t="s">
        <v>11123</v>
      </c>
      <c r="K64" t="s">
        <v>11089</v>
      </c>
      <c r="M64" t="s">
        <v>17764</v>
      </c>
      <c r="N64" t="s">
        <v>17823</v>
      </c>
      <c r="O64" t="s">
        <v>19</v>
      </c>
      <c r="P64">
        <v>10</v>
      </c>
      <c r="Q64">
        <v>10</v>
      </c>
      <c r="R64">
        <v>10</v>
      </c>
      <c r="S64">
        <v>10</v>
      </c>
      <c r="T64">
        <v>1</v>
      </c>
      <c r="U64">
        <v>1</v>
      </c>
      <c r="X64">
        <v>10</v>
      </c>
    </row>
    <row r="65" spans="1:24">
      <c r="A65">
        <v>118757415440</v>
      </c>
      <c r="B65">
        <v>458779645</v>
      </c>
      <c r="C65">
        <v>45631.7</v>
      </c>
      <c r="D65">
        <v>45631.701874999999</v>
      </c>
      <c r="E65" t="s">
        <v>11383</v>
      </c>
      <c r="F65" t="s">
        <v>11252</v>
      </c>
      <c r="G65" t="s">
        <v>11175</v>
      </c>
      <c r="H65" t="s">
        <v>11253</v>
      </c>
      <c r="I65" t="s">
        <v>19</v>
      </c>
      <c r="J65" t="s">
        <v>11102</v>
      </c>
      <c r="K65" t="s">
        <v>11089</v>
      </c>
      <c r="M65" t="s">
        <v>17764</v>
      </c>
      <c r="N65" t="s">
        <v>17826</v>
      </c>
      <c r="O65" t="s">
        <v>19</v>
      </c>
      <c r="P65">
        <v>4</v>
      </c>
      <c r="Q65">
        <v>6</v>
      </c>
      <c r="R65">
        <v>4</v>
      </c>
      <c r="S65">
        <v>6</v>
      </c>
      <c r="T65">
        <v>1</v>
      </c>
      <c r="U65">
        <v>6</v>
      </c>
      <c r="V65" t="s">
        <v>18013</v>
      </c>
      <c r="X65">
        <v>6</v>
      </c>
    </row>
    <row r="66" spans="1:24">
      <c r="A66">
        <v>118757413873</v>
      </c>
      <c r="B66">
        <v>458779645</v>
      </c>
      <c r="C66">
        <v>45631.697824074072</v>
      </c>
      <c r="D66">
        <v>45631.700694444444</v>
      </c>
      <c r="E66" t="s">
        <v>18014</v>
      </c>
      <c r="F66" t="s">
        <v>11153</v>
      </c>
      <c r="G66" t="s">
        <v>11154</v>
      </c>
      <c r="H66" t="s">
        <v>11155</v>
      </c>
      <c r="I66" t="s">
        <v>19</v>
      </c>
      <c r="J66" t="s">
        <v>11156</v>
      </c>
      <c r="K66" t="s">
        <v>11089</v>
      </c>
      <c r="M66" t="s">
        <v>17764</v>
      </c>
      <c r="N66" t="s">
        <v>17793</v>
      </c>
      <c r="O66" t="s">
        <v>19</v>
      </c>
      <c r="P66">
        <v>10</v>
      </c>
      <c r="Q66">
        <v>10</v>
      </c>
      <c r="R66">
        <v>9</v>
      </c>
      <c r="S66">
        <v>9</v>
      </c>
      <c r="T66">
        <v>9</v>
      </c>
      <c r="U66">
        <v>1</v>
      </c>
      <c r="V66" t="s">
        <v>18015</v>
      </c>
      <c r="X66">
        <v>10</v>
      </c>
    </row>
    <row r="67" spans="1:24">
      <c r="A67">
        <v>118757411920</v>
      </c>
      <c r="B67">
        <v>458779645</v>
      </c>
      <c r="C67">
        <v>45631.698622685188</v>
      </c>
      <c r="D67">
        <v>45631.699155092596</v>
      </c>
      <c r="E67" t="s">
        <v>11385</v>
      </c>
      <c r="F67" t="s">
        <v>11114</v>
      </c>
      <c r="G67" t="s">
        <v>11115</v>
      </c>
      <c r="H67" t="s">
        <v>11116</v>
      </c>
      <c r="I67" t="s">
        <v>19</v>
      </c>
      <c r="J67" t="s">
        <v>11117</v>
      </c>
      <c r="K67" t="s">
        <v>11089</v>
      </c>
      <c r="M67" t="s">
        <v>17764</v>
      </c>
      <c r="N67" t="s">
        <v>17777</v>
      </c>
      <c r="O67" t="s">
        <v>19</v>
      </c>
      <c r="P67">
        <v>9</v>
      </c>
      <c r="Q67">
        <v>9</v>
      </c>
      <c r="R67">
        <v>9</v>
      </c>
      <c r="S67">
        <v>7</v>
      </c>
      <c r="T67">
        <v>3</v>
      </c>
      <c r="U67">
        <v>9</v>
      </c>
      <c r="V67" t="s">
        <v>18016</v>
      </c>
      <c r="X67">
        <v>10</v>
      </c>
    </row>
    <row r="68" spans="1:24">
      <c r="A68">
        <v>118757405676</v>
      </c>
      <c r="B68">
        <v>458779645</v>
      </c>
      <c r="C68">
        <v>45631.675578703704</v>
      </c>
      <c r="D68">
        <v>45631.694293981483</v>
      </c>
      <c r="E68" t="s">
        <v>11399</v>
      </c>
      <c r="F68" t="s">
        <v>11213</v>
      </c>
      <c r="G68" t="s">
        <v>11164</v>
      </c>
      <c r="H68" t="s">
        <v>11214</v>
      </c>
      <c r="I68" t="s">
        <v>19</v>
      </c>
      <c r="J68" t="s">
        <v>11215</v>
      </c>
      <c r="K68" t="s">
        <v>11089</v>
      </c>
      <c r="M68" t="s">
        <v>17764</v>
      </c>
      <c r="N68" t="s">
        <v>17825</v>
      </c>
      <c r="O68" t="s">
        <v>19</v>
      </c>
      <c r="P68">
        <v>1</v>
      </c>
      <c r="Q68">
        <v>6</v>
      </c>
      <c r="R68">
        <v>10</v>
      </c>
      <c r="S68">
        <v>1</v>
      </c>
      <c r="T68">
        <v>1</v>
      </c>
      <c r="U68">
        <v>1</v>
      </c>
      <c r="V68" t="s">
        <v>18017</v>
      </c>
      <c r="W68" t="s">
        <v>18018</v>
      </c>
      <c r="X68">
        <v>1</v>
      </c>
    </row>
    <row r="69" spans="1:24">
      <c r="A69">
        <v>118757395482</v>
      </c>
      <c r="B69">
        <v>458779645</v>
      </c>
      <c r="C69">
        <v>45631.683657407404</v>
      </c>
      <c r="D69">
        <v>45631.686550925922</v>
      </c>
      <c r="E69" t="s">
        <v>18019</v>
      </c>
      <c r="F69" t="s">
        <v>17757</v>
      </c>
      <c r="G69" t="s">
        <v>17758</v>
      </c>
      <c r="H69" t="s">
        <v>17759</v>
      </c>
      <c r="I69" t="s">
        <v>19</v>
      </c>
      <c r="J69" t="s">
        <v>11374</v>
      </c>
      <c r="K69" t="s">
        <v>11089</v>
      </c>
      <c r="M69" t="s">
        <v>17764</v>
      </c>
      <c r="N69" t="s">
        <v>17783</v>
      </c>
      <c r="O69" t="s">
        <v>19</v>
      </c>
      <c r="P69">
        <v>8</v>
      </c>
      <c r="Q69">
        <v>9</v>
      </c>
      <c r="R69">
        <v>9</v>
      </c>
      <c r="S69">
        <v>10</v>
      </c>
      <c r="T69">
        <v>1</v>
      </c>
      <c r="U69">
        <v>2</v>
      </c>
      <c r="V69" t="s">
        <v>18020</v>
      </c>
      <c r="X69">
        <v>9</v>
      </c>
    </row>
    <row r="70" spans="1:24">
      <c r="A70">
        <v>118757395058</v>
      </c>
      <c r="B70">
        <v>458779645</v>
      </c>
      <c r="C70">
        <v>45631.685127314813</v>
      </c>
      <c r="D70">
        <v>45631.686249999999</v>
      </c>
      <c r="E70" t="s">
        <v>17798</v>
      </c>
      <c r="F70" t="s">
        <v>11286</v>
      </c>
      <c r="G70" t="s">
        <v>10901</v>
      </c>
      <c r="H70" t="s">
        <v>11287</v>
      </c>
      <c r="I70" t="s">
        <v>19</v>
      </c>
      <c r="J70" t="s">
        <v>11219</v>
      </c>
      <c r="K70" t="s">
        <v>11089</v>
      </c>
      <c r="M70" t="s">
        <v>17764</v>
      </c>
      <c r="N70" t="s">
        <v>17799</v>
      </c>
      <c r="O70" t="s">
        <v>19</v>
      </c>
      <c r="P70">
        <v>7</v>
      </c>
      <c r="Q70">
        <v>7</v>
      </c>
      <c r="R70">
        <v>7</v>
      </c>
      <c r="S70">
        <v>7</v>
      </c>
      <c r="T70">
        <v>1</v>
      </c>
      <c r="U70">
        <v>5</v>
      </c>
      <c r="X70">
        <v>7</v>
      </c>
    </row>
    <row r="71" spans="1:24">
      <c r="A71">
        <v>118757391772</v>
      </c>
      <c r="B71">
        <v>458779645</v>
      </c>
      <c r="C71">
        <v>45631.678090277775</v>
      </c>
      <c r="D71">
        <v>45631.683715277781</v>
      </c>
      <c r="E71" t="s">
        <v>11381</v>
      </c>
      <c r="F71" t="s">
        <v>11186</v>
      </c>
      <c r="G71" t="s">
        <v>11151</v>
      </c>
      <c r="H71" t="s">
        <v>11187</v>
      </c>
      <c r="I71" t="s">
        <v>19</v>
      </c>
      <c r="J71" t="s">
        <v>11110</v>
      </c>
      <c r="K71" t="s">
        <v>11089</v>
      </c>
      <c r="M71" t="s">
        <v>17764</v>
      </c>
      <c r="N71" t="s">
        <v>17859</v>
      </c>
      <c r="O71" t="s">
        <v>19</v>
      </c>
      <c r="P71">
        <v>6</v>
      </c>
      <c r="Q71">
        <v>9</v>
      </c>
      <c r="R71">
        <v>8</v>
      </c>
      <c r="S71">
        <v>7</v>
      </c>
      <c r="T71">
        <v>3</v>
      </c>
      <c r="U71">
        <v>5</v>
      </c>
      <c r="V71" t="s">
        <v>18021</v>
      </c>
      <c r="W71" t="s">
        <v>18022</v>
      </c>
      <c r="X71">
        <v>8</v>
      </c>
    </row>
    <row r="72" spans="1:24">
      <c r="A72">
        <v>118757390723</v>
      </c>
      <c r="B72">
        <v>458779645</v>
      </c>
      <c r="C72">
        <v>45631.682581018518</v>
      </c>
      <c r="D72">
        <v>45631.682916666665</v>
      </c>
      <c r="E72" t="s">
        <v>11418</v>
      </c>
      <c r="F72" t="s">
        <v>17736</v>
      </c>
      <c r="G72" t="s">
        <v>11389</v>
      </c>
      <c r="H72" t="s">
        <v>17737</v>
      </c>
      <c r="I72" t="s">
        <v>19</v>
      </c>
      <c r="J72" t="s">
        <v>11329</v>
      </c>
      <c r="K72" t="s">
        <v>11089</v>
      </c>
      <c r="M72" t="s">
        <v>17764</v>
      </c>
      <c r="N72" t="s">
        <v>17849</v>
      </c>
      <c r="O72" t="s">
        <v>19</v>
      </c>
      <c r="P72">
        <v>7</v>
      </c>
      <c r="Q72">
        <v>7</v>
      </c>
      <c r="R72">
        <v>7</v>
      </c>
      <c r="S72">
        <v>7</v>
      </c>
      <c r="T72">
        <v>1</v>
      </c>
      <c r="U72">
        <v>5</v>
      </c>
      <c r="X72">
        <v>6</v>
      </c>
    </row>
    <row r="73" spans="1:24">
      <c r="A73">
        <v>118757390504</v>
      </c>
      <c r="B73">
        <v>458779645</v>
      </c>
      <c r="C73">
        <v>45631.681493055556</v>
      </c>
      <c r="D73">
        <v>45631.682719907411</v>
      </c>
      <c r="E73" t="s">
        <v>11397</v>
      </c>
      <c r="F73" t="s">
        <v>11171</v>
      </c>
      <c r="G73" t="s">
        <v>11172</v>
      </c>
      <c r="H73" t="s">
        <v>11173</v>
      </c>
      <c r="I73" t="s">
        <v>19</v>
      </c>
      <c r="J73" t="s">
        <v>11174</v>
      </c>
      <c r="K73" t="s">
        <v>11128</v>
      </c>
      <c r="M73" t="s">
        <v>17764</v>
      </c>
      <c r="N73" t="s">
        <v>17869</v>
      </c>
      <c r="O73" t="s">
        <v>19</v>
      </c>
      <c r="P73">
        <v>7</v>
      </c>
      <c r="Q73">
        <v>8</v>
      </c>
      <c r="R73">
        <v>8</v>
      </c>
      <c r="S73">
        <v>8</v>
      </c>
      <c r="T73">
        <v>3</v>
      </c>
      <c r="U73">
        <v>2</v>
      </c>
      <c r="V73" t="s">
        <v>18023</v>
      </c>
      <c r="W73" t="s">
        <v>18024</v>
      </c>
      <c r="X73">
        <v>8</v>
      </c>
    </row>
    <row r="74" spans="1:24">
      <c r="A74">
        <v>118757387342</v>
      </c>
      <c r="B74">
        <v>458779645</v>
      </c>
      <c r="C74">
        <v>45631.679583333331</v>
      </c>
      <c r="D74">
        <v>45631.680324074077</v>
      </c>
      <c r="E74" t="s">
        <v>11383</v>
      </c>
      <c r="F74" t="s">
        <v>11099</v>
      </c>
      <c r="G74" t="s">
        <v>11100</v>
      </c>
      <c r="H74" t="s">
        <v>11101</v>
      </c>
      <c r="I74" t="s">
        <v>19</v>
      </c>
      <c r="J74" t="s">
        <v>11102</v>
      </c>
      <c r="K74" t="s">
        <v>11089</v>
      </c>
      <c r="M74" t="s">
        <v>17764</v>
      </c>
      <c r="N74" t="s">
        <v>17809</v>
      </c>
      <c r="O74" t="s">
        <v>19</v>
      </c>
      <c r="P74">
        <v>6</v>
      </c>
      <c r="Q74">
        <v>5</v>
      </c>
      <c r="R74">
        <v>5</v>
      </c>
      <c r="S74">
        <v>6</v>
      </c>
      <c r="T74">
        <v>1</v>
      </c>
      <c r="U74">
        <v>1</v>
      </c>
      <c r="X74">
        <v>6</v>
      </c>
    </row>
    <row r="75" spans="1:24">
      <c r="A75">
        <v>118757386908</v>
      </c>
      <c r="B75">
        <v>458779645</v>
      </c>
      <c r="C75">
        <v>45631.679594907408</v>
      </c>
      <c r="D75">
        <v>45631.680185185185</v>
      </c>
      <c r="E75" t="s">
        <v>18025</v>
      </c>
      <c r="F75" t="s">
        <v>11146</v>
      </c>
      <c r="G75" t="s">
        <v>11147</v>
      </c>
      <c r="H75" t="s">
        <v>11148</v>
      </c>
      <c r="I75" t="s">
        <v>19</v>
      </c>
      <c r="J75" t="s">
        <v>11149</v>
      </c>
      <c r="K75" t="s">
        <v>11089</v>
      </c>
      <c r="M75" t="s">
        <v>17764</v>
      </c>
      <c r="N75" t="s">
        <v>17843</v>
      </c>
      <c r="O75" t="s">
        <v>19</v>
      </c>
      <c r="P75">
        <v>8</v>
      </c>
      <c r="Q75">
        <v>10</v>
      </c>
      <c r="R75">
        <v>9</v>
      </c>
      <c r="S75">
        <v>9</v>
      </c>
      <c r="T75">
        <v>1</v>
      </c>
      <c r="U75">
        <v>1</v>
      </c>
      <c r="X75">
        <v>9</v>
      </c>
    </row>
    <row r="76" spans="1:24">
      <c r="A76">
        <v>118757383778</v>
      </c>
      <c r="B76">
        <v>458779645</v>
      </c>
      <c r="C76">
        <v>45631.675451388888</v>
      </c>
      <c r="D76">
        <v>45631.677777777775</v>
      </c>
      <c r="E76" t="s">
        <v>11415</v>
      </c>
      <c r="F76" t="s">
        <v>11272</v>
      </c>
      <c r="G76" t="s">
        <v>11273</v>
      </c>
      <c r="H76" t="s">
        <v>11274</v>
      </c>
      <c r="I76" t="s">
        <v>19</v>
      </c>
      <c r="J76" t="s">
        <v>11275</v>
      </c>
      <c r="K76" t="s">
        <v>11089</v>
      </c>
      <c r="M76" t="s">
        <v>17764</v>
      </c>
      <c r="N76" t="s">
        <v>17885</v>
      </c>
      <c r="O76" t="s">
        <v>19</v>
      </c>
      <c r="P76">
        <v>3</v>
      </c>
      <c r="Q76">
        <v>7</v>
      </c>
      <c r="R76">
        <v>4</v>
      </c>
      <c r="S76">
        <v>7</v>
      </c>
      <c r="T76">
        <v>2</v>
      </c>
      <c r="U76">
        <v>5</v>
      </c>
      <c r="V76" t="s">
        <v>18026</v>
      </c>
      <c r="W76" t="s">
        <v>18027</v>
      </c>
      <c r="X76">
        <v>6</v>
      </c>
    </row>
    <row r="77" spans="1:24">
      <c r="A77">
        <v>118757378762</v>
      </c>
      <c r="B77">
        <v>458779645</v>
      </c>
      <c r="C77">
        <v>45631.673067129632</v>
      </c>
      <c r="D77">
        <v>45631.675706018519</v>
      </c>
      <c r="E77" t="s">
        <v>17752</v>
      </c>
      <c r="F77" t="s">
        <v>17729</v>
      </c>
      <c r="G77" t="s">
        <v>17730</v>
      </c>
      <c r="H77" t="s">
        <v>17731</v>
      </c>
      <c r="I77" t="s">
        <v>19</v>
      </c>
      <c r="J77" t="s">
        <v>11304</v>
      </c>
      <c r="K77" t="s">
        <v>11089</v>
      </c>
      <c r="M77" t="s">
        <v>17764</v>
      </c>
      <c r="N77" t="s">
        <v>17770</v>
      </c>
      <c r="O77" t="s">
        <v>19</v>
      </c>
      <c r="P77">
        <v>8</v>
      </c>
      <c r="Q77">
        <v>8</v>
      </c>
      <c r="R77">
        <v>8</v>
      </c>
      <c r="S77">
        <v>8</v>
      </c>
      <c r="T77">
        <v>1</v>
      </c>
      <c r="U77">
        <v>1</v>
      </c>
      <c r="X77">
        <v>8</v>
      </c>
    </row>
    <row r="78" spans="1:24">
      <c r="A78">
        <v>118757381308</v>
      </c>
      <c r="B78">
        <v>458779645</v>
      </c>
      <c r="C78">
        <v>45631.671898148146</v>
      </c>
      <c r="D78">
        <v>45631.67560185185</v>
      </c>
      <c r="E78" t="s">
        <v>11422</v>
      </c>
      <c r="F78" t="s">
        <v>11240</v>
      </c>
      <c r="G78" t="s">
        <v>11241</v>
      </c>
      <c r="H78" t="s">
        <v>11242</v>
      </c>
      <c r="I78" t="s">
        <v>19</v>
      </c>
      <c r="J78" t="s">
        <v>11243</v>
      </c>
      <c r="K78" t="s">
        <v>11089</v>
      </c>
      <c r="M78" t="s">
        <v>17764</v>
      </c>
      <c r="N78" t="s">
        <v>17868</v>
      </c>
      <c r="O78" t="s">
        <v>19</v>
      </c>
      <c r="P78">
        <v>7</v>
      </c>
      <c r="Q78">
        <v>7</v>
      </c>
      <c r="R78">
        <v>8</v>
      </c>
      <c r="S78">
        <v>9</v>
      </c>
      <c r="T78">
        <v>5</v>
      </c>
      <c r="U78">
        <v>1</v>
      </c>
      <c r="V78" t="s">
        <v>18028</v>
      </c>
      <c r="W78" t="s">
        <v>18029</v>
      </c>
      <c r="X78">
        <v>8</v>
      </c>
    </row>
    <row r="79" spans="1:24">
      <c r="A79">
        <v>118757379711</v>
      </c>
      <c r="B79">
        <v>458779645</v>
      </c>
      <c r="C79">
        <v>45631.673854166664</v>
      </c>
      <c r="D79">
        <v>45631.674386574072</v>
      </c>
      <c r="E79" t="s">
        <v>18030</v>
      </c>
      <c r="F79" t="s">
        <v>11204</v>
      </c>
      <c r="G79" t="s">
        <v>11202</v>
      </c>
      <c r="H79" t="s">
        <v>11205</v>
      </c>
      <c r="I79" t="s">
        <v>19</v>
      </c>
      <c r="J79" t="s">
        <v>11206</v>
      </c>
      <c r="K79" t="s">
        <v>11089</v>
      </c>
      <c r="M79" t="s">
        <v>17764</v>
      </c>
      <c r="N79" t="s">
        <v>17866</v>
      </c>
      <c r="O79" t="s">
        <v>19</v>
      </c>
      <c r="P79">
        <v>6</v>
      </c>
      <c r="Q79">
        <v>7</v>
      </c>
      <c r="R79">
        <v>6</v>
      </c>
      <c r="S79">
        <v>6</v>
      </c>
      <c r="T79">
        <v>4</v>
      </c>
      <c r="U79">
        <v>5</v>
      </c>
      <c r="X79">
        <v>6</v>
      </c>
    </row>
    <row r="80" spans="1:24">
      <c r="A80">
        <v>118757378886</v>
      </c>
      <c r="B80">
        <v>458779645</v>
      </c>
      <c r="C80">
        <v>45631.672731481478</v>
      </c>
      <c r="D80">
        <v>45631.673715277779</v>
      </c>
      <c r="E80" t="s">
        <v>11393</v>
      </c>
      <c r="F80" t="s">
        <v>11220</v>
      </c>
      <c r="G80" t="s">
        <v>11221</v>
      </c>
      <c r="H80" t="s">
        <v>11222</v>
      </c>
      <c r="I80" t="s">
        <v>19</v>
      </c>
      <c r="J80" t="s">
        <v>11160</v>
      </c>
      <c r="K80" t="s">
        <v>11089</v>
      </c>
      <c r="M80" t="s">
        <v>17764</v>
      </c>
      <c r="N80" t="s">
        <v>17817</v>
      </c>
      <c r="O80" t="s">
        <v>19</v>
      </c>
      <c r="P80">
        <v>9</v>
      </c>
      <c r="Q80">
        <v>8</v>
      </c>
      <c r="R80">
        <v>10</v>
      </c>
      <c r="S80">
        <v>10</v>
      </c>
      <c r="T80">
        <v>1</v>
      </c>
      <c r="U80">
        <v>1</v>
      </c>
      <c r="V80" t="s">
        <v>18031</v>
      </c>
      <c r="X80">
        <v>9</v>
      </c>
    </row>
    <row r="81" spans="1:24">
      <c r="A81">
        <v>118757377519</v>
      </c>
      <c r="B81">
        <v>458779645</v>
      </c>
      <c r="C81">
        <v>45631.672233796293</v>
      </c>
      <c r="D81">
        <v>45631.672581018516</v>
      </c>
      <c r="E81" t="s">
        <v>11402</v>
      </c>
      <c r="F81" t="s">
        <v>11339</v>
      </c>
      <c r="G81" t="s">
        <v>10905</v>
      </c>
      <c r="H81" t="s">
        <v>11340</v>
      </c>
      <c r="I81" t="s">
        <v>19</v>
      </c>
      <c r="J81" t="s">
        <v>11174</v>
      </c>
      <c r="K81" t="s">
        <v>11128</v>
      </c>
      <c r="M81" t="s">
        <v>17764</v>
      </c>
      <c r="N81" t="s">
        <v>17831</v>
      </c>
      <c r="O81" t="s">
        <v>19</v>
      </c>
      <c r="P81">
        <v>4</v>
      </c>
      <c r="Q81">
        <v>7</v>
      </c>
      <c r="R81">
        <v>5</v>
      </c>
      <c r="S81">
        <v>4</v>
      </c>
      <c r="T81">
        <v>1</v>
      </c>
      <c r="U81">
        <v>5</v>
      </c>
      <c r="X81">
        <v>6</v>
      </c>
    </row>
    <row r="82" spans="1:24">
      <c r="A82">
        <v>118757376702</v>
      </c>
      <c r="B82">
        <v>458779645</v>
      </c>
      <c r="C82">
        <v>45631.671655092592</v>
      </c>
      <c r="D82">
        <v>45631.671979166669</v>
      </c>
      <c r="E82" t="s">
        <v>11400</v>
      </c>
      <c r="F82" t="s">
        <v>11247</v>
      </c>
      <c r="G82" t="s">
        <v>11221</v>
      </c>
      <c r="H82" t="s">
        <v>11248</v>
      </c>
      <c r="I82" t="s">
        <v>19</v>
      </c>
      <c r="J82" t="s">
        <v>11170</v>
      </c>
      <c r="K82" t="s">
        <v>11089</v>
      </c>
      <c r="M82" t="s">
        <v>17764</v>
      </c>
      <c r="N82" t="s">
        <v>17779</v>
      </c>
      <c r="O82" t="s">
        <v>19</v>
      </c>
      <c r="P82">
        <v>7</v>
      </c>
      <c r="Q82">
        <v>7</v>
      </c>
      <c r="R82">
        <v>7</v>
      </c>
      <c r="S82">
        <v>6</v>
      </c>
      <c r="T82">
        <v>1</v>
      </c>
      <c r="U82">
        <v>5</v>
      </c>
      <c r="X82">
        <v>7</v>
      </c>
    </row>
    <row r="83" spans="1:24">
      <c r="A83">
        <v>118757376698</v>
      </c>
      <c r="B83">
        <v>458779645</v>
      </c>
      <c r="C83">
        <v>45631.671550925923</v>
      </c>
      <c r="D83">
        <v>45631.671967592592</v>
      </c>
      <c r="E83" t="s">
        <v>17745</v>
      </c>
      <c r="F83" t="s">
        <v>17746</v>
      </c>
      <c r="G83" t="s">
        <v>17747</v>
      </c>
      <c r="H83" t="s">
        <v>11329</v>
      </c>
      <c r="I83" t="s">
        <v>19</v>
      </c>
      <c r="J83" t="s">
        <v>17748</v>
      </c>
      <c r="K83" t="s">
        <v>11089</v>
      </c>
      <c r="M83" t="s">
        <v>17764</v>
      </c>
      <c r="N83" t="s">
        <v>17835</v>
      </c>
      <c r="O83" t="s">
        <v>19</v>
      </c>
      <c r="P83">
        <v>10</v>
      </c>
      <c r="Q83">
        <v>8</v>
      </c>
      <c r="R83">
        <v>10</v>
      </c>
      <c r="S83">
        <v>10</v>
      </c>
      <c r="T83">
        <v>1</v>
      </c>
      <c r="U83">
        <v>1</v>
      </c>
      <c r="X83">
        <v>10</v>
      </c>
    </row>
    <row r="84" spans="1:24">
      <c r="A84">
        <v>118757376343</v>
      </c>
      <c r="B84">
        <v>458779645</v>
      </c>
      <c r="C84">
        <v>45631.67119212963</v>
      </c>
      <c r="D84">
        <v>45631.671701388892</v>
      </c>
      <c r="E84" t="s">
        <v>17761</v>
      </c>
      <c r="F84" t="s">
        <v>11301</v>
      </c>
      <c r="G84" t="s">
        <v>11302</v>
      </c>
      <c r="H84" t="s">
        <v>11303</v>
      </c>
      <c r="I84" t="s">
        <v>19</v>
      </c>
      <c r="J84" t="s">
        <v>11304</v>
      </c>
      <c r="K84" t="s">
        <v>11089</v>
      </c>
      <c r="M84" t="s">
        <v>17764</v>
      </c>
      <c r="N84" t="s">
        <v>18032</v>
      </c>
      <c r="O84" t="s">
        <v>19</v>
      </c>
      <c r="P84">
        <v>2</v>
      </c>
      <c r="Q84">
        <v>1</v>
      </c>
      <c r="R84">
        <v>1</v>
      </c>
      <c r="S84">
        <v>1</v>
      </c>
      <c r="T84">
        <v>1</v>
      </c>
      <c r="U84">
        <v>10</v>
      </c>
      <c r="X84">
        <v>1</v>
      </c>
    </row>
  </sheetData>
  <pageMargins left="0.7" right="0.7" top="0.75" bottom="0.75" header="0.3" footer="0.3"/>
  <pageSetup paperSize="9" orientation="portrait" horizontalDpi="0" verticalDpi="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1C595-5A8D-A04E-B984-7CE922D90482}">
  <sheetPr codeName="Foglio24"/>
  <dimension ref="A1:X71"/>
  <sheetViews>
    <sheetView zoomScale="87" workbookViewId="0">
      <selection activeCell="A3" sqref="A3:A5"/>
    </sheetView>
  </sheetViews>
  <sheetFormatPr baseColWidth="10" defaultColWidth="8.83203125" defaultRowHeight="16"/>
  <sheetData>
    <row r="1" spans="1:24" s="12" customFormat="1">
      <c r="A1" t="s">
        <v>10906</v>
      </c>
      <c r="B1" t="s">
        <v>10907</v>
      </c>
      <c r="C1" t="s">
        <v>10908</v>
      </c>
      <c r="D1" t="s">
        <v>10909</v>
      </c>
      <c r="E1" t="s">
        <v>10910</v>
      </c>
      <c r="F1" t="s">
        <v>10911</v>
      </c>
      <c r="G1" t="s">
        <v>10912</v>
      </c>
      <c r="H1" t="s">
        <v>10913</v>
      </c>
      <c r="I1" t="s">
        <v>10914</v>
      </c>
      <c r="J1" t="s">
        <v>10915</v>
      </c>
      <c r="K1" t="s">
        <v>10916</v>
      </c>
      <c r="L1" t="s">
        <v>10917</v>
      </c>
      <c r="M1" t="s">
        <v>10918</v>
      </c>
      <c r="N1" t="s">
        <v>10919</v>
      </c>
      <c r="O1" t="s">
        <v>10920</v>
      </c>
      <c r="P1" t="s">
        <v>6905</v>
      </c>
      <c r="Q1" t="s">
        <v>6906</v>
      </c>
      <c r="R1" t="s">
        <v>6907</v>
      </c>
      <c r="S1" t="s">
        <v>6908</v>
      </c>
      <c r="T1" t="s">
        <v>6909</v>
      </c>
      <c r="U1" t="s">
        <v>6910</v>
      </c>
      <c r="V1" t="s">
        <v>6911</v>
      </c>
      <c r="W1" t="s">
        <v>6912</v>
      </c>
      <c r="X1" t="s">
        <v>17755</v>
      </c>
    </row>
    <row r="2" spans="1:24" s="12" customFormat="1">
      <c r="A2"/>
      <c r="B2"/>
      <c r="C2"/>
      <c r="D2"/>
      <c r="E2"/>
      <c r="F2"/>
      <c r="G2"/>
      <c r="H2"/>
      <c r="I2"/>
      <c r="J2"/>
      <c r="K2"/>
      <c r="L2"/>
      <c r="M2"/>
      <c r="N2"/>
      <c r="O2"/>
      <c r="P2" t="s">
        <v>10921</v>
      </c>
      <c r="Q2" t="s">
        <v>10921</v>
      </c>
      <c r="R2" t="s">
        <v>10921</v>
      </c>
      <c r="S2" t="s">
        <v>10921</v>
      </c>
      <c r="T2" t="s">
        <v>10921</v>
      </c>
      <c r="U2" t="s">
        <v>10921</v>
      </c>
      <c r="V2" t="s">
        <v>10921</v>
      </c>
      <c r="W2" t="s">
        <v>10921</v>
      </c>
      <c r="X2" t="s">
        <v>17753</v>
      </c>
    </row>
    <row r="3" spans="1:24">
      <c r="A3">
        <v>114789780964</v>
      </c>
      <c r="B3">
        <v>433452494</v>
      </c>
      <c r="C3">
        <v>45693.38521990741</v>
      </c>
      <c r="D3">
        <v>45693.385810185187</v>
      </c>
      <c r="E3" t="s">
        <v>11412</v>
      </c>
      <c r="F3" t="s">
        <v>11207</v>
      </c>
      <c r="G3" t="s">
        <v>11208</v>
      </c>
      <c r="H3" t="s">
        <v>11209</v>
      </c>
      <c r="I3" t="s">
        <v>11210</v>
      </c>
      <c r="J3" t="s">
        <v>11089</v>
      </c>
      <c r="M3" t="s">
        <v>17728</v>
      </c>
      <c r="N3" t="s">
        <v>17735</v>
      </c>
      <c r="O3" t="s">
        <v>19</v>
      </c>
      <c r="P3">
        <v>5</v>
      </c>
      <c r="Q3">
        <v>5</v>
      </c>
      <c r="R3">
        <v>5</v>
      </c>
      <c r="S3">
        <v>5</v>
      </c>
      <c r="T3">
        <v>5</v>
      </c>
      <c r="U3">
        <v>6</v>
      </c>
      <c r="V3">
        <v>5</v>
      </c>
      <c r="W3">
        <v>5</v>
      </c>
    </row>
    <row r="4" spans="1:24">
      <c r="A4">
        <v>114786088630</v>
      </c>
      <c r="B4">
        <v>433452494</v>
      </c>
      <c r="C4">
        <v>45687.620763888888</v>
      </c>
      <c r="D4">
        <v>45687.621377314812</v>
      </c>
      <c r="E4" t="s">
        <v>18033</v>
      </c>
      <c r="F4" t="s">
        <v>11299</v>
      </c>
      <c r="G4" t="s">
        <v>11138</v>
      </c>
      <c r="H4" t="s">
        <v>11300</v>
      </c>
      <c r="I4" t="s">
        <v>19</v>
      </c>
      <c r="J4" t="s">
        <v>11184</v>
      </c>
      <c r="K4" t="s">
        <v>11089</v>
      </c>
      <c r="M4" t="s">
        <v>17764</v>
      </c>
      <c r="N4" t="s">
        <v>18032</v>
      </c>
      <c r="O4" t="s">
        <v>19</v>
      </c>
      <c r="P4">
        <v>6</v>
      </c>
      <c r="Q4">
        <v>6</v>
      </c>
      <c r="R4">
        <v>5</v>
      </c>
      <c r="S4">
        <v>3</v>
      </c>
      <c r="T4">
        <v>5</v>
      </c>
      <c r="U4">
        <v>9</v>
      </c>
      <c r="V4">
        <v>6</v>
      </c>
      <c r="W4">
        <v>6</v>
      </c>
    </row>
    <row r="5" spans="1:24">
      <c r="A5">
        <v>114783690640</v>
      </c>
      <c r="B5">
        <v>433452494</v>
      </c>
      <c r="C5">
        <v>45684.571504629632</v>
      </c>
      <c r="D5">
        <v>45684.573321759257</v>
      </c>
      <c r="E5" t="s">
        <v>11406</v>
      </c>
      <c r="F5" t="s">
        <v>11179</v>
      </c>
      <c r="G5" t="s">
        <v>11245</v>
      </c>
      <c r="H5" t="s">
        <v>11180</v>
      </c>
      <c r="I5" t="s">
        <v>19</v>
      </c>
      <c r="J5" t="s">
        <v>11128</v>
      </c>
      <c r="K5" t="s">
        <v>11128</v>
      </c>
      <c r="M5" t="s">
        <v>17764</v>
      </c>
      <c r="N5" t="s">
        <v>17819</v>
      </c>
      <c r="O5" t="s">
        <v>19</v>
      </c>
      <c r="P5">
        <v>7</v>
      </c>
      <c r="Q5">
        <v>6</v>
      </c>
      <c r="R5">
        <v>8</v>
      </c>
      <c r="S5">
        <v>8</v>
      </c>
      <c r="T5">
        <v>9</v>
      </c>
      <c r="U5">
        <v>5</v>
      </c>
      <c r="V5">
        <v>7</v>
      </c>
      <c r="W5">
        <v>8</v>
      </c>
    </row>
    <row r="6" spans="1:24">
      <c r="A6">
        <v>114783585039</v>
      </c>
      <c r="B6">
        <v>433452494</v>
      </c>
      <c r="C6">
        <v>45684.394791666666</v>
      </c>
      <c r="D6">
        <v>45684.395497685182</v>
      </c>
      <c r="E6" t="s">
        <v>11417</v>
      </c>
      <c r="F6" t="s">
        <v>11313</v>
      </c>
      <c r="G6" t="s">
        <v>11314</v>
      </c>
      <c r="H6" t="s">
        <v>11315</v>
      </c>
      <c r="I6" t="s">
        <v>19</v>
      </c>
      <c r="J6" t="s">
        <v>11269</v>
      </c>
      <c r="K6" t="s">
        <v>11089</v>
      </c>
      <c r="M6" t="s">
        <v>17764</v>
      </c>
      <c r="N6" t="s">
        <v>17830</v>
      </c>
      <c r="O6" t="s">
        <v>19</v>
      </c>
      <c r="P6">
        <v>7</v>
      </c>
      <c r="Q6">
        <v>7</v>
      </c>
      <c r="R6">
        <v>7</v>
      </c>
      <c r="S6">
        <v>6</v>
      </c>
      <c r="T6">
        <v>7</v>
      </c>
      <c r="U6">
        <v>6</v>
      </c>
      <c r="V6">
        <v>7</v>
      </c>
      <c r="W6">
        <v>7</v>
      </c>
    </row>
    <row r="7" spans="1:24">
      <c r="A7">
        <v>114783571362</v>
      </c>
      <c r="B7">
        <v>433452494</v>
      </c>
      <c r="C7">
        <v>45684.362800925926</v>
      </c>
      <c r="D7">
        <v>45684.365833333337</v>
      </c>
      <c r="E7" t="s">
        <v>18034</v>
      </c>
      <c r="F7" t="s">
        <v>11288</v>
      </c>
      <c r="G7" t="s">
        <v>11289</v>
      </c>
      <c r="H7" t="s">
        <v>11290</v>
      </c>
      <c r="I7" t="s">
        <v>19</v>
      </c>
      <c r="J7" t="s">
        <v>11280</v>
      </c>
      <c r="K7" t="s">
        <v>11089</v>
      </c>
      <c r="M7" t="s">
        <v>17764</v>
      </c>
      <c r="N7" t="s">
        <v>17828</v>
      </c>
      <c r="O7" t="s">
        <v>19</v>
      </c>
      <c r="P7">
        <v>7</v>
      </c>
      <c r="Q7">
        <v>10</v>
      </c>
      <c r="R7">
        <v>8</v>
      </c>
      <c r="S7">
        <v>9</v>
      </c>
      <c r="T7">
        <v>9</v>
      </c>
      <c r="U7">
        <v>10</v>
      </c>
      <c r="V7">
        <v>9</v>
      </c>
      <c r="W7">
        <v>10</v>
      </c>
    </row>
    <row r="8" spans="1:24">
      <c r="A8">
        <v>114782148031</v>
      </c>
      <c r="B8">
        <v>433452494</v>
      </c>
      <c r="C8">
        <v>45681.523356481484</v>
      </c>
      <c r="D8">
        <v>45681.52375</v>
      </c>
      <c r="E8" t="s">
        <v>17927</v>
      </c>
      <c r="F8" t="s">
        <v>11095</v>
      </c>
      <c r="G8" t="s">
        <v>11096</v>
      </c>
      <c r="H8" t="s">
        <v>11097</v>
      </c>
      <c r="I8" t="s">
        <v>19</v>
      </c>
      <c r="J8" t="s">
        <v>11098</v>
      </c>
      <c r="K8" t="s">
        <v>11089</v>
      </c>
      <c r="M8" t="s">
        <v>17764</v>
      </c>
      <c r="N8" t="s">
        <v>17863</v>
      </c>
      <c r="O8" t="s">
        <v>19</v>
      </c>
      <c r="P8">
        <v>7</v>
      </c>
      <c r="Q8">
        <v>7</v>
      </c>
      <c r="R8">
        <v>7</v>
      </c>
      <c r="S8">
        <v>7</v>
      </c>
      <c r="T8">
        <v>7</v>
      </c>
      <c r="U8">
        <v>7</v>
      </c>
      <c r="V8">
        <v>7</v>
      </c>
      <c r="W8">
        <v>7</v>
      </c>
    </row>
    <row r="9" spans="1:24">
      <c r="A9">
        <v>114782086845</v>
      </c>
      <c r="B9">
        <v>433452494</v>
      </c>
      <c r="C9">
        <v>45681.420254629629</v>
      </c>
      <c r="D9">
        <v>45681.421365740738</v>
      </c>
      <c r="E9" t="s">
        <v>11379</v>
      </c>
      <c r="F9" t="s">
        <v>11281</v>
      </c>
      <c r="G9" t="s">
        <v>11282</v>
      </c>
      <c r="H9" t="s">
        <v>11283</v>
      </c>
      <c r="I9" t="s">
        <v>19</v>
      </c>
      <c r="J9" t="s">
        <v>11233</v>
      </c>
      <c r="K9" t="s">
        <v>11089</v>
      </c>
      <c r="M9" t="s">
        <v>17764</v>
      </c>
      <c r="N9" t="s">
        <v>17781</v>
      </c>
      <c r="O9" t="s">
        <v>19</v>
      </c>
      <c r="P9">
        <v>7</v>
      </c>
      <c r="Q9">
        <v>6</v>
      </c>
      <c r="R9">
        <v>7</v>
      </c>
      <c r="S9">
        <v>7</v>
      </c>
      <c r="T9">
        <v>7</v>
      </c>
      <c r="U9">
        <v>8</v>
      </c>
      <c r="V9">
        <v>7</v>
      </c>
      <c r="W9">
        <v>6</v>
      </c>
    </row>
    <row r="10" spans="1:24">
      <c r="A10">
        <v>114782083176</v>
      </c>
      <c r="B10">
        <v>433452494</v>
      </c>
      <c r="C10">
        <v>45681.414097222223</v>
      </c>
      <c r="D10">
        <v>45681.414664351854</v>
      </c>
      <c r="E10" t="s">
        <v>11406</v>
      </c>
      <c r="F10" t="s">
        <v>11311</v>
      </c>
      <c r="G10" t="s">
        <v>11333</v>
      </c>
      <c r="H10" t="s">
        <v>11312</v>
      </c>
      <c r="I10" t="s">
        <v>19</v>
      </c>
      <c r="J10" t="s">
        <v>11128</v>
      </c>
      <c r="K10" t="s">
        <v>11128</v>
      </c>
      <c r="M10" t="s">
        <v>17764</v>
      </c>
      <c r="N10" t="s">
        <v>17768</v>
      </c>
      <c r="O10" t="s">
        <v>19</v>
      </c>
      <c r="P10">
        <v>5</v>
      </c>
      <c r="Q10">
        <v>7</v>
      </c>
      <c r="R10">
        <v>8</v>
      </c>
      <c r="S10">
        <v>3</v>
      </c>
      <c r="T10">
        <v>5</v>
      </c>
      <c r="U10">
        <v>7</v>
      </c>
      <c r="V10">
        <v>7</v>
      </c>
      <c r="W10">
        <v>6</v>
      </c>
    </row>
    <row r="11" spans="1:24">
      <c r="A11">
        <v>114782073305</v>
      </c>
      <c r="B11">
        <v>433452494</v>
      </c>
      <c r="C11">
        <v>45681.395671296297</v>
      </c>
      <c r="D11">
        <v>45681.396296296298</v>
      </c>
      <c r="E11" t="s">
        <v>18019</v>
      </c>
      <c r="F11" t="s">
        <v>11372</v>
      </c>
      <c r="G11" t="s">
        <v>11282</v>
      </c>
      <c r="H11" t="s">
        <v>11373</v>
      </c>
      <c r="I11" t="s">
        <v>19</v>
      </c>
      <c r="J11" t="s">
        <v>11374</v>
      </c>
      <c r="K11" t="s">
        <v>11089</v>
      </c>
      <c r="M11" t="s">
        <v>17764</v>
      </c>
      <c r="N11" t="s">
        <v>17816</v>
      </c>
      <c r="O11" t="s">
        <v>19</v>
      </c>
      <c r="P11">
        <v>5</v>
      </c>
      <c r="Q11">
        <v>6</v>
      </c>
      <c r="R11">
        <v>6</v>
      </c>
      <c r="S11">
        <v>7</v>
      </c>
      <c r="T11">
        <v>7</v>
      </c>
      <c r="U11">
        <v>7</v>
      </c>
      <c r="V11">
        <v>7</v>
      </c>
      <c r="W11">
        <v>6</v>
      </c>
    </row>
    <row r="12" spans="1:24">
      <c r="A12">
        <v>114782064433</v>
      </c>
      <c r="B12">
        <v>433452494</v>
      </c>
      <c r="C12">
        <v>45681.377962962964</v>
      </c>
      <c r="D12">
        <v>45681.378518518519</v>
      </c>
      <c r="E12" t="s">
        <v>18035</v>
      </c>
      <c r="F12" t="s">
        <v>11359</v>
      </c>
      <c r="G12" t="s">
        <v>11172</v>
      </c>
      <c r="H12" t="s">
        <v>11358</v>
      </c>
      <c r="I12" t="s">
        <v>19</v>
      </c>
      <c r="J12" t="s">
        <v>11360</v>
      </c>
      <c r="K12" t="s">
        <v>11128</v>
      </c>
      <c r="M12" t="s">
        <v>17764</v>
      </c>
      <c r="N12" t="s">
        <v>17766</v>
      </c>
      <c r="O12" t="s">
        <v>19</v>
      </c>
      <c r="P12">
        <v>8</v>
      </c>
      <c r="Q12">
        <v>8</v>
      </c>
      <c r="R12">
        <v>8</v>
      </c>
      <c r="S12">
        <v>6</v>
      </c>
      <c r="T12">
        <v>7</v>
      </c>
      <c r="U12">
        <v>7</v>
      </c>
      <c r="V12">
        <v>7</v>
      </c>
      <c r="W12">
        <v>7</v>
      </c>
    </row>
    <row r="13" spans="1:24">
      <c r="A13">
        <v>114781879591</v>
      </c>
      <c r="B13">
        <v>433452494</v>
      </c>
      <c r="C13">
        <v>45681.016759259262</v>
      </c>
      <c r="D13">
        <v>45681.017118055555</v>
      </c>
      <c r="E13" t="s">
        <v>18036</v>
      </c>
      <c r="F13" t="s">
        <v>17757</v>
      </c>
      <c r="G13" t="s">
        <v>17758</v>
      </c>
      <c r="H13" t="s">
        <v>17759</v>
      </c>
      <c r="I13" t="s">
        <v>19</v>
      </c>
      <c r="J13" t="s">
        <v>11374</v>
      </c>
      <c r="K13" t="s">
        <v>11089</v>
      </c>
      <c r="M13" t="s">
        <v>17764</v>
      </c>
      <c r="N13" t="s">
        <v>17807</v>
      </c>
      <c r="O13" t="s">
        <v>19</v>
      </c>
      <c r="P13">
        <v>8</v>
      </c>
      <c r="Q13">
        <v>8</v>
      </c>
      <c r="R13">
        <v>8</v>
      </c>
      <c r="S13">
        <v>8</v>
      </c>
      <c r="T13">
        <v>8</v>
      </c>
      <c r="U13">
        <v>8</v>
      </c>
      <c r="V13">
        <v>9</v>
      </c>
      <c r="W13">
        <v>9</v>
      </c>
    </row>
    <row r="14" spans="1:24">
      <c r="A14">
        <v>114781614534</v>
      </c>
      <c r="B14">
        <v>433452494</v>
      </c>
      <c r="C14">
        <v>45680.759201388886</v>
      </c>
      <c r="D14">
        <v>45680.759768518517</v>
      </c>
      <c r="E14" t="s">
        <v>11390</v>
      </c>
      <c r="F14" t="s">
        <v>11223</v>
      </c>
      <c r="G14" t="s">
        <v>10903</v>
      </c>
      <c r="H14" t="s">
        <v>11224</v>
      </c>
      <c r="I14" t="s">
        <v>19</v>
      </c>
      <c r="J14" t="s">
        <v>11132</v>
      </c>
      <c r="K14" t="s">
        <v>11089</v>
      </c>
      <c r="M14" t="s">
        <v>17764</v>
      </c>
      <c r="N14" t="s">
        <v>17860</v>
      </c>
      <c r="O14" t="s">
        <v>19</v>
      </c>
      <c r="P14">
        <v>7</v>
      </c>
      <c r="Q14">
        <v>9</v>
      </c>
      <c r="R14">
        <v>8</v>
      </c>
      <c r="S14">
        <v>8</v>
      </c>
      <c r="T14">
        <v>8</v>
      </c>
      <c r="U14">
        <v>8</v>
      </c>
      <c r="V14">
        <v>8</v>
      </c>
      <c r="W14">
        <v>8</v>
      </c>
    </row>
    <row r="15" spans="1:24">
      <c r="A15">
        <v>114781609917</v>
      </c>
      <c r="B15">
        <v>433452494</v>
      </c>
      <c r="C15">
        <v>45680.755104166667</v>
      </c>
      <c r="D15">
        <v>45680.756226851852</v>
      </c>
      <c r="E15" t="s">
        <v>17752</v>
      </c>
      <c r="F15" t="s">
        <v>17729</v>
      </c>
      <c r="G15" t="s">
        <v>17730</v>
      </c>
      <c r="H15" t="s">
        <v>17731</v>
      </c>
      <c r="I15" t="s">
        <v>19</v>
      </c>
      <c r="J15" t="s">
        <v>11304</v>
      </c>
      <c r="K15" t="s">
        <v>11089</v>
      </c>
      <c r="M15" t="s">
        <v>17764</v>
      </c>
      <c r="N15" t="s">
        <v>17803</v>
      </c>
      <c r="O15" t="s">
        <v>19</v>
      </c>
      <c r="P15">
        <v>8</v>
      </c>
      <c r="Q15">
        <v>8</v>
      </c>
      <c r="R15">
        <v>8</v>
      </c>
      <c r="S15">
        <v>7</v>
      </c>
      <c r="T15">
        <v>8</v>
      </c>
      <c r="U15">
        <v>10</v>
      </c>
      <c r="V15">
        <v>10</v>
      </c>
      <c r="W15">
        <v>8</v>
      </c>
    </row>
    <row r="16" spans="1:24">
      <c r="A16">
        <v>114781575391</v>
      </c>
      <c r="B16">
        <v>433452494</v>
      </c>
      <c r="C16">
        <v>45680.726087962961</v>
      </c>
      <c r="D16">
        <v>45680.726585648146</v>
      </c>
      <c r="E16" t="s">
        <v>18037</v>
      </c>
      <c r="F16" t="s">
        <v>11291</v>
      </c>
      <c r="G16" t="s">
        <v>11212</v>
      </c>
      <c r="H16" t="s">
        <v>11292</v>
      </c>
      <c r="I16" t="s">
        <v>19</v>
      </c>
      <c r="M16" t="s">
        <v>17764</v>
      </c>
      <c r="N16" t="s">
        <v>17841</v>
      </c>
      <c r="O16" t="s">
        <v>19</v>
      </c>
      <c r="P16">
        <v>7</v>
      </c>
      <c r="Q16">
        <v>7</v>
      </c>
      <c r="R16">
        <v>6</v>
      </c>
      <c r="S16">
        <v>8</v>
      </c>
      <c r="T16">
        <v>6</v>
      </c>
      <c r="U16">
        <v>9</v>
      </c>
      <c r="V16">
        <v>7</v>
      </c>
      <c r="W16">
        <v>6</v>
      </c>
    </row>
    <row r="17" spans="1:24">
      <c r="A17">
        <v>114781562200</v>
      </c>
      <c r="B17">
        <v>433452494</v>
      </c>
      <c r="C17">
        <v>45680.714421296296</v>
      </c>
      <c r="D17">
        <v>45680.714988425927</v>
      </c>
      <c r="E17" t="s">
        <v>11384</v>
      </c>
      <c r="F17" t="s">
        <v>11278</v>
      </c>
      <c r="G17" t="s">
        <v>10901</v>
      </c>
      <c r="H17" t="s">
        <v>11279</v>
      </c>
      <c r="I17" t="s">
        <v>19</v>
      </c>
      <c r="J17" t="s">
        <v>11280</v>
      </c>
      <c r="K17" t="s">
        <v>11089</v>
      </c>
      <c r="M17" t="s">
        <v>17764</v>
      </c>
      <c r="N17" t="s">
        <v>17852</v>
      </c>
      <c r="O17" t="s">
        <v>19</v>
      </c>
      <c r="P17">
        <v>7</v>
      </c>
      <c r="Q17">
        <v>7</v>
      </c>
      <c r="R17">
        <v>9</v>
      </c>
      <c r="S17">
        <v>6</v>
      </c>
      <c r="T17">
        <v>8</v>
      </c>
      <c r="U17">
        <v>9</v>
      </c>
      <c r="V17">
        <v>9</v>
      </c>
      <c r="W17">
        <v>9</v>
      </c>
    </row>
    <row r="18" spans="1:24">
      <c r="A18">
        <v>114781553014</v>
      </c>
      <c r="B18">
        <v>433452494</v>
      </c>
      <c r="C18">
        <v>45680.706365740742</v>
      </c>
      <c r="D18">
        <v>45680.707465277781</v>
      </c>
      <c r="E18" t="s">
        <v>11416</v>
      </c>
      <c r="F18" t="s">
        <v>11286</v>
      </c>
      <c r="G18" t="s">
        <v>10901</v>
      </c>
      <c r="H18" t="s">
        <v>11287</v>
      </c>
      <c r="I18" t="s">
        <v>19</v>
      </c>
      <c r="J18" t="s">
        <v>11219</v>
      </c>
      <c r="K18" t="s">
        <v>11089</v>
      </c>
      <c r="M18" t="s">
        <v>17764</v>
      </c>
      <c r="N18" t="s">
        <v>17799</v>
      </c>
      <c r="O18" t="s">
        <v>19</v>
      </c>
      <c r="P18">
        <v>6</v>
      </c>
      <c r="Q18">
        <v>6</v>
      </c>
      <c r="R18">
        <v>7</v>
      </c>
      <c r="S18">
        <v>6</v>
      </c>
      <c r="T18">
        <v>6</v>
      </c>
      <c r="U18">
        <v>5</v>
      </c>
      <c r="V18">
        <v>5</v>
      </c>
      <c r="W18">
        <v>6</v>
      </c>
    </row>
    <row r="19" spans="1:24">
      <c r="A19">
        <v>114781552540</v>
      </c>
      <c r="B19">
        <v>433452494</v>
      </c>
      <c r="C19">
        <v>45680.706226851849</v>
      </c>
      <c r="D19">
        <v>45680.707303240742</v>
      </c>
      <c r="E19" t="s">
        <v>11399</v>
      </c>
      <c r="F19" t="s">
        <v>11213</v>
      </c>
      <c r="G19" t="s">
        <v>11164</v>
      </c>
      <c r="H19" t="s">
        <v>11214</v>
      </c>
      <c r="I19" t="s">
        <v>19</v>
      </c>
      <c r="J19" t="s">
        <v>11215</v>
      </c>
      <c r="K19" t="s">
        <v>11089</v>
      </c>
      <c r="M19" t="s">
        <v>17764</v>
      </c>
      <c r="N19" t="s">
        <v>17825</v>
      </c>
      <c r="O19" t="s">
        <v>19</v>
      </c>
      <c r="P19">
        <v>1</v>
      </c>
      <c r="Q19">
        <v>1</v>
      </c>
      <c r="R19">
        <v>1</v>
      </c>
      <c r="S19">
        <v>1</v>
      </c>
      <c r="T19">
        <v>1</v>
      </c>
      <c r="U19">
        <v>1</v>
      </c>
      <c r="V19">
        <v>1</v>
      </c>
      <c r="W19">
        <v>1</v>
      </c>
      <c r="X19" t="s">
        <v>18038</v>
      </c>
    </row>
    <row r="20" spans="1:24">
      <c r="A20">
        <v>114781546737</v>
      </c>
      <c r="B20">
        <v>433452494</v>
      </c>
      <c r="C20">
        <v>45680.701041666667</v>
      </c>
      <c r="D20">
        <v>45680.701782407406</v>
      </c>
      <c r="E20" t="s">
        <v>17894</v>
      </c>
      <c r="F20" t="s">
        <v>11364</v>
      </c>
      <c r="G20" t="s">
        <v>11365</v>
      </c>
      <c r="H20" t="s">
        <v>11366</v>
      </c>
      <c r="I20" t="s">
        <v>19</v>
      </c>
      <c r="J20" t="s">
        <v>11145</v>
      </c>
      <c r="K20" t="s">
        <v>11128</v>
      </c>
      <c r="M20" t="s">
        <v>17764</v>
      </c>
      <c r="N20" t="s">
        <v>17895</v>
      </c>
      <c r="O20" t="s">
        <v>19</v>
      </c>
      <c r="P20">
        <v>7</v>
      </c>
      <c r="Q20">
        <v>5</v>
      </c>
      <c r="R20">
        <v>7</v>
      </c>
      <c r="S20">
        <v>7</v>
      </c>
      <c r="T20">
        <v>7</v>
      </c>
      <c r="U20">
        <v>8</v>
      </c>
      <c r="V20">
        <v>6</v>
      </c>
      <c r="W20">
        <v>8</v>
      </c>
    </row>
    <row r="21" spans="1:24">
      <c r="A21">
        <v>114781545712</v>
      </c>
      <c r="B21">
        <v>433452494</v>
      </c>
      <c r="C21">
        <v>45680.700671296298</v>
      </c>
      <c r="D21">
        <v>45680.700879629629</v>
      </c>
      <c r="E21" t="s">
        <v>17741</v>
      </c>
      <c r="F21" t="s">
        <v>11284</v>
      </c>
      <c r="G21" t="s">
        <v>11365</v>
      </c>
      <c r="H21" t="s">
        <v>11285</v>
      </c>
      <c r="I21" t="s">
        <v>19</v>
      </c>
      <c r="J21" t="s">
        <v>11137</v>
      </c>
      <c r="K21" t="s">
        <v>11089</v>
      </c>
      <c r="M21" t="s">
        <v>17764</v>
      </c>
      <c r="N21" t="s">
        <v>17854</v>
      </c>
      <c r="O21" t="s">
        <v>19</v>
      </c>
      <c r="P21">
        <v>9</v>
      </c>
      <c r="Q21">
        <v>8</v>
      </c>
      <c r="R21">
        <v>9</v>
      </c>
      <c r="S21">
        <v>9</v>
      </c>
      <c r="T21">
        <v>9</v>
      </c>
      <c r="U21">
        <v>9</v>
      </c>
      <c r="V21">
        <v>9</v>
      </c>
      <c r="W21">
        <v>9</v>
      </c>
    </row>
    <row r="22" spans="1:24">
      <c r="A22">
        <v>114781540900</v>
      </c>
      <c r="B22">
        <v>433452494</v>
      </c>
      <c r="C22">
        <v>45680.672106481485</v>
      </c>
      <c r="D22">
        <v>45680.696655092594</v>
      </c>
      <c r="E22" t="s">
        <v>11417</v>
      </c>
      <c r="F22" t="s">
        <v>17742</v>
      </c>
      <c r="G22" t="s">
        <v>17743</v>
      </c>
      <c r="H22" t="s">
        <v>17744</v>
      </c>
      <c r="I22" t="s">
        <v>19</v>
      </c>
      <c r="J22" t="s">
        <v>11269</v>
      </c>
      <c r="K22" t="s">
        <v>11089</v>
      </c>
      <c r="M22" t="s">
        <v>17764</v>
      </c>
      <c r="N22" t="s">
        <v>17806</v>
      </c>
      <c r="O22" t="s">
        <v>19</v>
      </c>
      <c r="P22">
        <v>8</v>
      </c>
      <c r="Q22">
        <v>6</v>
      </c>
      <c r="R22">
        <v>6</v>
      </c>
      <c r="S22">
        <v>10</v>
      </c>
      <c r="T22">
        <v>8</v>
      </c>
      <c r="U22">
        <v>7</v>
      </c>
      <c r="V22">
        <v>10</v>
      </c>
      <c r="W22">
        <v>5</v>
      </c>
    </row>
    <row r="23" spans="1:24">
      <c r="A23">
        <v>114781530920</v>
      </c>
      <c r="B23">
        <v>433452494</v>
      </c>
      <c r="C23">
        <v>45680.687361111108</v>
      </c>
      <c r="D23">
        <v>45680.687719907408</v>
      </c>
      <c r="E23" t="s">
        <v>11385</v>
      </c>
      <c r="F23" t="s">
        <v>11114</v>
      </c>
      <c r="G23" t="s">
        <v>11115</v>
      </c>
      <c r="H23" t="s">
        <v>11116</v>
      </c>
      <c r="I23" t="s">
        <v>19</v>
      </c>
      <c r="J23" t="s">
        <v>11117</v>
      </c>
      <c r="K23" t="s">
        <v>11089</v>
      </c>
      <c r="M23" t="s">
        <v>17764</v>
      </c>
      <c r="N23" t="s">
        <v>17777</v>
      </c>
      <c r="O23" t="s">
        <v>19</v>
      </c>
      <c r="P23">
        <v>7</v>
      </c>
      <c r="Q23">
        <v>6</v>
      </c>
      <c r="R23">
        <v>3</v>
      </c>
      <c r="S23">
        <v>2</v>
      </c>
      <c r="T23">
        <v>2</v>
      </c>
      <c r="U23">
        <v>2</v>
      </c>
      <c r="V23">
        <v>2</v>
      </c>
      <c r="W23">
        <v>9</v>
      </c>
    </row>
    <row r="24" spans="1:24">
      <c r="A24">
        <v>114781527396</v>
      </c>
      <c r="B24">
        <v>433452494</v>
      </c>
      <c r="C24">
        <v>45680.672303240739</v>
      </c>
      <c r="D24">
        <v>45680.684537037036</v>
      </c>
      <c r="E24" t="s">
        <v>11388</v>
      </c>
      <c r="F24" t="s">
        <v>11129</v>
      </c>
      <c r="G24" t="s">
        <v>10903</v>
      </c>
      <c r="H24" t="s">
        <v>11130</v>
      </c>
      <c r="I24" t="s">
        <v>19</v>
      </c>
      <c r="J24" t="s">
        <v>11131</v>
      </c>
      <c r="K24" t="s">
        <v>11089</v>
      </c>
      <c r="M24" t="s">
        <v>17764</v>
      </c>
      <c r="N24" t="s">
        <v>17824</v>
      </c>
      <c r="O24" t="s">
        <v>19</v>
      </c>
      <c r="P24">
        <v>7</v>
      </c>
      <c r="Q24">
        <v>9</v>
      </c>
      <c r="R24">
        <v>9</v>
      </c>
      <c r="S24">
        <v>9</v>
      </c>
      <c r="T24">
        <v>7</v>
      </c>
      <c r="U24">
        <v>9</v>
      </c>
      <c r="V24">
        <v>9</v>
      </c>
      <c r="W24">
        <v>9</v>
      </c>
    </row>
    <row r="25" spans="1:24">
      <c r="A25">
        <v>114781527383</v>
      </c>
      <c r="B25">
        <v>433452494</v>
      </c>
      <c r="C25">
        <v>45680.68414351852</v>
      </c>
      <c r="D25">
        <v>45680.684513888889</v>
      </c>
      <c r="E25" t="s">
        <v>11411</v>
      </c>
      <c r="F25" t="s">
        <v>11227</v>
      </c>
      <c r="G25" t="s">
        <v>11228</v>
      </c>
      <c r="H25" t="s">
        <v>11229</v>
      </c>
      <c r="I25" t="s">
        <v>19</v>
      </c>
      <c r="J25" t="s">
        <v>11230</v>
      </c>
      <c r="K25" t="s">
        <v>11089</v>
      </c>
      <c r="M25" t="s">
        <v>17764</v>
      </c>
      <c r="N25" t="s">
        <v>17881</v>
      </c>
      <c r="O25" t="s">
        <v>19</v>
      </c>
      <c r="P25">
        <v>7</v>
      </c>
      <c r="Q25">
        <v>8</v>
      </c>
      <c r="R25">
        <v>7</v>
      </c>
      <c r="S25">
        <v>8</v>
      </c>
      <c r="T25">
        <v>8</v>
      </c>
      <c r="U25">
        <v>7</v>
      </c>
      <c r="V25">
        <v>9</v>
      </c>
      <c r="W25">
        <v>8</v>
      </c>
    </row>
    <row r="26" spans="1:24">
      <c r="A26">
        <v>114781524956</v>
      </c>
      <c r="B26">
        <v>433452494</v>
      </c>
      <c r="C26">
        <v>45680.68172453704</v>
      </c>
      <c r="D26">
        <v>45680.682372685187</v>
      </c>
      <c r="E26" t="s">
        <v>11417</v>
      </c>
      <c r="F26" t="s">
        <v>11321</v>
      </c>
      <c r="G26" t="s">
        <v>11314</v>
      </c>
      <c r="H26" t="s">
        <v>11322</v>
      </c>
      <c r="I26" t="s">
        <v>19</v>
      </c>
      <c r="J26" t="s">
        <v>11269</v>
      </c>
      <c r="K26" t="s">
        <v>11089</v>
      </c>
      <c r="M26" t="s">
        <v>17764</v>
      </c>
      <c r="N26" t="s">
        <v>17853</v>
      </c>
      <c r="O26" t="s">
        <v>19</v>
      </c>
      <c r="P26">
        <v>5</v>
      </c>
      <c r="Q26">
        <v>10</v>
      </c>
      <c r="R26">
        <v>10</v>
      </c>
      <c r="S26">
        <v>5</v>
      </c>
      <c r="T26">
        <v>5</v>
      </c>
      <c r="U26">
        <v>3</v>
      </c>
      <c r="V26">
        <v>5</v>
      </c>
      <c r="W26">
        <v>5</v>
      </c>
    </row>
    <row r="27" spans="1:24">
      <c r="A27">
        <v>114781522850</v>
      </c>
      <c r="B27">
        <v>433452494</v>
      </c>
      <c r="C27">
        <v>45680.679872685185</v>
      </c>
      <c r="D27">
        <v>45680.680428240739</v>
      </c>
      <c r="E27" t="s">
        <v>11422</v>
      </c>
      <c r="F27" t="s">
        <v>11240</v>
      </c>
      <c r="G27" t="s">
        <v>11241</v>
      </c>
      <c r="H27" t="s">
        <v>11242</v>
      </c>
      <c r="I27" t="s">
        <v>19</v>
      </c>
      <c r="J27" t="s">
        <v>11243</v>
      </c>
      <c r="K27" t="s">
        <v>11089</v>
      </c>
      <c r="M27" t="s">
        <v>17764</v>
      </c>
      <c r="N27" t="s">
        <v>17868</v>
      </c>
      <c r="O27" t="s">
        <v>19</v>
      </c>
      <c r="P27">
        <v>5</v>
      </c>
      <c r="Q27">
        <v>5</v>
      </c>
      <c r="R27">
        <v>5</v>
      </c>
      <c r="S27">
        <v>3</v>
      </c>
      <c r="T27">
        <v>3</v>
      </c>
      <c r="U27">
        <v>8</v>
      </c>
      <c r="V27">
        <v>3</v>
      </c>
      <c r="W27">
        <v>4</v>
      </c>
    </row>
    <row r="28" spans="1:24">
      <c r="A28">
        <v>114781521957</v>
      </c>
      <c r="B28">
        <v>433452494</v>
      </c>
      <c r="C28">
        <v>45680.677835648145</v>
      </c>
      <c r="D28">
        <v>45680.679768518516</v>
      </c>
      <c r="E28" t="s">
        <v>11385</v>
      </c>
      <c r="F28" t="s">
        <v>11150</v>
      </c>
      <c r="G28" t="s">
        <v>11151</v>
      </c>
      <c r="H28" t="s">
        <v>11152</v>
      </c>
      <c r="I28" t="s">
        <v>19</v>
      </c>
      <c r="J28" t="s">
        <v>11117</v>
      </c>
      <c r="K28" t="s">
        <v>11089</v>
      </c>
      <c r="M28" t="s">
        <v>17764</v>
      </c>
      <c r="N28" t="s">
        <v>17774</v>
      </c>
      <c r="O28" t="s">
        <v>19</v>
      </c>
      <c r="P28">
        <v>5</v>
      </c>
      <c r="Q28">
        <v>7</v>
      </c>
      <c r="R28">
        <v>7</v>
      </c>
      <c r="S28">
        <v>8</v>
      </c>
      <c r="T28">
        <v>7</v>
      </c>
      <c r="U28">
        <v>6</v>
      </c>
      <c r="V28">
        <v>7</v>
      </c>
      <c r="W28">
        <v>7</v>
      </c>
    </row>
    <row r="29" spans="1:24">
      <c r="A29">
        <v>114781521606</v>
      </c>
      <c r="B29">
        <v>433452494</v>
      </c>
      <c r="C29">
        <v>45680.679166666669</v>
      </c>
      <c r="D29">
        <v>45680.679363425923</v>
      </c>
      <c r="E29" t="s">
        <v>11414</v>
      </c>
      <c r="F29" t="s">
        <v>11270</v>
      </c>
      <c r="G29" t="s">
        <v>11090</v>
      </c>
      <c r="H29" t="s">
        <v>11271</v>
      </c>
      <c r="I29" t="s">
        <v>19</v>
      </c>
      <c r="J29" t="s">
        <v>11194</v>
      </c>
      <c r="K29" t="s">
        <v>11128</v>
      </c>
      <c r="M29" t="s">
        <v>17764</v>
      </c>
      <c r="N29" t="s">
        <v>17791</v>
      </c>
      <c r="O29" t="s">
        <v>19</v>
      </c>
      <c r="P29">
        <v>6</v>
      </c>
      <c r="Q29">
        <v>6</v>
      </c>
      <c r="R29">
        <v>6</v>
      </c>
      <c r="S29">
        <v>6</v>
      </c>
      <c r="T29">
        <v>6</v>
      </c>
      <c r="U29">
        <v>6</v>
      </c>
      <c r="V29">
        <v>6</v>
      </c>
      <c r="W29">
        <v>6</v>
      </c>
    </row>
    <row r="30" spans="1:24">
      <c r="A30">
        <v>114781518719</v>
      </c>
      <c r="B30">
        <v>433452494</v>
      </c>
      <c r="C30">
        <v>45680.675821759258</v>
      </c>
      <c r="D30">
        <v>45680.676793981482</v>
      </c>
      <c r="E30" t="s">
        <v>11385</v>
      </c>
      <c r="F30" t="s">
        <v>11140</v>
      </c>
      <c r="G30" t="s">
        <v>11141</v>
      </c>
      <c r="H30" t="s">
        <v>11142</v>
      </c>
      <c r="I30" t="s">
        <v>19</v>
      </c>
      <c r="J30" t="s">
        <v>11117</v>
      </c>
      <c r="K30" t="s">
        <v>11089</v>
      </c>
      <c r="M30" t="s">
        <v>17764</v>
      </c>
      <c r="N30" t="s">
        <v>17944</v>
      </c>
      <c r="O30" t="s">
        <v>19</v>
      </c>
      <c r="P30">
        <v>8</v>
      </c>
      <c r="Q30">
        <v>5</v>
      </c>
      <c r="R30">
        <v>8</v>
      </c>
      <c r="S30">
        <v>7</v>
      </c>
      <c r="T30">
        <v>7</v>
      </c>
      <c r="U30">
        <v>7</v>
      </c>
      <c r="V30">
        <v>7</v>
      </c>
      <c r="W30">
        <v>7</v>
      </c>
    </row>
    <row r="31" spans="1:24">
      <c r="A31">
        <v>114781516506</v>
      </c>
      <c r="B31">
        <v>433452494</v>
      </c>
      <c r="C31">
        <v>45680.674178240741</v>
      </c>
      <c r="D31">
        <v>45680.674907407411</v>
      </c>
      <c r="E31" t="s">
        <v>11383</v>
      </c>
      <c r="F31" t="s">
        <v>11316</v>
      </c>
      <c r="G31" t="s">
        <v>11317</v>
      </c>
      <c r="H31" t="s">
        <v>11318</v>
      </c>
      <c r="I31" t="s">
        <v>19</v>
      </c>
      <c r="J31" t="s">
        <v>11102</v>
      </c>
      <c r="K31" t="s">
        <v>11089</v>
      </c>
      <c r="M31" t="s">
        <v>17764</v>
      </c>
      <c r="N31" t="s">
        <v>17818</v>
      </c>
      <c r="O31" t="s">
        <v>19</v>
      </c>
      <c r="P31">
        <v>7</v>
      </c>
      <c r="Q31">
        <v>10</v>
      </c>
      <c r="R31">
        <v>4</v>
      </c>
      <c r="S31">
        <v>9</v>
      </c>
      <c r="T31">
        <v>7</v>
      </c>
      <c r="U31">
        <v>7</v>
      </c>
      <c r="V31">
        <v>7</v>
      </c>
      <c r="W31">
        <v>7</v>
      </c>
    </row>
    <row r="32" spans="1:24">
      <c r="A32">
        <v>114781515012</v>
      </c>
      <c r="B32">
        <v>433452494</v>
      </c>
      <c r="C32">
        <v>45680.672951388886</v>
      </c>
      <c r="D32">
        <v>45680.673750000002</v>
      </c>
      <c r="E32" t="s">
        <v>11417</v>
      </c>
      <c r="F32" t="s">
        <v>11267</v>
      </c>
      <c r="G32" t="s">
        <v>11138</v>
      </c>
      <c r="H32" t="s">
        <v>11268</v>
      </c>
      <c r="I32" t="s">
        <v>19</v>
      </c>
      <c r="J32" t="s">
        <v>11269</v>
      </c>
      <c r="K32" t="s">
        <v>11089</v>
      </c>
      <c r="M32" t="s">
        <v>17764</v>
      </c>
      <c r="N32" t="s">
        <v>17895</v>
      </c>
      <c r="O32" t="s">
        <v>19</v>
      </c>
      <c r="P32">
        <v>4</v>
      </c>
      <c r="Q32">
        <v>6</v>
      </c>
      <c r="R32">
        <v>6</v>
      </c>
      <c r="S32">
        <v>7</v>
      </c>
      <c r="T32">
        <v>6</v>
      </c>
      <c r="U32">
        <v>7</v>
      </c>
      <c r="V32">
        <v>6</v>
      </c>
      <c r="W32">
        <v>7</v>
      </c>
    </row>
    <row r="33" spans="1:24">
      <c r="A33">
        <v>114781514449</v>
      </c>
      <c r="B33">
        <v>433452494</v>
      </c>
      <c r="C33">
        <v>45680.672685185185</v>
      </c>
      <c r="D33">
        <v>45680.673310185186</v>
      </c>
      <c r="E33" t="s">
        <v>11419</v>
      </c>
      <c r="F33" t="s">
        <v>11404</v>
      </c>
      <c r="G33" t="s">
        <v>11297</v>
      </c>
      <c r="H33" t="s">
        <v>11298</v>
      </c>
      <c r="I33" t="s">
        <v>19</v>
      </c>
      <c r="J33" t="s">
        <v>11106</v>
      </c>
      <c r="K33" t="s">
        <v>11089</v>
      </c>
      <c r="M33" t="s">
        <v>17764</v>
      </c>
      <c r="N33" t="s">
        <v>17787</v>
      </c>
      <c r="O33" t="s">
        <v>19</v>
      </c>
      <c r="P33">
        <v>3</v>
      </c>
      <c r="Q33">
        <v>3</v>
      </c>
      <c r="R33">
        <v>3</v>
      </c>
      <c r="S33">
        <v>2</v>
      </c>
      <c r="T33">
        <v>1</v>
      </c>
      <c r="U33">
        <v>5</v>
      </c>
      <c r="V33">
        <v>3</v>
      </c>
      <c r="W33">
        <v>2</v>
      </c>
    </row>
    <row r="34" spans="1:24">
      <c r="A34">
        <v>114781513555</v>
      </c>
      <c r="B34">
        <v>433452494</v>
      </c>
      <c r="C34">
        <v>45680.672118055554</v>
      </c>
      <c r="D34">
        <v>45680.672592592593</v>
      </c>
      <c r="E34" t="s">
        <v>11400</v>
      </c>
      <c r="F34" t="s">
        <v>11247</v>
      </c>
      <c r="G34" t="s">
        <v>11221</v>
      </c>
      <c r="H34" t="s">
        <v>11248</v>
      </c>
      <c r="I34" t="s">
        <v>19</v>
      </c>
      <c r="J34" t="s">
        <v>11170</v>
      </c>
      <c r="K34" t="s">
        <v>11089</v>
      </c>
      <c r="M34" t="s">
        <v>17764</v>
      </c>
      <c r="N34" t="s">
        <v>17779</v>
      </c>
      <c r="O34" t="s">
        <v>19</v>
      </c>
      <c r="P34">
        <v>2</v>
      </c>
      <c r="Q34">
        <v>2</v>
      </c>
      <c r="R34">
        <v>2</v>
      </c>
      <c r="S34">
        <v>8</v>
      </c>
      <c r="T34">
        <v>5</v>
      </c>
      <c r="U34">
        <v>9</v>
      </c>
      <c r="V34">
        <v>2</v>
      </c>
      <c r="W34">
        <v>2</v>
      </c>
    </row>
    <row r="35" spans="1:24">
      <c r="A35">
        <v>114781513488</v>
      </c>
      <c r="B35">
        <v>433452494</v>
      </c>
      <c r="C35">
        <v>45680.672094907408</v>
      </c>
      <c r="D35">
        <v>45680.672546296293</v>
      </c>
      <c r="E35" t="s">
        <v>11383</v>
      </c>
      <c r="F35" t="s">
        <v>11252</v>
      </c>
      <c r="G35" t="s">
        <v>11175</v>
      </c>
      <c r="H35" t="s">
        <v>11253</v>
      </c>
      <c r="I35" t="s">
        <v>19</v>
      </c>
      <c r="J35" t="s">
        <v>11102</v>
      </c>
      <c r="K35" t="s">
        <v>11089</v>
      </c>
      <c r="M35" t="s">
        <v>17764</v>
      </c>
      <c r="N35" t="s">
        <v>17826</v>
      </c>
      <c r="O35" t="s">
        <v>19</v>
      </c>
      <c r="P35">
        <v>7</v>
      </c>
      <c r="Q35">
        <v>6</v>
      </c>
      <c r="R35">
        <v>5</v>
      </c>
      <c r="S35">
        <v>6</v>
      </c>
      <c r="T35">
        <v>7</v>
      </c>
      <c r="U35">
        <v>9</v>
      </c>
      <c r="V35">
        <v>9</v>
      </c>
      <c r="W35">
        <v>7</v>
      </c>
    </row>
    <row r="36" spans="1:24">
      <c r="A36">
        <v>114781480692</v>
      </c>
      <c r="B36">
        <v>433452494</v>
      </c>
      <c r="C36">
        <v>45680.64439814815</v>
      </c>
      <c r="D36">
        <v>45680.645775462966</v>
      </c>
      <c r="E36" t="s">
        <v>18039</v>
      </c>
      <c r="F36" t="s">
        <v>11293</v>
      </c>
      <c r="G36" t="s">
        <v>11294</v>
      </c>
      <c r="H36" t="s">
        <v>11295</v>
      </c>
      <c r="I36" t="s">
        <v>19</v>
      </c>
      <c r="J36" t="s">
        <v>11149</v>
      </c>
      <c r="K36" t="s">
        <v>11089</v>
      </c>
      <c r="M36" t="s">
        <v>17764</v>
      </c>
      <c r="N36" t="s">
        <v>17822</v>
      </c>
      <c r="O36" t="s">
        <v>19</v>
      </c>
      <c r="P36">
        <v>7</v>
      </c>
      <c r="Q36">
        <v>8</v>
      </c>
      <c r="R36">
        <v>8</v>
      </c>
      <c r="S36">
        <v>8</v>
      </c>
      <c r="T36">
        <v>8</v>
      </c>
      <c r="U36">
        <v>9</v>
      </c>
      <c r="V36">
        <v>8</v>
      </c>
      <c r="W36">
        <v>8</v>
      </c>
    </row>
    <row r="37" spans="1:24">
      <c r="A37">
        <v>114781381868</v>
      </c>
      <c r="B37">
        <v>433452494</v>
      </c>
      <c r="C37">
        <v>45680.534155092595</v>
      </c>
      <c r="D37">
        <v>45680.534699074073</v>
      </c>
      <c r="E37" t="s">
        <v>11406</v>
      </c>
      <c r="F37" t="s">
        <v>11125</v>
      </c>
      <c r="G37" t="s">
        <v>11126</v>
      </c>
      <c r="H37" t="s">
        <v>11127</v>
      </c>
      <c r="I37" t="s">
        <v>19</v>
      </c>
      <c r="J37" t="s">
        <v>11128</v>
      </c>
      <c r="K37" t="s">
        <v>11128</v>
      </c>
      <c r="M37" t="s">
        <v>17764</v>
      </c>
      <c r="N37" t="s">
        <v>17790</v>
      </c>
      <c r="O37" t="s">
        <v>19</v>
      </c>
      <c r="P37">
        <v>10</v>
      </c>
      <c r="Q37">
        <v>10</v>
      </c>
      <c r="R37">
        <v>10</v>
      </c>
      <c r="S37">
        <v>10</v>
      </c>
      <c r="T37">
        <v>9</v>
      </c>
      <c r="U37">
        <v>9</v>
      </c>
      <c r="V37">
        <v>9</v>
      </c>
      <c r="W37">
        <v>10</v>
      </c>
    </row>
    <row r="38" spans="1:24">
      <c r="A38">
        <v>114781351024</v>
      </c>
      <c r="B38">
        <v>433452494</v>
      </c>
      <c r="C38">
        <v>45680.487025462964</v>
      </c>
      <c r="D38">
        <v>45680.490023148152</v>
      </c>
      <c r="E38" t="s">
        <v>11415</v>
      </c>
      <c r="F38" t="s">
        <v>11272</v>
      </c>
      <c r="G38" t="s">
        <v>11273</v>
      </c>
      <c r="H38" t="s">
        <v>11274</v>
      </c>
      <c r="I38" t="s">
        <v>19</v>
      </c>
      <c r="J38" t="s">
        <v>11275</v>
      </c>
      <c r="K38" t="s">
        <v>11089</v>
      </c>
      <c r="M38" t="s">
        <v>17764</v>
      </c>
      <c r="N38" t="s">
        <v>17885</v>
      </c>
      <c r="O38" t="s">
        <v>19</v>
      </c>
      <c r="P38">
        <v>3</v>
      </c>
      <c r="Q38">
        <v>3</v>
      </c>
      <c r="R38">
        <v>3</v>
      </c>
      <c r="S38">
        <v>6</v>
      </c>
      <c r="T38">
        <v>4</v>
      </c>
      <c r="U38">
        <v>8</v>
      </c>
      <c r="V38">
        <v>6</v>
      </c>
      <c r="W38">
        <v>3</v>
      </c>
      <c r="X38" t="s">
        <v>18040</v>
      </c>
    </row>
    <row r="39" spans="1:24">
      <c r="A39">
        <v>114781343576</v>
      </c>
      <c r="B39">
        <v>433452494</v>
      </c>
      <c r="C39">
        <v>45680.477523148147</v>
      </c>
      <c r="D39">
        <v>45680.478298611109</v>
      </c>
      <c r="E39" t="s">
        <v>11381</v>
      </c>
      <c r="F39" t="s">
        <v>11216</v>
      </c>
      <c r="G39" t="s">
        <v>11217</v>
      </c>
      <c r="H39" t="s">
        <v>11218</v>
      </c>
      <c r="I39" t="s">
        <v>19</v>
      </c>
      <c r="J39" t="s">
        <v>11110</v>
      </c>
      <c r="K39" t="s">
        <v>11089</v>
      </c>
      <c r="M39" t="s">
        <v>17764</v>
      </c>
      <c r="N39" t="s">
        <v>17788</v>
      </c>
      <c r="O39" t="s">
        <v>19</v>
      </c>
      <c r="P39">
        <v>6</v>
      </c>
      <c r="Q39">
        <v>6</v>
      </c>
      <c r="R39">
        <v>6</v>
      </c>
      <c r="S39">
        <v>4</v>
      </c>
      <c r="T39">
        <v>6</v>
      </c>
      <c r="U39">
        <v>8</v>
      </c>
      <c r="V39">
        <v>8</v>
      </c>
      <c r="W39">
        <v>6</v>
      </c>
    </row>
    <row r="40" spans="1:24">
      <c r="A40">
        <v>114781341435</v>
      </c>
      <c r="B40">
        <v>433452494</v>
      </c>
      <c r="C40">
        <v>45680.474062499998</v>
      </c>
      <c r="D40">
        <v>45680.474652777775</v>
      </c>
      <c r="E40" t="s">
        <v>11385</v>
      </c>
      <c r="F40" t="s">
        <v>11349</v>
      </c>
      <c r="G40" t="s">
        <v>11350</v>
      </c>
      <c r="H40" t="s">
        <v>11351</v>
      </c>
      <c r="I40" t="s">
        <v>19</v>
      </c>
      <c r="J40" t="s">
        <v>11117</v>
      </c>
      <c r="K40" t="s">
        <v>11089</v>
      </c>
      <c r="M40" t="s">
        <v>17764</v>
      </c>
      <c r="N40" t="s">
        <v>17836</v>
      </c>
      <c r="O40" t="s">
        <v>19</v>
      </c>
      <c r="P40">
        <v>6</v>
      </c>
      <c r="Q40">
        <v>6</v>
      </c>
      <c r="R40">
        <v>7</v>
      </c>
      <c r="S40">
        <v>8</v>
      </c>
      <c r="T40">
        <v>6</v>
      </c>
      <c r="U40">
        <v>3</v>
      </c>
      <c r="V40">
        <v>5</v>
      </c>
      <c r="W40">
        <v>5</v>
      </c>
    </row>
    <row r="41" spans="1:24">
      <c r="A41">
        <v>114781301901</v>
      </c>
      <c r="B41">
        <v>433452494</v>
      </c>
      <c r="C41">
        <v>45680.411712962959</v>
      </c>
      <c r="D41">
        <v>45680.412187499998</v>
      </c>
      <c r="E41" t="s">
        <v>11383</v>
      </c>
      <c r="F41" t="s">
        <v>11370</v>
      </c>
      <c r="G41" t="s">
        <v>11260</v>
      </c>
      <c r="H41" t="s">
        <v>11371</v>
      </c>
      <c r="I41" t="s">
        <v>19</v>
      </c>
      <c r="J41" t="s">
        <v>11102</v>
      </c>
      <c r="K41" t="s">
        <v>11089</v>
      </c>
      <c r="M41" t="s">
        <v>17764</v>
      </c>
      <c r="N41" t="s">
        <v>17795</v>
      </c>
      <c r="O41" t="s">
        <v>19</v>
      </c>
      <c r="P41">
        <v>7</v>
      </c>
      <c r="Q41">
        <v>8</v>
      </c>
      <c r="R41">
        <v>7</v>
      </c>
      <c r="S41">
        <v>6</v>
      </c>
      <c r="T41">
        <v>7</v>
      </c>
      <c r="U41">
        <v>6</v>
      </c>
      <c r="V41">
        <v>7</v>
      </c>
      <c r="W41">
        <v>8</v>
      </c>
    </row>
    <row r="42" spans="1:24">
      <c r="A42">
        <v>114781299427</v>
      </c>
      <c r="B42">
        <v>433452494</v>
      </c>
      <c r="C42">
        <v>45680.407268518517</v>
      </c>
      <c r="D42">
        <v>45680.408553240741</v>
      </c>
      <c r="E42" t="s">
        <v>11382</v>
      </c>
      <c r="F42" t="s">
        <v>11237</v>
      </c>
      <c r="G42" t="s">
        <v>11238</v>
      </c>
      <c r="H42" t="s">
        <v>11239</v>
      </c>
      <c r="I42" t="s">
        <v>19</v>
      </c>
      <c r="J42" t="s">
        <v>11088</v>
      </c>
      <c r="K42" t="s">
        <v>11089</v>
      </c>
      <c r="M42" t="s">
        <v>17764</v>
      </c>
      <c r="N42" t="s">
        <v>17834</v>
      </c>
      <c r="O42" t="s">
        <v>19</v>
      </c>
      <c r="P42">
        <v>6</v>
      </c>
      <c r="Q42">
        <v>7</v>
      </c>
      <c r="R42">
        <v>7</v>
      </c>
      <c r="S42">
        <v>7</v>
      </c>
      <c r="T42">
        <v>7</v>
      </c>
      <c r="U42">
        <v>8</v>
      </c>
      <c r="V42">
        <v>5</v>
      </c>
      <c r="W42">
        <v>6</v>
      </c>
    </row>
    <row r="43" spans="1:24">
      <c r="A43">
        <v>114781297714</v>
      </c>
      <c r="B43">
        <v>433452494</v>
      </c>
      <c r="C43">
        <v>45680.405358796299</v>
      </c>
      <c r="D43">
        <v>45680.40587962963</v>
      </c>
      <c r="E43" t="s">
        <v>11421</v>
      </c>
      <c r="F43" t="s">
        <v>11189</v>
      </c>
      <c r="G43" t="s">
        <v>11190</v>
      </c>
      <c r="H43" t="s">
        <v>11191</v>
      </c>
      <c r="I43" t="s">
        <v>19</v>
      </c>
      <c r="J43" t="s">
        <v>11192</v>
      </c>
      <c r="K43" t="s">
        <v>11089</v>
      </c>
      <c r="M43" t="s">
        <v>17764</v>
      </c>
      <c r="N43" t="s">
        <v>17837</v>
      </c>
      <c r="O43" t="s">
        <v>19</v>
      </c>
      <c r="P43">
        <v>5</v>
      </c>
      <c r="Q43">
        <v>7</v>
      </c>
      <c r="R43">
        <v>6</v>
      </c>
      <c r="S43">
        <v>5</v>
      </c>
      <c r="T43">
        <v>6</v>
      </c>
      <c r="U43">
        <v>10</v>
      </c>
      <c r="V43">
        <v>7</v>
      </c>
      <c r="W43">
        <v>5</v>
      </c>
    </row>
    <row r="44" spans="1:24">
      <c r="A44">
        <v>114781290627</v>
      </c>
      <c r="B44">
        <v>433452494</v>
      </c>
      <c r="C44">
        <v>45680.393726851849</v>
      </c>
      <c r="D44">
        <v>45680.394618055558</v>
      </c>
      <c r="E44" t="s">
        <v>11380</v>
      </c>
      <c r="F44" t="s">
        <v>11265</v>
      </c>
      <c r="G44" t="s">
        <v>11190</v>
      </c>
      <c r="H44" t="s">
        <v>11266</v>
      </c>
      <c r="I44" t="s">
        <v>19</v>
      </c>
      <c r="J44" t="s">
        <v>11120</v>
      </c>
      <c r="K44" t="s">
        <v>11089</v>
      </c>
      <c r="M44" t="s">
        <v>17764</v>
      </c>
      <c r="N44" t="s">
        <v>17805</v>
      </c>
      <c r="O44" t="s">
        <v>19</v>
      </c>
      <c r="P44">
        <v>3</v>
      </c>
      <c r="Q44">
        <v>5</v>
      </c>
      <c r="R44">
        <v>4</v>
      </c>
      <c r="S44">
        <v>3</v>
      </c>
      <c r="T44">
        <v>4</v>
      </c>
      <c r="U44">
        <v>6</v>
      </c>
      <c r="V44">
        <v>4</v>
      </c>
      <c r="W44">
        <v>4</v>
      </c>
    </row>
    <row r="45" spans="1:24">
      <c r="A45">
        <v>114781284049</v>
      </c>
      <c r="B45">
        <v>433452494</v>
      </c>
      <c r="C45">
        <v>45680.376030092593</v>
      </c>
      <c r="D45">
        <v>45680.383425925924</v>
      </c>
      <c r="E45" t="s">
        <v>11410</v>
      </c>
      <c r="F45" t="s">
        <v>11181</v>
      </c>
      <c r="G45" t="s">
        <v>11182</v>
      </c>
      <c r="H45" t="s">
        <v>11183</v>
      </c>
      <c r="I45" t="s">
        <v>19</v>
      </c>
      <c r="J45" t="s">
        <v>11184</v>
      </c>
      <c r="K45" t="s">
        <v>11089</v>
      </c>
      <c r="M45" t="s">
        <v>17764</v>
      </c>
      <c r="N45" t="s">
        <v>17815</v>
      </c>
      <c r="O45" t="s">
        <v>19</v>
      </c>
      <c r="P45">
        <v>5</v>
      </c>
      <c r="Q45">
        <v>7</v>
      </c>
      <c r="R45">
        <v>7</v>
      </c>
      <c r="S45">
        <v>5</v>
      </c>
      <c r="T45">
        <v>6</v>
      </c>
      <c r="U45">
        <v>10</v>
      </c>
      <c r="V45">
        <v>6</v>
      </c>
      <c r="W45">
        <v>4</v>
      </c>
    </row>
    <row r="46" spans="1:24">
      <c r="A46">
        <v>114781282640</v>
      </c>
      <c r="B46">
        <v>433452494</v>
      </c>
      <c r="C46">
        <v>45680.379687499997</v>
      </c>
      <c r="D46">
        <v>45680.380925925929</v>
      </c>
      <c r="E46" t="s">
        <v>11410</v>
      </c>
      <c r="F46" t="s">
        <v>11330</v>
      </c>
      <c r="G46" t="s">
        <v>11104</v>
      </c>
      <c r="H46" t="s">
        <v>11331</v>
      </c>
      <c r="I46" t="s">
        <v>19</v>
      </c>
      <c r="J46" t="s">
        <v>11184</v>
      </c>
      <c r="K46" t="s">
        <v>11089</v>
      </c>
      <c r="M46" t="s">
        <v>17764</v>
      </c>
      <c r="N46" t="s">
        <v>18041</v>
      </c>
      <c r="O46" t="s">
        <v>19</v>
      </c>
      <c r="P46">
        <v>3</v>
      </c>
      <c r="Q46">
        <v>3</v>
      </c>
      <c r="R46">
        <v>3</v>
      </c>
      <c r="S46">
        <v>1</v>
      </c>
      <c r="T46">
        <v>5</v>
      </c>
      <c r="U46">
        <v>6</v>
      </c>
      <c r="V46">
        <v>6</v>
      </c>
      <c r="W46">
        <v>2</v>
      </c>
      <c r="X46" t="s">
        <v>18042</v>
      </c>
    </row>
    <row r="47" spans="1:24">
      <c r="A47">
        <v>114781281011</v>
      </c>
      <c r="B47">
        <v>433452494</v>
      </c>
      <c r="C47">
        <v>45680.37709490741</v>
      </c>
      <c r="D47">
        <v>45680.378333333334</v>
      </c>
      <c r="E47" t="s">
        <v>11415</v>
      </c>
      <c r="F47" t="s">
        <v>11367</v>
      </c>
      <c r="G47" t="s">
        <v>11368</v>
      </c>
      <c r="H47" t="s">
        <v>11369</v>
      </c>
      <c r="I47" t="s">
        <v>19</v>
      </c>
      <c r="J47" t="s">
        <v>11275</v>
      </c>
      <c r="K47" t="s">
        <v>11089</v>
      </c>
      <c r="M47" t="s">
        <v>17764</v>
      </c>
      <c r="N47" t="s">
        <v>17829</v>
      </c>
      <c r="O47" t="s">
        <v>19</v>
      </c>
      <c r="P47">
        <v>7</v>
      </c>
      <c r="Q47">
        <v>7</v>
      </c>
      <c r="R47">
        <v>6</v>
      </c>
      <c r="S47">
        <v>9</v>
      </c>
      <c r="T47">
        <v>7</v>
      </c>
      <c r="U47">
        <v>4</v>
      </c>
      <c r="V47">
        <v>4</v>
      </c>
      <c r="W47">
        <v>8</v>
      </c>
    </row>
    <row r="48" spans="1:24">
      <c r="A48">
        <v>114781279919</v>
      </c>
      <c r="B48">
        <v>433452494</v>
      </c>
      <c r="C48">
        <v>45680.375277777777</v>
      </c>
      <c r="D48">
        <v>45680.37641203704</v>
      </c>
      <c r="E48" t="s">
        <v>11383</v>
      </c>
      <c r="F48" t="s">
        <v>11099</v>
      </c>
      <c r="G48" t="s">
        <v>11100</v>
      </c>
      <c r="H48" t="s">
        <v>11101</v>
      </c>
      <c r="I48" t="s">
        <v>19</v>
      </c>
      <c r="J48" t="s">
        <v>11102</v>
      </c>
      <c r="K48" t="s">
        <v>11089</v>
      </c>
      <c r="M48" t="s">
        <v>17764</v>
      </c>
      <c r="N48" t="s">
        <v>17809</v>
      </c>
      <c r="O48" t="s">
        <v>19</v>
      </c>
      <c r="P48">
        <v>8</v>
      </c>
      <c r="Q48">
        <v>8</v>
      </c>
      <c r="R48">
        <v>5</v>
      </c>
      <c r="S48">
        <v>2</v>
      </c>
      <c r="T48">
        <v>5</v>
      </c>
      <c r="U48">
        <v>8</v>
      </c>
      <c r="V48">
        <v>7</v>
      </c>
      <c r="W48">
        <v>5</v>
      </c>
    </row>
    <row r="49" spans="1:24">
      <c r="A49">
        <v>114781275970</v>
      </c>
      <c r="B49">
        <v>433452494</v>
      </c>
      <c r="C49">
        <v>45680.361168981479</v>
      </c>
      <c r="D49">
        <v>45680.369340277779</v>
      </c>
      <c r="E49" t="s">
        <v>17940</v>
      </c>
      <c r="F49" t="s">
        <v>11234</v>
      </c>
      <c r="G49" t="s">
        <v>11190</v>
      </c>
      <c r="H49" t="s">
        <v>11235</v>
      </c>
      <c r="I49" t="s">
        <v>19</v>
      </c>
      <c r="J49" t="s">
        <v>11236</v>
      </c>
      <c r="K49" t="s">
        <v>11089</v>
      </c>
      <c r="M49" t="s">
        <v>17764</v>
      </c>
      <c r="N49" t="s">
        <v>17812</v>
      </c>
      <c r="O49" t="s">
        <v>19</v>
      </c>
      <c r="P49">
        <v>10</v>
      </c>
      <c r="Q49">
        <v>10</v>
      </c>
      <c r="R49">
        <v>10</v>
      </c>
      <c r="S49">
        <v>9</v>
      </c>
      <c r="T49">
        <v>10</v>
      </c>
      <c r="U49">
        <v>10</v>
      </c>
      <c r="V49">
        <v>10</v>
      </c>
      <c r="W49">
        <v>10</v>
      </c>
    </row>
    <row r="50" spans="1:24">
      <c r="A50">
        <v>114781274604</v>
      </c>
      <c r="B50">
        <v>433452494</v>
      </c>
      <c r="C50">
        <v>45680.36582175926</v>
      </c>
      <c r="D50">
        <v>45680.36619212963</v>
      </c>
      <c r="E50" t="s">
        <v>11386</v>
      </c>
      <c r="F50" t="s">
        <v>11352</v>
      </c>
      <c r="G50" t="s">
        <v>11353</v>
      </c>
      <c r="H50" t="s">
        <v>11354</v>
      </c>
      <c r="I50" t="s">
        <v>19</v>
      </c>
      <c r="J50" t="s">
        <v>11345</v>
      </c>
      <c r="K50" t="s">
        <v>11089</v>
      </c>
      <c r="M50" t="s">
        <v>17764</v>
      </c>
      <c r="N50" t="s">
        <v>17864</v>
      </c>
      <c r="O50" t="s">
        <v>19</v>
      </c>
      <c r="P50">
        <v>5</v>
      </c>
      <c r="Q50">
        <v>7</v>
      </c>
      <c r="R50">
        <v>7</v>
      </c>
      <c r="S50">
        <v>1</v>
      </c>
      <c r="T50">
        <v>6</v>
      </c>
      <c r="U50">
        <v>8</v>
      </c>
      <c r="V50">
        <v>4</v>
      </c>
      <c r="W50">
        <v>5</v>
      </c>
    </row>
    <row r="51" spans="1:24">
      <c r="A51">
        <v>114781271814</v>
      </c>
      <c r="B51">
        <v>433452494</v>
      </c>
      <c r="C51">
        <v>45680.358854166669</v>
      </c>
      <c r="D51">
        <v>45680.360648148147</v>
      </c>
      <c r="E51" t="s">
        <v>11398</v>
      </c>
      <c r="F51" t="s">
        <v>11323</v>
      </c>
      <c r="G51" t="s">
        <v>11324</v>
      </c>
      <c r="H51" t="s">
        <v>11325</v>
      </c>
      <c r="I51" t="s">
        <v>19</v>
      </c>
      <c r="J51" t="s">
        <v>11326</v>
      </c>
      <c r="K51" t="s">
        <v>11089</v>
      </c>
      <c r="M51" t="s">
        <v>17764</v>
      </c>
      <c r="N51" t="s">
        <v>17821</v>
      </c>
      <c r="O51" t="s">
        <v>19</v>
      </c>
      <c r="P51">
        <v>7</v>
      </c>
      <c r="Q51">
        <v>7</v>
      </c>
      <c r="R51">
        <v>7</v>
      </c>
      <c r="S51">
        <v>4</v>
      </c>
      <c r="T51">
        <v>8</v>
      </c>
      <c r="U51">
        <v>8</v>
      </c>
      <c r="V51">
        <v>8</v>
      </c>
      <c r="W51">
        <v>6</v>
      </c>
    </row>
    <row r="52" spans="1:24">
      <c r="A52">
        <v>114780769953</v>
      </c>
      <c r="B52">
        <v>433452494</v>
      </c>
      <c r="C52">
        <v>45679.736979166664</v>
      </c>
      <c r="D52">
        <v>45679.737627314818</v>
      </c>
      <c r="E52" t="s">
        <v>17733</v>
      </c>
      <c r="F52" t="s">
        <v>11254</v>
      </c>
      <c r="G52" t="s">
        <v>11255</v>
      </c>
      <c r="H52" t="s">
        <v>11256</v>
      </c>
      <c r="I52" t="s">
        <v>19</v>
      </c>
      <c r="J52" t="s">
        <v>11257</v>
      </c>
      <c r="K52" t="s">
        <v>11089</v>
      </c>
      <c r="M52" t="s">
        <v>17764</v>
      </c>
      <c r="N52" t="s">
        <v>17772</v>
      </c>
      <c r="O52" t="s">
        <v>19</v>
      </c>
      <c r="P52">
        <v>6</v>
      </c>
      <c r="Q52">
        <v>7</v>
      </c>
      <c r="R52">
        <v>7</v>
      </c>
      <c r="S52">
        <v>8</v>
      </c>
      <c r="T52">
        <v>7</v>
      </c>
      <c r="U52">
        <v>5</v>
      </c>
      <c r="V52">
        <v>6</v>
      </c>
      <c r="W52">
        <v>8</v>
      </c>
    </row>
    <row r="53" spans="1:24">
      <c r="A53">
        <v>114780745198</v>
      </c>
      <c r="B53">
        <v>433452494</v>
      </c>
      <c r="C53">
        <v>45679.717581018522</v>
      </c>
      <c r="D53">
        <v>45679.717997685184</v>
      </c>
      <c r="E53" t="s">
        <v>11391</v>
      </c>
      <c r="F53" t="s">
        <v>11392</v>
      </c>
      <c r="G53" t="s">
        <v>10903</v>
      </c>
      <c r="H53" t="s">
        <v>11122</v>
      </c>
      <c r="I53" t="s">
        <v>19</v>
      </c>
      <c r="J53" t="s">
        <v>11123</v>
      </c>
      <c r="K53" t="s">
        <v>11089</v>
      </c>
      <c r="M53" t="s">
        <v>17764</v>
      </c>
      <c r="N53" t="s">
        <v>17823</v>
      </c>
      <c r="O53" t="s">
        <v>19</v>
      </c>
      <c r="P53">
        <v>10</v>
      </c>
      <c r="Q53">
        <v>10</v>
      </c>
      <c r="R53">
        <v>10</v>
      </c>
      <c r="S53">
        <v>5</v>
      </c>
      <c r="T53">
        <v>10</v>
      </c>
      <c r="U53">
        <v>10</v>
      </c>
      <c r="V53">
        <v>10</v>
      </c>
      <c r="W53">
        <v>10</v>
      </c>
    </row>
    <row r="54" spans="1:24">
      <c r="A54">
        <v>114780738256</v>
      </c>
      <c r="B54">
        <v>433452494</v>
      </c>
      <c r="C54">
        <v>45679.712164351855</v>
      </c>
      <c r="D54">
        <v>45679.712638888886</v>
      </c>
      <c r="E54" t="s">
        <v>17879</v>
      </c>
      <c r="F54" t="s">
        <v>11146</v>
      </c>
      <c r="G54" t="s">
        <v>11147</v>
      </c>
      <c r="H54" t="s">
        <v>11148</v>
      </c>
      <c r="I54" t="s">
        <v>19</v>
      </c>
      <c r="J54" t="s">
        <v>11149</v>
      </c>
      <c r="K54" t="s">
        <v>11089</v>
      </c>
      <c r="M54" t="s">
        <v>17764</v>
      </c>
      <c r="N54" t="s">
        <v>17843</v>
      </c>
      <c r="O54" t="s">
        <v>19</v>
      </c>
      <c r="P54">
        <v>8</v>
      </c>
      <c r="Q54">
        <v>8</v>
      </c>
      <c r="R54">
        <v>8</v>
      </c>
      <c r="S54">
        <v>5</v>
      </c>
      <c r="T54">
        <v>8</v>
      </c>
      <c r="U54">
        <v>9</v>
      </c>
      <c r="V54">
        <v>9</v>
      </c>
      <c r="W54">
        <v>10</v>
      </c>
    </row>
    <row r="55" spans="1:24">
      <c r="A55">
        <v>114780734044</v>
      </c>
      <c r="B55">
        <v>433452494</v>
      </c>
      <c r="C55">
        <v>45679.708703703705</v>
      </c>
      <c r="D55">
        <v>45679.709293981483</v>
      </c>
      <c r="E55" t="s">
        <v>17761</v>
      </c>
      <c r="F55" t="s">
        <v>11301</v>
      </c>
      <c r="G55" t="s">
        <v>11302</v>
      </c>
      <c r="H55" t="s">
        <v>11303</v>
      </c>
      <c r="I55" t="s">
        <v>19</v>
      </c>
      <c r="J55" t="s">
        <v>11304</v>
      </c>
      <c r="K55" t="s">
        <v>11089</v>
      </c>
      <c r="M55" t="s">
        <v>17764</v>
      </c>
      <c r="N55" t="s">
        <v>17895</v>
      </c>
      <c r="O55" t="s">
        <v>19</v>
      </c>
      <c r="P55">
        <v>1</v>
      </c>
      <c r="Q55">
        <v>1</v>
      </c>
      <c r="R55">
        <v>1</v>
      </c>
      <c r="S55">
        <v>1</v>
      </c>
      <c r="T55">
        <v>1</v>
      </c>
      <c r="U55">
        <v>1</v>
      </c>
      <c r="V55">
        <v>1</v>
      </c>
      <c r="W55">
        <v>1</v>
      </c>
    </row>
    <row r="56" spans="1:24">
      <c r="A56">
        <v>114780729875</v>
      </c>
      <c r="B56">
        <v>433452494</v>
      </c>
      <c r="C56">
        <v>45679.703159722223</v>
      </c>
      <c r="D56">
        <v>45679.706018518518</v>
      </c>
      <c r="E56" t="s">
        <v>11396</v>
      </c>
      <c r="F56" t="s">
        <v>11220</v>
      </c>
      <c r="G56" t="s">
        <v>11221</v>
      </c>
      <c r="H56" t="s">
        <v>11222</v>
      </c>
      <c r="I56" t="s">
        <v>19</v>
      </c>
      <c r="J56" t="s">
        <v>11160</v>
      </c>
      <c r="K56" t="s">
        <v>11089</v>
      </c>
      <c r="M56" t="s">
        <v>17764</v>
      </c>
      <c r="N56" t="s">
        <v>17817</v>
      </c>
      <c r="O56" t="s">
        <v>19</v>
      </c>
      <c r="P56">
        <v>8</v>
      </c>
      <c r="Q56">
        <v>9</v>
      </c>
      <c r="R56">
        <v>9</v>
      </c>
      <c r="S56">
        <v>10</v>
      </c>
      <c r="T56">
        <v>9</v>
      </c>
      <c r="U56">
        <v>9</v>
      </c>
      <c r="V56">
        <v>9</v>
      </c>
      <c r="W56">
        <v>9</v>
      </c>
    </row>
    <row r="57" spans="1:24">
      <c r="A57">
        <v>114780727067</v>
      </c>
      <c r="B57">
        <v>433452494</v>
      </c>
      <c r="C57">
        <v>45679.702523148146</v>
      </c>
      <c r="D57">
        <v>45679.704050925924</v>
      </c>
      <c r="E57" t="s">
        <v>11406</v>
      </c>
      <c r="F57" t="s">
        <v>11161</v>
      </c>
      <c r="G57" t="s">
        <v>11333</v>
      </c>
      <c r="H57" t="s">
        <v>11162</v>
      </c>
      <c r="I57" t="s">
        <v>19</v>
      </c>
      <c r="J57" t="s">
        <v>11128</v>
      </c>
      <c r="K57" t="s">
        <v>11128</v>
      </c>
      <c r="M57" t="s">
        <v>17764</v>
      </c>
      <c r="N57" t="s">
        <v>17802</v>
      </c>
      <c r="O57" t="s">
        <v>19</v>
      </c>
      <c r="P57">
        <v>9</v>
      </c>
      <c r="Q57">
        <v>8</v>
      </c>
      <c r="R57">
        <v>9</v>
      </c>
      <c r="S57">
        <v>6</v>
      </c>
      <c r="T57">
        <v>8</v>
      </c>
      <c r="U57">
        <v>10</v>
      </c>
      <c r="V57">
        <v>9</v>
      </c>
      <c r="W57">
        <v>9</v>
      </c>
    </row>
    <row r="58" spans="1:24">
      <c r="A58">
        <v>114780714241</v>
      </c>
      <c r="B58">
        <v>433452494</v>
      </c>
      <c r="C58">
        <v>45679.690162037034</v>
      </c>
      <c r="D58">
        <v>45679.692673611113</v>
      </c>
      <c r="E58" t="s">
        <v>11387</v>
      </c>
      <c r="F58" t="s">
        <v>11153</v>
      </c>
      <c r="G58" t="s">
        <v>11154</v>
      </c>
      <c r="H58" t="s">
        <v>11155</v>
      </c>
      <c r="I58" t="s">
        <v>19</v>
      </c>
      <c r="J58" t="s">
        <v>11156</v>
      </c>
      <c r="K58" t="s">
        <v>11089</v>
      </c>
      <c r="M58" t="s">
        <v>17764</v>
      </c>
      <c r="N58" t="s">
        <v>17793</v>
      </c>
      <c r="O58" t="s">
        <v>19</v>
      </c>
      <c r="P58">
        <v>10</v>
      </c>
      <c r="Q58">
        <v>8</v>
      </c>
      <c r="R58">
        <v>8</v>
      </c>
      <c r="S58">
        <v>10</v>
      </c>
      <c r="T58">
        <v>10</v>
      </c>
      <c r="U58">
        <v>10</v>
      </c>
      <c r="V58">
        <v>9</v>
      </c>
      <c r="W58">
        <v>10</v>
      </c>
      <c r="X58" t="s">
        <v>18043</v>
      </c>
    </row>
    <row r="59" spans="1:24">
      <c r="A59">
        <v>114780707067</v>
      </c>
      <c r="B59">
        <v>433452494</v>
      </c>
      <c r="C59">
        <v>45679.679675925923</v>
      </c>
      <c r="D59">
        <v>45679.686909722222</v>
      </c>
      <c r="E59" t="s">
        <v>11394</v>
      </c>
      <c r="F59" t="s">
        <v>11346</v>
      </c>
      <c r="G59" t="s">
        <v>11347</v>
      </c>
      <c r="H59" t="s">
        <v>11348</v>
      </c>
      <c r="I59" t="s">
        <v>19</v>
      </c>
      <c r="J59" t="s">
        <v>11395</v>
      </c>
      <c r="K59" t="s">
        <v>11128</v>
      </c>
      <c r="M59" t="s">
        <v>17764</v>
      </c>
      <c r="N59" t="s">
        <v>17893</v>
      </c>
      <c r="O59" t="s">
        <v>19</v>
      </c>
      <c r="P59">
        <v>9</v>
      </c>
      <c r="Q59">
        <v>9</v>
      </c>
      <c r="R59">
        <v>9</v>
      </c>
      <c r="S59">
        <v>10</v>
      </c>
      <c r="T59">
        <v>9</v>
      </c>
      <c r="U59">
        <v>10</v>
      </c>
      <c r="V59">
        <v>10</v>
      </c>
      <c r="W59">
        <v>10</v>
      </c>
      <c r="X59" t="s">
        <v>18044</v>
      </c>
    </row>
    <row r="60" spans="1:24">
      <c r="A60">
        <v>114780705959</v>
      </c>
      <c r="B60">
        <v>433452494</v>
      </c>
      <c r="C60">
        <v>45679.68545138889</v>
      </c>
      <c r="D60">
        <v>45679.685995370368</v>
      </c>
      <c r="E60" t="s">
        <v>17751</v>
      </c>
      <c r="F60" t="s">
        <v>11091</v>
      </c>
      <c r="G60" t="s">
        <v>11092</v>
      </c>
      <c r="H60" t="s">
        <v>11093</v>
      </c>
      <c r="I60" t="s">
        <v>19</v>
      </c>
      <c r="J60" t="s">
        <v>11094</v>
      </c>
      <c r="K60" t="s">
        <v>11089</v>
      </c>
      <c r="M60" t="s">
        <v>17764</v>
      </c>
      <c r="N60" t="s">
        <v>17862</v>
      </c>
      <c r="O60" t="s">
        <v>19</v>
      </c>
      <c r="P60">
        <v>7</v>
      </c>
      <c r="Q60">
        <v>7</v>
      </c>
      <c r="R60">
        <v>7</v>
      </c>
      <c r="S60">
        <v>8</v>
      </c>
      <c r="T60">
        <v>8</v>
      </c>
      <c r="U60">
        <v>6</v>
      </c>
      <c r="V60">
        <v>7</v>
      </c>
      <c r="W60">
        <v>7</v>
      </c>
    </row>
    <row r="61" spans="1:24">
      <c r="A61">
        <v>114780703062</v>
      </c>
      <c r="B61">
        <v>433452494</v>
      </c>
      <c r="C61">
        <v>45679.683182870373</v>
      </c>
      <c r="D61">
        <v>45679.683738425927</v>
      </c>
      <c r="E61" t="s">
        <v>11401</v>
      </c>
      <c r="F61" t="s">
        <v>11204</v>
      </c>
      <c r="G61" t="s">
        <v>11202</v>
      </c>
      <c r="H61" t="s">
        <v>11205</v>
      </c>
      <c r="I61" t="s">
        <v>19</v>
      </c>
      <c r="J61" t="s">
        <v>11206</v>
      </c>
      <c r="K61" t="s">
        <v>11089</v>
      </c>
      <c r="M61" t="s">
        <v>17764</v>
      </c>
      <c r="N61" t="s">
        <v>17866</v>
      </c>
      <c r="O61" t="s">
        <v>19</v>
      </c>
      <c r="P61">
        <v>5</v>
      </c>
      <c r="Q61">
        <v>6</v>
      </c>
      <c r="R61">
        <v>7</v>
      </c>
      <c r="S61">
        <v>6</v>
      </c>
      <c r="T61">
        <v>6</v>
      </c>
      <c r="U61">
        <v>8</v>
      </c>
      <c r="V61">
        <v>5</v>
      </c>
      <c r="W61">
        <v>5</v>
      </c>
    </row>
    <row r="62" spans="1:24">
      <c r="A62">
        <v>114780702885</v>
      </c>
      <c r="B62">
        <v>433452494</v>
      </c>
      <c r="C62">
        <v>45679.683148148149</v>
      </c>
      <c r="D62">
        <v>45679.683622685188</v>
      </c>
      <c r="E62" t="s">
        <v>11407</v>
      </c>
      <c r="F62" t="s">
        <v>11111</v>
      </c>
      <c r="G62" t="s">
        <v>10901</v>
      </c>
      <c r="H62" t="s">
        <v>11112</v>
      </c>
      <c r="I62" t="s">
        <v>19</v>
      </c>
      <c r="J62" t="s">
        <v>11113</v>
      </c>
      <c r="K62" t="s">
        <v>11089</v>
      </c>
      <c r="M62" t="s">
        <v>17764</v>
      </c>
      <c r="N62" t="s">
        <v>17850</v>
      </c>
      <c r="O62" t="s">
        <v>19</v>
      </c>
      <c r="P62">
        <v>3</v>
      </c>
      <c r="Q62">
        <v>2</v>
      </c>
      <c r="R62">
        <v>6</v>
      </c>
      <c r="S62">
        <v>2</v>
      </c>
      <c r="T62">
        <v>5</v>
      </c>
      <c r="U62">
        <v>10</v>
      </c>
      <c r="V62">
        <v>10</v>
      </c>
      <c r="W62">
        <v>3</v>
      </c>
    </row>
    <row r="63" spans="1:24">
      <c r="A63">
        <v>114780701999</v>
      </c>
      <c r="B63">
        <v>433452494</v>
      </c>
      <c r="C63">
        <v>45679.682199074072</v>
      </c>
      <c r="D63">
        <v>45679.682951388888</v>
      </c>
      <c r="E63" t="s">
        <v>17745</v>
      </c>
      <c r="F63" t="s">
        <v>17746</v>
      </c>
      <c r="G63" t="s">
        <v>17747</v>
      </c>
      <c r="H63" t="s">
        <v>11329</v>
      </c>
      <c r="I63" t="s">
        <v>19</v>
      </c>
      <c r="J63" t="s">
        <v>17748</v>
      </c>
      <c r="K63" t="s">
        <v>11089</v>
      </c>
      <c r="M63" t="s">
        <v>17764</v>
      </c>
      <c r="N63" t="s">
        <v>17835</v>
      </c>
      <c r="O63" t="s">
        <v>19</v>
      </c>
      <c r="P63">
        <v>5</v>
      </c>
      <c r="Q63">
        <v>10</v>
      </c>
      <c r="R63">
        <v>8</v>
      </c>
      <c r="S63">
        <v>1</v>
      </c>
      <c r="T63">
        <v>2</v>
      </c>
      <c r="U63">
        <v>10</v>
      </c>
      <c r="V63">
        <v>5</v>
      </c>
      <c r="W63">
        <v>6</v>
      </c>
    </row>
    <row r="64" spans="1:24">
      <c r="A64">
        <v>114780688756</v>
      </c>
      <c r="B64">
        <v>433452494</v>
      </c>
      <c r="C64">
        <v>45679.671284722222</v>
      </c>
      <c r="D64">
        <v>45679.672708333332</v>
      </c>
      <c r="E64" t="s">
        <v>11405</v>
      </c>
      <c r="F64" t="s">
        <v>11375</v>
      </c>
      <c r="G64" t="s">
        <v>11376</v>
      </c>
      <c r="H64" t="s">
        <v>11377</v>
      </c>
      <c r="I64" t="s">
        <v>19</v>
      </c>
      <c r="J64" t="s">
        <v>11378</v>
      </c>
      <c r="K64" t="s">
        <v>11089</v>
      </c>
      <c r="M64" t="s">
        <v>17764</v>
      </c>
      <c r="N64" t="s">
        <v>17848</v>
      </c>
      <c r="O64" t="s">
        <v>19</v>
      </c>
      <c r="P64">
        <v>8</v>
      </c>
      <c r="Q64">
        <v>8</v>
      </c>
      <c r="R64">
        <v>7</v>
      </c>
      <c r="S64">
        <v>9</v>
      </c>
      <c r="T64">
        <v>8</v>
      </c>
      <c r="U64">
        <v>9</v>
      </c>
      <c r="V64">
        <v>8</v>
      </c>
      <c r="W64">
        <v>8</v>
      </c>
    </row>
    <row r="65" spans="1:23">
      <c r="A65">
        <v>114780689121</v>
      </c>
      <c r="B65">
        <v>433452494</v>
      </c>
      <c r="C65">
        <v>45679.67224537037</v>
      </c>
      <c r="D65">
        <v>45679.672662037039</v>
      </c>
      <c r="E65" t="s">
        <v>11397</v>
      </c>
      <c r="F65" t="s">
        <v>11171</v>
      </c>
      <c r="G65" t="s">
        <v>11172</v>
      </c>
      <c r="H65" t="s">
        <v>11173</v>
      </c>
      <c r="I65" t="s">
        <v>19</v>
      </c>
      <c r="J65" t="s">
        <v>11174</v>
      </c>
      <c r="K65" t="s">
        <v>11128</v>
      </c>
      <c r="M65" t="s">
        <v>17764</v>
      </c>
      <c r="N65" t="s">
        <v>17869</v>
      </c>
      <c r="O65" t="s">
        <v>19</v>
      </c>
      <c r="P65">
        <v>7</v>
      </c>
      <c r="Q65">
        <v>7</v>
      </c>
      <c r="R65">
        <v>6</v>
      </c>
      <c r="S65">
        <v>5</v>
      </c>
      <c r="T65">
        <v>7</v>
      </c>
      <c r="U65">
        <v>6</v>
      </c>
      <c r="V65">
        <v>7</v>
      </c>
      <c r="W65">
        <v>7</v>
      </c>
    </row>
    <row r="66" spans="1:23">
      <c r="A66">
        <v>114780688636</v>
      </c>
      <c r="B66">
        <v>433452494</v>
      </c>
      <c r="C66">
        <v>45679.670995370368</v>
      </c>
      <c r="D66">
        <v>45679.67224537037</v>
      </c>
      <c r="E66" t="s">
        <v>11418</v>
      </c>
      <c r="F66" t="s">
        <v>17736</v>
      </c>
      <c r="G66" t="s">
        <v>11389</v>
      </c>
      <c r="H66" t="s">
        <v>17737</v>
      </c>
      <c r="I66" t="s">
        <v>19</v>
      </c>
      <c r="J66" t="s">
        <v>11329</v>
      </c>
      <c r="K66" t="s">
        <v>11089</v>
      </c>
      <c r="M66" t="s">
        <v>17764</v>
      </c>
      <c r="N66" t="s">
        <v>17849</v>
      </c>
      <c r="O66" t="s">
        <v>19</v>
      </c>
      <c r="P66">
        <v>6</v>
      </c>
      <c r="Q66">
        <v>7</v>
      </c>
      <c r="R66">
        <v>7</v>
      </c>
      <c r="S66">
        <v>6</v>
      </c>
      <c r="T66">
        <v>6</v>
      </c>
      <c r="U66">
        <v>6</v>
      </c>
      <c r="V66">
        <v>6</v>
      </c>
      <c r="W66">
        <v>7</v>
      </c>
    </row>
    <row r="67" spans="1:23">
      <c r="A67">
        <v>114780688509</v>
      </c>
      <c r="B67">
        <v>433452494</v>
      </c>
      <c r="C67">
        <v>45679.671388888892</v>
      </c>
      <c r="D67">
        <v>45679.6721412037</v>
      </c>
      <c r="E67" t="s">
        <v>11418</v>
      </c>
      <c r="F67" t="s">
        <v>11327</v>
      </c>
      <c r="G67" t="s">
        <v>11217</v>
      </c>
      <c r="H67" t="s">
        <v>11328</v>
      </c>
      <c r="I67" t="s">
        <v>19</v>
      </c>
      <c r="J67" t="s">
        <v>11329</v>
      </c>
      <c r="K67" t="s">
        <v>11089</v>
      </c>
      <c r="M67" t="s">
        <v>17764</v>
      </c>
      <c r="N67" t="s">
        <v>17813</v>
      </c>
      <c r="O67" t="s">
        <v>19</v>
      </c>
      <c r="P67">
        <v>5</v>
      </c>
      <c r="Q67">
        <v>5</v>
      </c>
      <c r="R67">
        <v>5</v>
      </c>
      <c r="S67">
        <v>2</v>
      </c>
      <c r="T67">
        <v>4</v>
      </c>
      <c r="U67">
        <v>10</v>
      </c>
      <c r="V67">
        <v>7</v>
      </c>
      <c r="W67">
        <v>5</v>
      </c>
    </row>
    <row r="68" spans="1:23">
      <c r="A68">
        <v>114780687791</v>
      </c>
      <c r="B68">
        <v>433452494</v>
      </c>
      <c r="C68">
        <v>45679.670613425929</v>
      </c>
      <c r="D68">
        <v>45679.671550925923</v>
      </c>
      <c r="E68" t="s">
        <v>11420</v>
      </c>
      <c r="F68" t="s">
        <v>11225</v>
      </c>
      <c r="G68" t="s">
        <v>11217</v>
      </c>
      <c r="H68" t="s">
        <v>11226</v>
      </c>
      <c r="I68" t="s">
        <v>19</v>
      </c>
      <c r="J68" t="s">
        <v>11184</v>
      </c>
      <c r="K68" t="s">
        <v>11089</v>
      </c>
      <c r="M68" t="s">
        <v>17764</v>
      </c>
      <c r="N68" t="s">
        <v>17855</v>
      </c>
      <c r="O68" t="s">
        <v>19</v>
      </c>
      <c r="P68">
        <v>7</v>
      </c>
      <c r="Q68">
        <v>8</v>
      </c>
      <c r="R68">
        <v>7</v>
      </c>
      <c r="S68">
        <v>6</v>
      </c>
      <c r="T68">
        <v>7</v>
      </c>
      <c r="U68">
        <v>7</v>
      </c>
      <c r="V68">
        <v>8</v>
      </c>
      <c r="W68">
        <v>6</v>
      </c>
    </row>
    <row r="69" spans="1:23">
      <c r="A69">
        <v>114780687255</v>
      </c>
      <c r="B69">
        <v>433452494</v>
      </c>
      <c r="C69">
        <v>45679.670694444445</v>
      </c>
      <c r="D69">
        <v>45679.671122685184</v>
      </c>
      <c r="E69" t="s">
        <v>11397</v>
      </c>
      <c r="F69" t="s">
        <v>11339</v>
      </c>
      <c r="G69" t="s">
        <v>10905</v>
      </c>
      <c r="H69" t="s">
        <v>11340</v>
      </c>
      <c r="I69" t="s">
        <v>19</v>
      </c>
      <c r="J69" t="s">
        <v>11174</v>
      </c>
      <c r="K69" t="s">
        <v>11128</v>
      </c>
      <c r="M69" t="s">
        <v>17764</v>
      </c>
      <c r="N69" t="s">
        <v>17998</v>
      </c>
      <c r="O69" t="s">
        <v>19</v>
      </c>
      <c r="P69">
        <v>3</v>
      </c>
      <c r="Q69">
        <v>5</v>
      </c>
      <c r="R69">
        <v>5</v>
      </c>
      <c r="S69">
        <v>3</v>
      </c>
      <c r="T69">
        <v>3</v>
      </c>
      <c r="U69">
        <v>1</v>
      </c>
      <c r="V69">
        <v>3</v>
      </c>
      <c r="W69">
        <v>3</v>
      </c>
    </row>
    <row r="70" spans="1:23">
      <c r="A70">
        <v>114780686898</v>
      </c>
      <c r="B70">
        <v>433452494</v>
      </c>
      <c r="C70">
        <v>45679.670393518521</v>
      </c>
      <c r="D70">
        <v>45679.67082175926</v>
      </c>
      <c r="E70" t="s">
        <v>11396</v>
      </c>
      <c r="F70" t="s">
        <v>11157</v>
      </c>
      <c r="G70" t="s">
        <v>11158</v>
      </c>
      <c r="H70" t="s">
        <v>11159</v>
      </c>
      <c r="I70" t="s">
        <v>19</v>
      </c>
      <c r="J70" t="s">
        <v>11160</v>
      </c>
      <c r="K70" t="s">
        <v>11089</v>
      </c>
      <c r="M70" t="s">
        <v>17764</v>
      </c>
      <c r="N70" t="s">
        <v>17808</v>
      </c>
      <c r="O70" t="s">
        <v>19</v>
      </c>
      <c r="P70">
        <v>10</v>
      </c>
      <c r="Q70">
        <v>10</v>
      </c>
      <c r="R70">
        <v>10</v>
      </c>
      <c r="S70">
        <v>6</v>
      </c>
      <c r="T70">
        <v>10</v>
      </c>
      <c r="U70">
        <v>8</v>
      </c>
      <c r="V70">
        <v>7</v>
      </c>
      <c r="W70">
        <v>9</v>
      </c>
    </row>
    <row r="71" spans="1:23">
      <c r="A71">
        <v>114780686625</v>
      </c>
      <c r="B71">
        <v>433452494</v>
      </c>
      <c r="C71">
        <v>45679.670104166667</v>
      </c>
      <c r="D71">
        <v>45679.670590277776</v>
      </c>
      <c r="E71" t="s">
        <v>11379</v>
      </c>
      <c r="F71" t="s">
        <v>11231</v>
      </c>
      <c r="G71" t="s">
        <v>11119</v>
      </c>
      <c r="H71" t="s">
        <v>11232</v>
      </c>
      <c r="I71" t="s">
        <v>19</v>
      </c>
      <c r="J71" t="s">
        <v>11233</v>
      </c>
      <c r="K71" t="s">
        <v>11089</v>
      </c>
      <c r="M71" t="s">
        <v>17764</v>
      </c>
      <c r="N71" t="s">
        <v>17839</v>
      </c>
      <c r="O71" t="s">
        <v>19</v>
      </c>
      <c r="P71">
        <v>6</v>
      </c>
      <c r="Q71">
        <v>7</v>
      </c>
      <c r="R71">
        <v>6</v>
      </c>
      <c r="S71">
        <v>3</v>
      </c>
      <c r="T71">
        <v>6</v>
      </c>
      <c r="U71">
        <v>7</v>
      </c>
      <c r="V71">
        <v>6</v>
      </c>
      <c r="W71">
        <v>6</v>
      </c>
    </row>
  </sheetData>
  <sheetProtection selectLockedCells="1" autoFilter="0" pivotTables="0"/>
  <pageMargins left="0.7" right="0.7" top="0.75" bottom="0.75" header="0.3" footer="0.3"/>
  <pageSetup paperSize="9" orientation="portrait" horizontalDpi="0" verticalDpi="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F515A2-9F72-6F44-9720-506181883F55}">
  <sheetPr codeName="Foglio23"/>
  <dimension ref="A2:J22"/>
  <sheetViews>
    <sheetView topLeftCell="A8" zoomScale="234" zoomScaleNormal="329" workbookViewId="0">
      <selection activeCell="C14" sqref="C14"/>
    </sheetView>
  </sheetViews>
  <sheetFormatPr baseColWidth="10" defaultColWidth="11" defaultRowHeight="16"/>
  <cols>
    <col min="1" max="1" width="46.5" customWidth="1"/>
    <col min="2" max="2" width="2.83203125" customWidth="1"/>
    <col min="3" max="3" width="1.83203125" customWidth="1"/>
    <col min="4" max="4" width="13.5" customWidth="1"/>
    <col min="5" max="5" width="0.6640625" customWidth="1"/>
    <col min="6" max="6" width="1.33203125" customWidth="1"/>
    <col min="7" max="7" width="15.83203125" customWidth="1"/>
    <col min="8" max="8" width="12.33203125" customWidth="1"/>
    <col min="9" max="9" width="12.5" customWidth="1"/>
    <col min="10" max="10" width="16.6640625" customWidth="1"/>
  </cols>
  <sheetData>
    <row r="2" spans="1:10" ht="73" customHeight="1">
      <c r="A2" s="20"/>
      <c r="B2" s="146"/>
      <c r="C2" s="146"/>
      <c r="D2" s="146"/>
      <c r="E2" s="146"/>
      <c r="F2" s="147" t="s">
        <v>11040</v>
      </c>
      <c r="G2" s="146"/>
      <c r="H2" s="146"/>
      <c r="I2" s="20"/>
      <c r="J2" s="20"/>
    </row>
    <row r="3" spans="1:10" ht="62" customHeight="1">
      <c r="B3" s="5"/>
      <c r="C3" s="5"/>
      <c r="E3" s="5"/>
      <c r="F3" s="5"/>
      <c r="G3" s="5"/>
      <c r="H3" s="5"/>
      <c r="I3" s="5"/>
    </row>
    <row r="4" spans="1:10">
      <c r="A4" s="5"/>
      <c r="B4" s="5"/>
      <c r="C4" s="5"/>
      <c r="D4" s="25"/>
      <c r="E4" s="5"/>
      <c r="F4" s="5"/>
      <c r="G4" s="6"/>
      <c r="H4" s="5"/>
      <c r="I4" s="5"/>
      <c r="J4" s="3"/>
    </row>
    <row r="5" spans="1:10" ht="52" customHeight="1">
      <c r="B5" s="5"/>
      <c r="C5" s="5"/>
      <c r="D5" s="154" t="s">
        <v>18287</v>
      </c>
      <c r="E5" s="5"/>
      <c r="F5" s="5"/>
      <c r="G5" s="10"/>
      <c r="H5" s="5"/>
      <c r="I5" s="5"/>
      <c r="J5" s="17"/>
    </row>
    <row r="6" spans="1:10" ht="30" customHeight="1">
      <c r="A6" s="5"/>
      <c r="B6" s="5"/>
      <c r="C6" s="5"/>
      <c r="D6" s="38"/>
      <c r="E6" s="5"/>
      <c r="F6" s="5"/>
      <c r="G6" s="6"/>
      <c r="H6" s="5"/>
      <c r="I6" s="5"/>
      <c r="J6" s="18"/>
    </row>
    <row r="7" spans="1:10" ht="32" customHeight="1">
      <c r="A7" s="5"/>
      <c r="B7" s="5"/>
      <c r="C7" s="5"/>
      <c r="D7" s="154" t="s">
        <v>571</v>
      </c>
      <c r="E7" s="5"/>
      <c r="F7" s="5"/>
      <c r="G7" s="11"/>
      <c r="H7" s="5"/>
      <c r="I7" s="5"/>
      <c r="J7" s="17"/>
    </row>
    <row r="8" spans="1:10">
      <c r="A8" s="5"/>
      <c r="B8" s="5"/>
      <c r="C8" s="5"/>
      <c r="D8" s="18"/>
      <c r="E8" s="5"/>
      <c r="F8" s="5"/>
      <c r="G8" s="5"/>
      <c r="H8" s="5"/>
      <c r="I8" s="5"/>
      <c r="J8" s="18"/>
    </row>
    <row r="9" spans="1:10">
      <c r="A9" s="5"/>
      <c r="B9" s="5"/>
      <c r="C9" s="5"/>
      <c r="D9" s="5"/>
      <c r="E9" s="5"/>
      <c r="F9" s="5"/>
      <c r="G9" s="5"/>
      <c r="H9" s="5"/>
      <c r="I9" s="5"/>
    </row>
    <row r="10" spans="1:10" ht="18">
      <c r="A10" s="19"/>
      <c r="B10" s="5"/>
      <c r="C10" s="150"/>
      <c r="D10" s="150" t="s">
        <v>18310</v>
      </c>
      <c r="E10" s="5"/>
      <c r="F10" s="5"/>
      <c r="G10" s="14"/>
      <c r="H10" s="7"/>
      <c r="I10" s="19"/>
      <c r="J10" s="18"/>
    </row>
    <row r="11" spans="1:10">
      <c r="A11" s="5"/>
      <c r="B11" s="8"/>
      <c r="C11" s="5"/>
      <c r="D11" s="5"/>
      <c r="E11" s="5"/>
      <c r="F11" s="5"/>
      <c r="G11" s="5"/>
      <c r="H11" s="5"/>
      <c r="I11" s="5"/>
    </row>
    <row r="12" spans="1:10" ht="18">
      <c r="A12" s="254"/>
      <c r="B12" s="254"/>
      <c r="C12" s="254"/>
      <c r="D12" s="151">
        <v>45580</v>
      </c>
      <c r="E12" s="148"/>
      <c r="F12" s="148"/>
      <c r="G12" s="14"/>
      <c r="H12" s="255"/>
      <c r="I12" s="255"/>
      <c r="J12" s="18"/>
    </row>
    <row r="13" spans="1:10" ht="30" customHeight="1">
      <c r="A13" s="5"/>
      <c r="B13" s="5"/>
      <c r="D13" s="126"/>
      <c r="E13" s="5"/>
      <c r="F13" s="5"/>
      <c r="G13" s="9"/>
      <c r="H13" s="5"/>
      <c r="I13" s="5"/>
    </row>
    <row r="14" spans="1:10" ht="151" customHeight="1">
      <c r="A14" s="5"/>
      <c r="B14" s="128"/>
      <c r="C14" s="128"/>
      <c r="D14" s="5"/>
      <c r="E14" s="5"/>
      <c r="F14" s="23"/>
      <c r="G14" s="257"/>
      <c r="H14" s="257"/>
      <c r="I14" s="257"/>
      <c r="J14" s="257"/>
    </row>
    <row r="15" spans="1:10" ht="4" customHeight="1">
      <c r="E15" s="5"/>
      <c r="F15" s="24"/>
      <c r="G15" s="257"/>
      <c r="H15" s="257"/>
      <c r="I15" s="257"/>
      <c r="J15" s="257"/>
    </row>
    <row r="16" spans="1:10" ht="4" customHeight="1">
      <c r="G16" s="257"/>
      <c r="H16" s="257"/>
      <c r="I16" s="257"/>
      <c r="J16" s="257"/>
    </row>
    <row r="17" spans="1:10" ht="4" customHeight="1"/>
    <row r="18" spans="1:10" ht="14" customHeight="1">
      <c r="F18" s="22"/>
      <c r="G18" s="256"/>
      <c r="H18" s="256"/>
      <c r="I18" s="256"/>
      <c r="J18" s="256"/>
    </row>
    <row r="19" spans="1:10" ht="4" customHeight="1">
      <c r="B19" s="127"/>
      <c r="E19" s="126" t="s">
        <v>10924</v>
      </c>
    </row>
    <row r="21" spans="1:10">
      <c r="A21" s="1" t="s">
        <v>18311</v>
      </c>
    </row>
    <row r="22" spans="1:10">
      <c r="A22" s="1"/>
    </row>
  </sheetData>
  <mergeCells count="4">
    <mergeCell ref="A12:C12"/>
    <mergeCell ref="H12:I12"/>
    <mergeCell ref="G18:J18"/>
    <mergeCell ref="G14:J16"/>
  </mergeCells>
  <hyperlinks>
    <hyperlink ref="E19" r:id="rId1" xr:uid="{B1A2059B-5045-EA4F-8B92-CAD94AEEA144}"/>
  </hyperlinks>
  <pageMargins left="0" right="0" top="0" bottom="0" header="0" footer="0"/>
  <pageSetup paperSize="9" orientation="landscape" horizontalDpi="0" verticalDpi="0"/>
  <headerFooter alignWithMargins="0">
    <oddHeader>&amp;C&amp;"Calibri,Normale"&amp;K000000&amp;G</oddHeader>
  </headerFooter>
  <legacyDrawingHF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5B911F-ECC7-F740-AE02-AA8E4564E3BD}">
  <sheetPr codeName="Foglio3"/>
  <dimension ref="A2:K22"/>
  <sheetViews>
    <sheetView topLeftCell="A8" zoomScale="218" zoomScaleNormal="150" workbookViewId="0">
      <selection activeCell="C14" sqref="C14"/>
    </sheetView>
  </sheetViews>
  <sheetFormatPr baseColWidth="10" defaultColWidth="11" defaultRowHeight="16"/>
  <cols>
    <col min="1" max="1" width="49.5" customWidth="1"/>
    <col min="2" max="2" width="1.1640625" customWidth="1"/>
    <col min="3" max="3" width="0.83203125" customWidth="1"/>
    <col min="4" max="4" width="16.6640625" customWidth="1"/>
    <col min="5" max="5" width="0.6640625" customWidth="1"/>
    <col min="6" max="6" width="1.33203125" customWidth="1"/>
    <col min="7" max="7" width="15.83203125" customWidth="1"/>
    <col min="8" max="8" width="12.33203125" customWidth="1"/>
    <col min="9" max="9" width="9" customWidth="1"/>
    <col min="10" max="10" width="22.1640625" customWidth="1"/>
  </cols>
  <sheetData>
    <row r="2" spans="1:11" ht="73" customHeight="1">
      <c r="A2" s="21"/>
      <c r="B2" s="21"/>
      <c r="C2" s="21"/>
      <c r="D2" s="21"/>
      <c r="E2" s="21"/>
      <c r="F2" s="141" t="s">
        <v>7906</v>
      </c>
      <c r="G2" s="21"/>
      <c r="H2" s="21"/>
      <c r="I2" s="21"/>
      <c r="J2" s="21"/>
    </row>
    <row r="3" spans="1:11" ht="62" customHeight="1">
      <c r="B3" s="5"/>
      <c r="C3" s="5"/>
      <c r="E3" s="140"/>
      <c r="F3" s="140"/>
      <c r="G3" s="5"/>
      <c r="H3" s="5"/>
      <c r="I3" s="5"/>
    </row>
    <row r="4" spans="1:11">
      <c r="A4" s="5"/>
      <c r="B4" s="5"/>
      <c r="C4" s="5"/>
      <c r="D4" s="5"/>
      <c r="E4" s="5"/>
      <c r="F4" s="5"/>
      <c r="G4" s="142" t="s">
        <v>7908</v>
      </c>
      <c r="H4" s="5"/>
      <c r="I4" s="5"/>
    </row>
    <row r="5" spans="1:11" ht="52" customHeight="1">
      <c r="B5" s="5"/>
      <c r="C5" s="5"/>
      <c r="D5" s="5"/>
      <c r="E5" s="5"/>
      <c r="F5" s="5"/>
      <c r="G5" s="152" t="s">
        <v>18288</v>
      </c>
      <c r="H5" s="5"/>
      <c r="I5" s="5"/>
    </row>
    <row r="6" spans="1:11" ht="30" customHeight="1">
      <c r="A6" s="5"/>
      <c r="B6" s="5"/>
      <c r="C6" s="5"/>
      <c r="D6" s="5"/>
      <c r="E6" s="5"/>
      <c r="F6" s="5"/>
      <c r="G6" s="143" t="s">
        <v>7910</v>
      </c>
      <c r="H6" s="5"/>
      <c r="I6" s="5"/>
    </row>
    <row r="7" spans="1:11" ht="32" customHeight="1">
      <c r="A7" s="5"/>
      <c r="B7" s="5"/>
      <c r="C7" s="5"/>
      <c r="D7" s="5"/>
      <c r="E7" s="5"/>
      <c r="F7" s="5"/>
      <c r="G7" s="153" t="s">
        <v>8427</v>
      </c>
      <c r="H7" s="5"/>
      <c r="I7" s="5"/>
    </row>
    <row r="8" spans="1:11">
      <c r="A8" s="5"/>
      <c r="B8" s="5"/>
      <c r="C8" s="5"/>
      <c r="D8" s="5"/>
      <c r="E8" s="5"/>
      <c r="F8" s="5"/>
      <c r="G8" s="16"/>
      <c r="H8" s="5"/>
      <c r="I8" s="5"/>
      <c r="J8" s="15"/>
    </row>
    <row r="9" spans="1:11">
      <c r="A9" s="5"/>
      <c r="B9" s="5"/>
      <c r="C9" s="5"/>
      <c r="D9" s="5"/>
      <c r="E9" s="5"/>
      <c r="F9" s="5"/>
      <c r="G9" s="5"/>
      <c r="H9" s="5"/>
      <c r="I9" s="5"/>
    </row>
    <row r="10" spans="1:11" ht="18">
      <c r="A10" s="5"/>
      <c r="B10" s="5"/>
      <c r="C10" s="5"/>
      <c r="D10" s="5"/>
      <c r="E10" s="5"/>
      <c r="F10" s="5"/>
      <c r="G10" s="144" t="s">
        <v>7912</v>
      </c>
      <c r="H10" s="145" t="s">
        <v>18312</v>
      </c>
      <c r="I10" s="5"/>
    </row>
    <row r="11" spans="1:11">
      <c r="A11" s="5"/>
      <c r="B11" s="8"/>
      <c r="C11" s="5"/>
      <c r="D11" s="5"/>
      <c r="E11" s="5"/>
      <c r="F11" s="5"/>
      <c r="G11" s="5"/>
      <c r="H11" s="5"/>
      <c r="I11" s="5"/>
    </row>
    <row r="12" spans="1:11" ht="18">
      <c r="A12" s="5"/>
      <c r="B12" s="5"/>
      <c r="C12" s="5"/>
      <c r="D12" s="5"/>
      <c r="E12" s="5"/>
      <c r="F12" s="5"/>
      <c r="G12" s="149" t="s">
        <v>5779</v>
      </c>
      <c r="H12" s="260">
        <v>45580</v>
      </c>
      <c r="I12" s="260"/>
    </row>
    <row r="13" spans="1:11" ht="30" customHeight="1">
      <c r="A13" s="5"/>
      <c r="B13" s="5"/>
      <c r="C13" s="5"/>
      <c r="D13" s="5"/>
      <c r="E13" s="5"/>
      <c r="F13" s="5"/>
      <c r="G13" s="9"/>
      <c r="H13" s="5"/>
      <c r="I13" s="5"/>
    </row>
    <row r="14" spans="1:11" ht="151" customHeight="1">
      <c r="A14" s="139"/>
      <c r="B14" s="5"/>
      <c r="C14" s="137">
        <f>TIME(HOUR(D3),MINUTE(D3),SECOND(D3))-TIME(HOUR(C3),MINUTE(C3),SECOND(C3))</f>
        <v>0</v>
      </c>
      <c r="D14" s="138"/>
      <c r="E14" s="261"/>
      <c r="F14" s="261"/>
      <c r="G14" s="259"/>
      <c r="H14" s="259"/>
      <c r="I14" s="259"/>
      <c r="J14" s="259"/>
      <c r="K14" s="1"/>
    </row>
    <row r="15" spans="1:11" ht="4" customHeight="1">
      <c r="A15" s="139"/>
      <c r="G15" s="259"/>
      <c r="H15" s="259"/>
      <c r="I15" s="259"/>
      <c r="J15" s="259"/>
    </row>
    <row r="16" spans="1:11" ht="4" customHeight="1">
      <c r="A16" s="139"/>
      <c r="G16" s="259"/>
      <c r="H16" s="259"/>
      <c r="I16" s="259"/>
      <c r="J16" s="259"/>
    </row>
    <row r="17" spans="1:11" ht="4" customHeight="1">
      <c r="A17" s="262"/>
      <c r="B17" s="262"/>
      <c r="C17" s="262"/>
      <c r="G17" s="129"/>
      <c r="H17" s="136"/>
      <c r="I17" s="136"/>
      <c r="J17" s="130"/>
    </row>
    <row r="18" spans="1:11" ht="14" customHeight="1">
      <c r="A18" s="262"/>
      <c r="B18" s="262"/>
      <c r="C18" s="262"/>
      <c r="D18" s="1"/>
      <c r="E18" s="124"/>
      <c r="F18" s="125"/>
      <c r="G18" s="258"/>
      <c r="H18" s="258"/>
      <c r="I18" s="258"/>
      <c r="J18" s="258"/>
      <c r="K18" t="s">
        <v>10925</v>
      </c>
    </row>
    <row r="19" spans="1:11" ht="4" customHeight="1">
      <c r="A19" s="262"/>
      <c r="B19" s="262"/>
      <c r="C19" s="262"/>
      <c r="E19" s="126" t="s">
        <v>10924</v>
      </c>
      <c r="H19" s="135"/>
      <c r="I19" s="135"/>
      <c r="J19" s="131"/>
    </row>
    <row r="20" spans="1:11">
      <c r="E20" s="124"/>
    </row>
    <row r="21" spans="1:11">
      <c r="A21" s="1"/>
    </row>
    <row r="22" spans="1:11">
      <c r="A22" s="1"/>
    </row>
  </sheetData>
  <mergeCells count="5">
    <mergeCell ref="G18:J18"/>
    <mergeCell ref="G14:J16"/>
    <mergeCell ref="H12:I12"/>
    <mergeCell ref="E14:F14"/>
    <mergeCell ref="A17:C19"/>
  </mergeCells>
  <hyperlinks>
    <hyperlink ref="E19" r:id="rId1" xr:uid="{5EF40533-50E2-E149-B403-E328D07643B6}"/>
  </hyperlinks>
  <pageMargins left="0" right="0" top="0" bottom="0" header="0" footer="0"/>
  <pageSetup paperSize="9" orientation="landscape" horizontalDpi="0" verticalDpi="0"/>
  <headerFooter alignWithMargins="0">
    <oddHeader>&amp;C&amp;"Calibri,Normale"&amp;K000000&amp;G</oddHeader>
  </headerFooter>
  <legacyDrawingHF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30969-52E6-F742-945C-80246AB70460}">
  <sheetPr codeName="Foglio19"/>
  <dimension ref="A1:B36"/>
  <sheetViews>
    <sheetView zoomScale="150" workbookViewId="0">
      <selection activeCell="C14" sqref="C14"/>
    </sheetView>
  </sheetViews>
  <sheetFormatPr baseColWidth="10" defaultColWidth="10.83203125" defaultRowHeight="16"/>
  <cols>
    <col min="1" max="1" width="13.33203125" style="25" customWidth="1"/>
    <col min="2" max="16384" width="10.83203125" style="25"/>
  </cols>
  <sheetData>
    <row r="1" spans="1:2">
      <c r="A1" s="25" t="s">
        <v>10926</v>
      </c>
      <c r="B1" s="48">
        <v>2.9398148148148148E-3</v>
      </c>
    </row>
    <row r="2" spans="1:2">
      <c r="A2" s="25" t="s">
        <v>10927</v>
      </c>
      <c r="B2" s="48">
        <v>2.1759259259259258E-3</v>
      </c>
    </row>
    <row r="3" spans="1:2">
      <c r="A3" s="25" t="s">
        <v>10928</v>
      </c>
      <c r="B3" s="48">
        <v>2.7430555555555554E-3</v>
      </c>
    </row>
    <row r="4" spans="1:2">
      <c r="A4" s="25" t="s">
        <v>10929</v>
      </c>
      <c r="B4" s="48">
        <v>2.476851851851852E-3</v>
      </c>
    </row>
    <row r="5" spans="1:2">
      <c r="A5" s="25" t="s">
        <v>10930</v>
      </c>
      <c r="B5" s="48">
        <v>2.1875000000000002E-3</v>
      </c>
    </row>
    <row r="6" spans="1:2">
      <c r="A6" s="25" t="s">
        <v>10931</v>
      </c>
      <c r="B6" s="48">
        <v>2.4305555555555556E-3</v>
      </c>
    </row>
    <row r="7" spans="1:2">
      <c r="A7" s="25" t="s">
        <v>10932</v>
      </c>
      <c r="B7" s="51">
        <v>2.6041666666666665E-3</v>
      </c>
    </row>
    <row r="8" spans="1:2">
      <c r="A8" s="25" t="s">
        <v>10933</v>
      </c>
      <c r="B8" s="51">
        <v>3.1250000000000002E-3</v>
      </c>
    </row>
    <row r="9" spans="1:2">
      <c r="A9" s="25" t="s">
        <v>10934</v>
      </c>
      <c r="B9" s="51">
        <v>2.6041666666666665E-3</v>
      </c>
    </row>
    <row r="10" spans="1:2">
      <c r="A10" s="25" t="s">
        <v>10935</v>
      </c>
      <c r="B10" s="51">
        <v>3.0208333333333333E-3</v>
      </c>
    </row>
    <row r="11" spans="1:2">
      <c r="A11" s="25" t="s">
        <v>10936</v>
      </c>
      <c r="B11" s="51">
        <v>2.9513888888888888E-3</v>
      </c>
    </row>
    <row r="12" spans="1:2">
      <c r="A12" s="25" t="s">
        <v>10937</v>
      </c>
      <c r="B12" s="51">
        <v>2.1412037037037038E-3</v>
      </c>
    </row>
    <row r="13" spans="1:2">
      <c r="A13" s="25" t="s">
        <v>10938</v>
      </c>
      <c r="B13" s="51">
        <v>2.662037037037037E-3</v>
      </c>
    </row>
    <row r="14" spans="1:2">
      <c r="A14" s="25" t="s">
        <v>10939</v>
      </c>
      <c r="B14" s="51">
        <v>3.1828703703703702E-3</v>
      </c>
    </row>
    <row r="15" spans="1:2">
      <c r="A15" s="25" t="s">
        <v>10940</v>
      </c>
      <c r="B15" s="51">
        <v>3.2870370370370371E-3</v>
      </c>
    </row>
    <row r="16" spans="1:2">
      <c r="A16" s="25" t="s">
        <v>10941</v>
      </c>
      <c r="B16" s="51">
        <v>2.9513888888888888E-3</v>
      </c>
    </row>
    <row r="17" spans="1:2">
      <c r="A17" s="25" t="s">
        <v>10942</v>
      </c>
      <c r="B17" s="51">
        <v>2.4421296296296296E-3</v>
      </c>
    </row>
    <row r="18" spans="1:2">
      <c r="A18" s="25" t="s">
        <v>10943</v>
      </c>
      <c r="B18" s="51">
        <v>2.9166666666666668E-3</v>
      </c>
    </row>
    <row r="19" spans="1:2">
      <c r="A19" s="25" t="s">
        <v>10944</v>
      </c>
      <c r="B19" s="51">
        <v>3.3101851851851851E-3</v>
      </c>
    </row>
    <row r="20" spans="1:2">
      <c r="A20" s="25" t="s">
        <v>10945</v>
      </c>
      <c r="B20" s="51">
        <v>2.5462962962962965E-3</v>
      </c>
    </row>
    <row r="21" spans="1:2">
      <c r="A21" s="25" t="s">
        <v>10946</v>
      </c>
      <c r="B21" s="51">
        <v>2.7199074074074074E-3</v>
      </c>
    </row>
    <row r="22" spans="1:2">
      <c r="A22" s="25" t="s">
        <v>10947</v>
      </c>
      <c r="B22" s="51">
        <v>2.476851851851852E-3</v>
      </c>
    </row>
    <row r="23" spans="1:2">
      <c r="A23" s="25" t="s">
        <v>10948</v>
      </c>
      <c r="B23" s="51">
        <v>3.7962962962962963E-3</v>
      </c>
    </row>
    <row r="24" spans="1:2">
      <c r="A24" s="25" t="s">
        <v>10949</v>
      </c>
      <c r="B24" s="51">
        <v>2.8356481481481483E-3</v>
      </c>
    </row>
    <row r="25" spans="1:2">
      <c r="A25" s="25" t="s">
        <v>10950</v>
      </c>
      <c r="B25" s="51">
        <v>1.5740740740740741E-3</v>
      </c>
    </row>
    <row r="26" spans="1:2">
      <c r="A26" s="25" t="s">
        <v>10951</v>
      </c>
      <c r="B26" s="51">
        <v>1.8287037037037037E-3</v>
      </c>
    </row>
    <row r="27" spans="1:2">
      <c r="A27" s="25" t="s">
        <v>10952</v>
      </c>
      <c r="B27" s="51">
        <v>1.7013888888888888E-3</v>
      </c>
    </row>
    <row r="28" spans="1:2">
      <c r="A28" s="25" t="s">
        <v>10953</v>
      </c>
      <c r="B28" s="51">
        <v>1.8981481481481482E-3</v>
      </c>
    </row>
    <row r="29" spans="1:2">
      <c r="A29" s="25" t="s">
        <v>10954</v>
      </c>
      <c r="B29" s="51">
        <v>2.2800925925925927E-3</v>
      </c>
    </row>
    <row r="30" spans="1:2">
      <c r="A30" s="25" t="s">
        <v>10955</v>
      </c>
      <c r="B30" s="51">
        <v>1.9907407407407408E-3</v>
      </c>
    </row>
    <row r="31" spans="1:2">
      <c r="A31" s="25" t="s">
        <v>10956</v>
      </c>
      <c r="B31" s="51">
        <v>2.1180555555555558E-3</v>
      </c>
    </row>
    <row r="32" spans="1:2">
      <c r="A32" s="25" t="s">
        <v>10957</v>
      </c>
      <c r="B32" s="51">
        <v>2.3611111111111111E-3</v>
      </c>
    </row>
    <row r="33" spans="1:2">
      <c r="A33" s="25" t="s">
        <v>10958</v>
      </c>
      <c r="B33" s="51">
        <v>3.3101851851851851E-3</v>
      </c>
    </row>
    <row r="34" spans="1:2">
      <c r="A34" s="25" t="s">
        <v>10959</v>
      </c>
      <c r="B34" s="51">
        <v>3.0555555555555557E-3</v>
      </c>
    </row>
    <row r="35" spans="1:2">
      <c r="A35" s="25" t="s">
        <v>10960</v>
      </c>
      <c r="B35" s="51">
        <v>3.460648148148148E-3</v>
      </c>
    </row>
    <row r="36" spans="1:2">
      <c r="A36" s="25" t="s">
        <v>10961</v>
      </c>
      <c r="B36" s="51">
        <v>2.5231481481481481E-3</v>
      </c>
    </row>
  </sheetData>
  <phoneticPr fontId="1" type="noConversion"/>
  <pageMargins left="0.7" right="0.7" top="0.75" bottom="0.75" header="0.3" footer="0.3"/>
  <pageSetup paperSize="9" orientation="portrait" horizontalDpi="0" verticalDpi="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438E88-1054-2646-8012-92F92F36BFE6}">
  <sheetPr codeName="Foglio6"/>
  <dimension ref="A1:AH12"/>
  <sheetViews>
    <sheetView zoomScale="150" workbookViewId="0">
      <selection activeCell="C14" sqref="C14"/>
    </sheetView>
  </sheetViews>
  <sheetFormatPr baseColWidth="10" defaultColWidth="11" defaultRowHeight="16"/>
  <cols>
    <col min="1" max="1" width="4.5" customWidth="1"/>
    <col min="2" max="19" width="6" style="35" customWidth="1"/>
    <col min="20" max="20" width="5.5" style="35" customWidth="1"/>
    <col min="21" max="34" width="6" style="35" customWidth="1"/>
  </cols>
  <sheetData>
    <row r="1" spans="1:34" s="4" customFormat="1" ht="30" customHeight="1" thickBot="1">
      <c r="A1" s="92" t="s">
        <v>10962</v>
      </c>
      <c r="B1" s="266">
        <v>2</v>
      </c>
      <c r="C1" s="267"/>
      <c r="D1" s="268"/>
      <c r="E1" s="266">
        <v>1</v>
      </c>
      <c r="F1" s="267"/>
      <c r="G1" s="268"/>
      <c r="H1" s="266">
        <v>4</v>
      </c>
      <c r="I1" s="267"/>
      <c r="J1" s="268"/>
      <c r="K1" s="266">
        <v>3</v>
      </c>
      <c r="L1" s="267"/>
      <c r="M1" s="268"/>
      <c r="N1" s="266">
        <v>6</v>
      </c>
      <c r="O1" s="267"/>
      <c r="P1" s="268"/>
      <c r="Q1" s="266">
        <v>5</v>
      </c>
      <c r="R1" s="267"/>
      <c r="S1" s="268"/>
      <c r="T1" s="263" t="s">
        <v>3094</v>
      </c>
      <c r="U1" s="264"/>
      <c r="V1" s="264"/>
      <c r="W1" s="264"/>
      <c r="X1" s="264"/>
      <c r="Y1" s="264"/>
      <c r="Z1" s="265"/>
      <c r="AA1" s="263" t="s">
        <v>10963</v>
      </c>
      <c r="AB1" s="264"/>
      <c r="AC1" s="264"/>
      <c r="AD1" s="264"/>
      <c r="AE1" s="264"/>
      <c r="AF1" s="264"/>
      <c r="AG1" s="264"/>
      <c r="AH1" s="265"/>
    </row>
    <row r="2" spans="1:34" ht="20" customHeight="1" thickBot="1">
      <c r="A2" s="81">
        <v>1</v>
      </c>
      <c r="B2" s="82">
        <f>COUNTIF(Resume!L3:L2000,1)/B5</f>
        <v>0.81081081081081086</v>
      </c>
      <c r="C2" s="83">
        <f>COUNTIF(Resume!K3:K2000,1)/C5</f>
        <v>0.54054054054054057</v>
      </c>
      <c r="D2" s="84">
        <f>COUNTIF(Resume!J3:J2000,1)/D5</f>
        <v>0.55405405405405406</v>
      </c>
      <c r="E2" s="82">
        <f>COUNTIF(Resume!I3:I2000,1)/E5</f>
        <v>0.9178082191780822</v>
      </c>
      <c r="F2" s="83">
        <f>COUNTIF(Resume!H3:H2000,1)/F5</f>
        <v>0.82191780821917804</v>
      </c>
      <c r="G2" s="84">
        <f>COUNTIF(Resume!G3:G2000,1)/G5</f>
        <v>0.86301369863013699</v>
      </c>
      <c r="H2" s="82">
        <f>COUNTIF(Resume!R3:R2000,1)/H5</f>
        <v>0.91666666666666663</v>
      </c>
      <c r="I2" s="83">
        <f>COUNTIF(Resume!Q3:Q2000,1)/I5</f>
        <v>0.76388888888888884</v>
      </c>
      <c r="J2" s="84">
        <f>COUNTIF(Resume!P3:P2000,1)/J5</f>
        <v>0.70833333333333337</v>
      </c>
      <c r="K2" s="82">
        <f>COUNTIF(Resume!O3:O2000,1)/K5</f>
        <v>0.81333333333333335</v>
      </c>
      <c r="L2" s="83">
        <f>COUNTIF(Resume!N3:N2000,1)/L5</f>
        <v>0.6</v>
      </c>
      <c r="M2" s="84">
        <f>COUNTIF(Resume!M3:M2000,1)/M5</f>
        <v>0.36</v>
      </c>
      <c r="N2" s="82">
        <f>COUNTIF(Resume!X3:X2000,1)/N5</f>
        <v>0.88732394366197187</v>
      </c>
      <c r="O2" s="83">
        <f>COUNTIF(Resume!W3:W2000,1)/O5</f>
        <v>0.88732394366197187</v>
      </c>
      <c r="P2" s="84">
        <f>COUNTIF(Resume!V3:V2000,1)/P5</f>
        <v>0.40845070422535212</v>
      </c>
      <c r="Q2" s="82">
        <f>COUNTIF(Resume!U3:U2000,1)/Q5</f>
        <v>0.86486486486486491</v>
      </c>
      <c r="R2" s="83">
        <f>COUNTIF(Resume!T3:T2000,1)/R5</f>
        <v>0.55405405405405406</v>
      </c>
      <c r="S2" s="90">
        <f>COUNTIF(Resume!S3:S2000,1)/S5</f>
        <v>0.90540540540540537</v>
      </c>
      <c r="T2" s="83">
        <f>COUNTIF(Resume!Z$3:Z$2000,$A$2)/T$12</f>
        <v>1.3888888888888888E-2</v>
      </c>
      <c r="U2" s="83">
        <f>COUNTIF(Resume!AA$3:AA$2000,$A$2)/U$12</f>
        <v>1.3888888888888888E-2</v>
      </c>
      <c r="V2" s="83">
        <f>COUNTIF(Resume!AB$3:AB$2000,$A$2)/V$12</f>
        <v>1.3888888888888888E-2</v>
      </c>
      <c r="W2" s="83">
        <f>COUNTIF(Resume!AC$3:AC$2000,$A$2)/W$12</f>
        <v>2.7777777777777776E-2</v>
      </c>
      <c r="X2" s="83">
        <f>COUNTIF(Resume!AD$3:AD$2000,$A$2)/X$12</f>
        <v>0.4861111111111111</v>
      </c>
      <c r="Y2" s="83">
        <f>COUNTIF(Resume!AE$3:AE$2000,$A$2)/Y$12</f>
        <v>0.33333333333333331</v>
      </c>
      <c r="Z2" s="83">
        <f>COUNTIF(Resume!AF$3:AF$2000,$A$2)/Z$12</f>
        <v>2.7777777777777776E-2</v>
      </c>
      <c r="AA2" s="82">
        <f>COUNTIF(Resume!AH$3:AH$2000,$A$2)/AA$12</f>
        <v>3.3898305084745763E-2</v>
      </c>
      <c r="AB2" s="82">
        <f>COUNTIF(Resume!AI$3:AI$2000,$A$2)/AB$12</f>
        <v>3.3898305084745763E-2</v>
      </c>
      <c r="AC2" s="82">
        <f>COUNTIF(Resume!AJ$3:AJ$2000,$A$2)/AC$12</f>
        <v>3.3898305084745763E-2</v>
      </c>
      <c r="AD2" s="82">
        <f>COUNTIF(Resume!AK$3:AK$2000,$A$2)/AD$12</f>
        <v>6.7796610169491525E-2</v>
      </c>
      <c r="AE2" s="82">
        <f>COUNTIF(Resume!AL$3:AL$2000,$A$2)/AE$12</f>
        <v>5.0847457627118647E-2</v>
      </c>
      <c r="AF2" s="82">
        <f>COUNTIF(Resume!AM$3:AM$2000,$A$2)/AF$12</f>
        <v>5.0847457627118647E-2</v>
      </c>
      <c r="AG2" s="82">
        <f>COUNTIF(Resume!AN$3:AN$2000,$A$2)/AG$12</f>
        <v>3.3898305084745763E-2</v>
      </c>
      <c r="AH2" s="82">
        <f>COUNTIF(Resume!AO$3:AO$2000,$A$2)/AH$12</f>
        <v>3.3898305084745763E-2</v>
      </c>
    </row>
    <row r="3" spans="1:34" ht="20" customHeight="1" thickBot="1">
      <c r="A3" s="81">
        <v>2</v>
      </c>
      <c r="B3" s="85">
        <f>COUNTIF(Resume!L3:L2000,2)/B5</f>
        <v>0.13513513513513514</v>
      </c>
      <c r="C3" s="79">
        <f>COUNTIF(Resume!K3:K2000,2)/C5</f>
        <v>0.3108108108108108</v>
      </c>
      <c r="D3" s="86">
        <f>COUNTIF(Resume!J3:J2000,2)/D5</f>
        <v>0.27027027027027029</v>
      </c>
      <c r="E3" s="85">
        <f>COUNTIF(Resume!I3:I2000,2)/E5</f>
        <v>4.1095890410958902E-2</v>
      </c>
      <c r="F3" s="79">
        <f>COUNTIF(Resume!H3:H2000,2)/F5</f>
        <v>0.13698630136986301</v>
      </c>
      <c r="G3" s="86">
        <f>COUNTIF(Resume!G3:G2000,2)/G5</f>
        <v>0.12328767123287671</v>
      </c>
      <c r="H3" s="85">
        <f>COUNTIF(Resume!R3:R2000,2)/H5</f>
        <v>6.9444444444444448E-2</v>
      </c>
      <c r="I3" s="79">
        <f>COUNTIF(Resume!Q3:Q2000,2)/I5</f>
        <v>0.19444444444444445</v>
      </c>
      <c r="J3" s="86">
        <f>COUNTIF(Resume!P3:P2000,2)/J5</f>
        <v>0.16666666666666666</v>
      </c>
      <c r="K3" s="85">
        <f>COUNTIF(Resume!O3:O2000,2)/K5</f>
        <v>5.3333333333333337E-2</v>
      </c>
      <c r="L3" s="79">
        <f>COUNTIF(Resume!N3:N2000,2)/L5</f>
        <v>0.2</v>
      </c>
      <c r="M3" s="86">
        <f>COUNTIF(Resume!M3:M2000,2)/M5</f>
        <v>0.53333333333333333</v>
      </c>
      <c r="N3" s="85">
        <f>COUNTIF(Resume!X3:X2000,2)/N5</f>
        <v>9.8591549295774641E-2</v>
      </c>
      <c r="O3" s="79">
        <f>COUNTIF(Resume!W3:W2000,2)/O5</f>
        <v>4.2253521126760563E-2</v>
      </c>
      <c r="P3" s="86">
        <f>COUNTIF(Resume!V3:V2000,2)/P5</f>
        <v>0.38028169014084506</v>
      </c>
      <c r="Q3" s="85">
        <f>COUNTIF(Resume!U3:U2000,2)/Q5</f>
        <v>2.7027027027027029E-2</v>
      </c>
      <c r="R3" s="79">
        <f>COUNTIF(Resume!T3:T2000,2)/R5</f>
        <v>0.44594594594594594</v>
      </c>
      <c r="S3" s="80">
        <f>COUNTIF(Resume!S3:S2000,2)/S5</f>
        <v>4.0540540540540543E-2</v>
      </c>
      <c r="T3" s="83">
        <f>COUNTIF(Resume!Z$3:Z$2000,$A$3)/T$12</f>
        <v>2.7777777777777776E-2</v>
      </c>
      <c r="U3" s="83">
        <f>COUNTIF(Resume!AA$3:AA$2000,$A$3)/U$12</f>
        <v>1.3888888888888888E-2</v>
      </c>
      <c r="V3" s="83">
        <f>COUNTIF(Resume!AB$3:AB$2000,$A$3)/V$12</f>
        <v>4.1666666666666664E-2</v>
      </c>
      <c r="W3" s="83">
        <f>COUNTIF(Resume!AC$3:AC$2000,$A$3)/W$12</f>
        <v>5.5555555555555552E-2</v>
      </c>
      <c r="X3" s="83">
        <f>COUNTIF(Resume!AD$3:AD$2000,$A$3)/X$12</f>
        <v>9.7222222222222224E-2</v>
      </c>
      <c r="Y3" s="83">
        <f>COUNTIF(Resume!AE$3:AE$2000,$A$3)/Y$12</f>
        <v>9.7222222222222224E-2</v>
      </c>
      <c r="Z3" s="83">
        <f>COUNTIF(Resume!AF$3:AF$2000,$A$3)/Z$12</f>
        <v>0</v>
      </c>
      <c r="AA3" s="82">
        <f>COUNTIF(Resume!AH$3:AH$2000,$A$3)/AA$12</f>
        <v>1.6949152542372881E-2</v>
      </c>
      <c r="AB3" s="82">
        <f>COUNTIF(Resume!AI$3:AI$2000,$A$3)/AB$12</f>
        <v>3.3898305084745763E-2</v>
      </c>
      <c r="AC3" s="82">
        <f>COUNTIF(Resume!AJ$3:AJ$2000,$A$3)/AC$12</f>
        <v>1.6949152542372881E-2</v>
      </c>
      <c r="AD3" s="82">
        <f>COUNTIF(Resume!AK$3:AK$2000,$A$3)/AD$12</f>
        <v>8.4745762711864403E-2</v>
      </c>
      <c r="AE3" s="82">
        <f>COUNTIF(Resume!AL$3:AL$2000,$A$3)/AE$12</f>
        <v>1.6949152542372881E-2</v>
      </c>
      <c r="AF3" s="82">
        <f>COUNTIF(Resume!AM$3:AM$2000,$A$3)/AF$12</f>
        <v>1.6949152542372881E-2</v>
      </c>
      <c r="AG3" s="82">
        <f>COUNTIF(Resume!AN$3:AN$2000,$A$3)/AG$12</f>
        <v>3.3898305084745763E-2</v>
      </c>
      <c r="AH3" s="82">
        <f>COUNTIF(Resume!AO$3:AO$2000,$A$3)/AH$12</f>
        <v>5.0847457627118647E-2</v>
      </c>
    </row>
    <row r="4" spans="1:34" ht="20" customHeight="1" thickBot="1">
      <c r="A4" s="81">
        <v>3</v>
      </c>
      <c r="B4" s="85">
        <f>COUNTIF(Resume!L3:L2000,3)/B5</f>
        <v>5.4054054054054057E-2</v>
      </c>
      <c r="C4" s="79">
        <f>COUNTIF(Resume!K3:K2000,3)/C5</f>
        <v>0.14864864864864866</v>
      </c>
      <c r="D4" s="86">
        <f>COUNTIF(Resume!J3:J2000,3)/D5</f>
        <v>0.17567567567567569</v>
      </c>
      <c r="E4" s="85">
        <f>COUNTIF(Resume!I3:I2000,3)/E5</f>
        <v>4.1095890410958902E-2</v>
      </c>
      <c r="F4" s="79">
        <f>COUNTIF(Resume!H3:H2000,3)/F5</f>
        <v>4.1095890410958902E-2</v>
      </c>
      <c r="G4" s="86">
        <f>COUNTIF(Resume!G3:G2000,3)/G5</f>
        <v>1.3698630136986301E-2</v>
      </c>
      <c r="H4" s="85">
        <f>COUNTIF(Resume!R3:R2000,3)/H5</f>
        <v>1.3888888888888888E-2</v>
      </c>
      <c r="I4" s="79">
        <f>COUNTIF(Resume!Q3:Q2000,3)/I5</f>
        <v>4.1666666666666664E-2</v>
      </c>
      <c r="J4" s="86">
        <f>COUNTIF(Resume!P3:P2000,3)/J5</f>
        <v>0.125</v>
      </c>
      <c r="K4" s="85">
        <f>COUNTIF(Resume!O3:O2000,3)/K5</f>
        <v>0.13333333333333333</v>
      </c>
      <c r="L4" s="79">
        <f>COUNTIF(Resume!N3:N2000,3)/L5</f>
        <v>0.2</v>
      </c>
      <c r="M4" s="86">
        <f>COUNTIF(Resume!M3:M2000,3)/M5</f>
        <v>0.10666666666666667</v>
      </c>
      <c r="N4" s="85">
        <f>COUNTIF(Resume!X3:X2000,3)/N5</f>
        <v>1.4084507042253521E-2</v>
      </c>
      <c r="O4" s="79">
        <f>COUNTIF(Resume!W3:W2000,3)/O5</f>
        <v>7.0422535211267609E-2</v>
      </c>
      <c r="P4" s="86">
        <f>COUNTIF(Resume!V3:V2000,3)/P5</f>
        <v>0.21126760563380281</v>
      </c>
      <c r="Q4" s="85">
        <f>COUNTIF(Resume!U3:U2000,3)/Q5</f>
        <v>0.10810810810810811</v>
      </c>
      <c r="R4" s="79">
        <f>COUNTIF(Resume!T3:T2000,3)/R5</f>
        <v>0</v>
      </c>
      <c r="S4" s="80">
        <f>COUNTIF(Resume!S3:S2000,3)/S5</f>
        <v>5.4054054054054057E-2</v>
      </c>
      <c r="T4" s="83">
        <f>COUNTIF(Resume!Z$3:Z$2000,$A$4)/T$12</f>
        <v>5.5555555555555552E-2</v>
      </c>
      <c r="U4" s="83">
        <f>COUNTIF(Resume!AA$3:AA$2000,$A$4)/U$12</f>
        <v>1.3888888888888888E-2</v>
      </c>
      <c r="V4" s="83">
        <f>COUNTIF(Resume!AB$3:AB$2000,$A$4)/V$12</f>
        <v>1.3888888888888888E-2</v>
      </c>
      <c r="W4" s="83">
        <f>COUNTIF(Resume!AC$3:AC$2000,$A$4)/W$12</f>
        <v>1.3888888888888888E-2</v>
      </c>
      <c r="X4" s="83">
        <f>COUNTIF(Resume!AD$3:AD$2000,$A$4)/X$12</f>
        <v>8.3333333333333329E-2</v>
      </c>
      <c r="Y4" s="83">
        <f>COUNTIF(Resume!AE$3:AE$2000,$A$4)/Y$12</f>
        <v>6.9444444444444448E-2</v>
      </c>
      <c r="Z4" s="83">
        <f>COUNTIF(Resume!AF$3:AF$2000,$A$4)/Z$12</f>
        <v>2.7777777777777776E-2</v>
      </c>
      <c r="AA4" s="82">
        <f>COUNTIF(Resume!AH$3:AH$2000,$A$4)/AA$12</f>
        <v>0.10169491525423729</v>
      </c>
      <c r="AB4" s="82">
        <f>COUNTIF(Resume!AI$3:AI$2000,$A$4)/AB$12</f>
        <v>5.0847457627118647E-2</v>
      </c>
      <c r="AC4" s="82">
        <f>COUNTIF(Resume!AJ$3:AJ$2000,$A$4)/AC$12</f>
        <v>6.7796610169491525E-2</v>
      </c>
      <c r="AD4" s="82">
        <f>COUNTIF(Resume!AK$3:AK$2000,$A$4)/AD$12</f>
        <v>0.10169491525423729</v>
      </c>
      <c r="AE4" s="82">
        <f>COUNTIF(Resume!AL$3:AL$2000,$A$4)/AE$12</f>
        <v>3.3898305084745763E-2</v>
      </c>
      <c r="AF4" s="82">
        <f>COUNTIF(Resume!AM$3:AM$2000,$A$4)/AF$12</f>
        <v>3.3898305084745763E-2</v>
      </c>
      <c r="AG4" s="82">
        <f>COUNTIF(Resume!AN$3:AN$2000,$A$4)/AG$12</f>
        <v>5.0847457627118647E-2</v>
      </c>
      <c r="AH4" s="82">
        <f>COUNTIF(Resume!AO$3:AO$2000,$A$4)/AH$12</f>
        <v>5.0847457627118647E-2</v>
      </c>
    </row>
    <row r="5" spans="1:34" ht="20" customHeight="1" thickBot="1">
      <c r="A5" s="81">
        <v>4</v>
      </c>
      <c r="B5" s="87">
        <f>COUNTIF(Resume!L3:L2000,1)+COUNTIF(Resume!L3:L2000,2)+COUNTIF(Resume!L3:L2000,3)</f>
        <v>74</v>
      </c>
      <c r="C5" s="88">
        <f>COUNTIF(Resume!K3:K2000,1)+COUNTIF(Resume!K3:K2000,2)+COUNTIF(Resume!K3:K2000,3)</f>
        <v>74</v>
      </c>
      <c r="D5" s="89">
        <f>COUNTIF(Resume!J3:J2000,1)+COUNTIF(Resume!J3:J2000,2)+COUNTIF(Resume!J3:J2000,3)</f>
        <v>74</v>
      </c>
      <c r="E5" s="87">
        <f>COUNTIF(Resume!I3:I2000,1)+COUNTIF(Resume!I3:I2000,2)+COUNTIF(Resume!I3:I2000,3)</f>
        <v>73</v>
      </c>
      <c r="F5" s="88">
        <f>COUNTIF(Resume!H3:H2000,1)+COUNTIF(Resume!H3:H2000,2)+COUNTIF(Resume!H3:H2000,3)</f>
        <v>73</v>
      </c>
      <c r="G5" s="89">
        <f>COUNTIF(Resume!G3:G2000,1)+COUNTIF(Resume!G3:G2000,2)+COUNTIF(Resume!G3:G2000,3)</f>
        <v>73</v>
      </c>
      <c r="H5" s="87">
        <f>COUNTIF(Resume!R3:R2000,1)+COUNTIF(Resume!R3:R2000,2)+COUNTIF(Resume!R3:R2000,3)</f>
        <v>72</v>
      </c>
      <c r="I5" s="88">
        <f>COUNTIF(Resume!Q3:Q2000,1)+COUNTIF(Resume!Q3:Q2000,2)+COUNTIF(Resume!Q3:Q2000,3)</f>
        <v>72</v>
      </c>
      <c r="J5" s="89">
        <f>COUNTIF(Resume!P3:P2000,1)+COUNTIF(Resume!P3:P2000,2)+COUNTIF(Resume!P3:P2000,3)</f>
        <v>72</v>
      </c>
      <c r="K5" s="87">
        <f>COUNTIF(Resume!O3:O2000,1)+COUNTIF(Resume!O3:O2000,2)+COUNTIF(Resume!O3:O2000,3)</f>
        <v>75</v>
      </c>
      <c r="L5" s="88">
        <f>COUNTIF(Resume!N3:N2000,1)+COUNTIF(Resume!N3:N2000,2)+COUNTIF(Resume!N3:N2000,3)</f>
        <v>75</v>
      </c>
      <c r="M5" s="89">
        <f>COUNTIF(Resume!M3:M2000,1)+COUNTIF(Resume!M3:M2000,2)+COUNTIF(Resume!M3:M2000,3)</f>
        <v>75</v>
      </c>
      <c r="N5" s="87">
        <f>COUNTIF(Resume!X3:X2000,1)+COUNTIF(Resume!X3:X2000,2)+COUNTIF(Resume!X3:X2000,3)</f>
        <v>71</v>
      </c>
      <c r="O5" s="88">
        <f>COUNTIF(Resume!W3:W2000,1)+COUNTIF(Resume!W3:W2000,2)+COUNTIF(Resume!W3:W2000,3)</f>
        <v>71</v>
      </c>
      <c r="P5" s="89">
        <f>COUNTIF(Resume!V3:V2000,1)+COUNTIF(Resume!V3:V2000,2)+COUNTIF(Resume!V3:V2000,3)</f>
        <v>71</v>
      </c>
      <c r="Q5" s="87">
        <f>COUNTIF(Resume!U3:U2000,1)+COUNTIF(Resume!U3:U2000,2)+COUNTIF(Resume!U3:U2000,3)</f>
        <v>74</v>
      </c>
      <c r="R5" s="88">
        <f>COUNTIF(Resume!T3:T2000,1)+COUNTIF(Resume!T3:T2000,2)+COUNTIF(Resume!T3:T2000,3)</f>
        <v>74</v>
      </c>
      <c r="S5" s="91">
        <f>COUNTIF(Resume!S3:S2000,1)+COUNTIF(Resume!S3:S2000,2)+COUNTIF(Resume!S3:S2000,3)</f>
        <v>74</v>
      </c>
      <c r="T5" s="83">
        <f>COUNTIF(Resume!Z$3:Z$2000,$A$5)/T$12</f>
        <v>6.9444444444444448E-2</v>
      </c>
      <c r="U5" s="83">
        <f>COUNTIF(Resume!AA$3:AA$2000,$A$5)/U$12</f>
        <v>1.3888888888888888E-2</v>
      </c>
      <c r="V5" s="83">
        <f>COUNTIF(Resume!AB$3:AB$2000,$A$5)/V$12</f>
        <v>8.3333333333333329E-2</v>
      </c>
      <c r="W5" s="83">
        <f>COUNTIF(Resume!AC$3:AC$2000,$A$5)/W$12</f>
        <v>6.9444444444444448E-2</v>
      </c>
      <c r="X5" s="83">
        <f>COUNTIF(Resume!AD$3:AD$2000,$A$5)/X$12</f>
        <v>0.125</v>
      </c>
      <c r="Y5" s="83">
        <f>COUNTIF(Resume!AE$3:AE$2000,$A$5)/Y$12</f>
        <v>2.7777777777777776E-2</v>
      </c>
      <c r="Z5" s="83">
        <f>COUNTIF(Resume!AF$3:AF$2000,$A$5)/Z$12</f>
        <v>4.1666666666666664E-2</v>
      </c>
      <c r="AA5" s="82">
        <f>COUNTIF(Resume!AH$3:AH$2000,$A$5)/AA$12</f>
        <v>1.6949152542372881E-2</v>
      </c>
      <c r="AB5" s="82">
        <f>COUNTIF(Resume!AI$3:AI$2000,$A$5)/AB$12</f>
        <v>0</v>
      </c>
      <c r="AC5" s="82">
        <f>COUNTIF(Resume!AJ$3:AJ$2000,$A$5)/AC$12</f>
        <v>3.3898305084745763E-2</v>
      </c>
      <c r="AD5" s="82">
        <f>COUNTIF(Resume!AK$3:AK$2000,$A$5)/AD$12</f>
        <v>3.3898305084745763E-2</v>
      </c>
      <c r="AE5" s="82">
        <f>COUNTIF(Resume!AL$3:AL$2000,$A$5)/AE$12</f>
        <v>5.0847457627118647E-2</v>
      </c>
      <c r="AF5" s="82">
        <f>COUNTIF(Resume!AM$3:AM$2000,$A$5)/AF$12</f>
        <v>0</v>
      </c>
      <c r="AG5" s="82">
        <f>COUNTIF(Resume!AN$3:AN$2000,$A$5)/AG$12</f>
        <v>3.3898305084745763E-2</v>
      </c>
      <c r="AH5" s="82">
        <f>COUNTIF(Resume!AO$3:AO$2000,$A$5)/AH$12</f>
        <v>5.0847457627118647E-2</v>
      </c>
    </row>
    <row r="6" spans="1:34" ht="20" customHeight="1" thickBot="1">
      <c r="A6" s="134">
        <v>5</v>
      </c>
      <c r="B6" s="34"/>
      <c r="C6" s="34"/>
      <c r="D6" s="34"/>
      <c r="E6" s="34"/>
      <c r="F6" s="34"/>
      <c r="G6" s="34"/>
      <c r="H6" s="34"/>
      <c r="I6" s="34"/>
      <c r="J6" s="34"/>
      <c r="K6" s="34"/>
      <c r="L6" s="34"/>
      <c r="M6" s="34"/>
      <c r="N6" s="34"/>
      <c r="O6" s="34"/>
      <c r="P6" s="34"/>
      <c r="Q6" s="34"/>
      <c r="R6" s="34"/>
      <c r="S6" s="34"/>
      <c r="T6" s="83">
        <f>COUNTIF(Resume!Z$3:Z$2000,$A$6)/T$12</f>
        <v>6.9444444444444448E-2</v>
      </c>
      <c r="U6" s="83">
        <f>COUNTIF(Resume!AA$3:AA$2000,$A$6)/U$12</f>
        <v>5.5555555555555552E-2</v>
      </c>
      <c r="V6" s="83">
        <f>COUNTIF(Resume!AB$3:AB$2000,$A$6)/V$12</f>
        <v>8.3333333333333329E-2</v>
      </c>
      <c r="W6" s="83">
        <f>COUNTIF(Resume!AC$3:AC$2000,$A$6)/W$12</f>
        <v>6.9444444444444448E-2</v>
      </c>
      <c r="X6" s="83">
        <f>COUNTIF(Resume!AD$3:AD$2000,$A$6)/X$12</f>
        <v>0.1111111111111111</v>
      </c>
      <c r="Y6" s="83">
        <f>COUNTIF(Resume!AE$3:AE$2000,$A$6)/Y$12</f>
        <v>0.2361111111111111</v>
      </c>
      <c r="Z6" s="83">
        <f>COUNTIF(Resume!AF$3:AF$2000,$A$6)/Z$12</f>
        <v>9.7222222222222224E-2</v>
      </c>
      <c r="AA6" s="82">
        <f>COUNTIF(Resume!AH$3:AH$2000,$A$6)/AA$12</f>
        <v>0.16949152542372881</v>
      </c>
      <c r="AB6" s="82">
        <f>COUNTIF(Resume!AI$3:AI$2000,$A$6)/AB$12</f>
        <v>0.10169491525423729</v>
      </c>
      <c r="AC6" s="82">
        <f>COUNTIF(Resume!AJ$3:AJ$2000,$A$6)/AC$12</f>
        <v>0.11864406779661017</v>
      </c>
      <c r="AD6" s="82">
        <f>COUNTIF(Resume!AK$3:AK$2000,$A$6)/AD$12</f>
        <v>0.11864406779661017</v>
      </c>
      <c r="AE6" s="82">
        <f>COUNTIF(Resume!AL$3:AL$2000,$A$6)/AE$12</f>
        <v>0.13559322033898305</v>
      </c>
      <c r="AF6" s="82">
        <f>COUNTIF(Resume!AM$3:AM$2000,$A$6)/AF$12</f>
        <v>6.7796610169491525E-2</v>
      </c>
      <c r="AG6" s="82">
        <f>COUNTIF(Resume!AN$3:AN$2000,$A$6)/AG$12</f>
        <v>0.10169491525423729</v>
      </c>
      <c r="AH6" s="82">
        <f>COUNTIF(Resume!AO$3:AO$2000,$A$6)/AH$12</f>
        <v>0.13559322033898305</v>
      </c>
    </row>
    <row r="7" spans="1:34" ht="20" customHeight="1" thickBot="1">
      <c r="A7" s="134">
        <v>6</v>
      </c>
      <c r="T7" s="83">
        <f>COUNTIF(Resume!Z$3:Z$2000,$A$7)/T$12</f>
        <v>0.20833333333333334</v>
      </c>
      <c r="U7" s="83">
        <f>COUNTIF(Resume!AA$3:AA$2000,$A$7)/U$12</f>
        <v>0.1388888888888889</v>
      </c>
      <c r="V7" s="83">
        <f>COUNTIF(Resume!AB$3:AB$2000,$A$7)/V$12</f>
        <v>0.1111111111111111</v>
      </c>
      <c r="W7" s="83">
        <f>COUNTIF(Resume!AC$3:AC$2000,$A$7)/W$12</f>
        <v>0.1388888888888889</v>
      </c>
      <c r="X7" s="83">
        <f>COUNTIF(Resume!AD$3:AD$2000,$A$7)/X$12</f>
        <v>1.3888888888888888E-2</v>
      </c>
      <c r="Y7" s="83">
        <f>COUNTIF(Resume!AE$3:AE$2000,$A$7)/Y$12</f>
        <v>5.5555555555555552E-2</v>
      </c>
      <c r="Z7" s="83">
        <f>COUNTIF(Resume!AF$3:AF$2000,$A$7)/Z$12</f>
        <v>0.125</v>
      </c>
      <c r="AA7" s="82">
        <f>COUNTIF(Resume!AH$3:AH$2000,$A$7)/AA$12</f>
        <v>0.13559322033898305</v>
      </c>
      <c r="AB7" s="82">
        <f>COUNTIF(Resume!AI$3:AI$2000,$A$7)/AB$12</f>
        <v>0.1864406779661017</v>
      </c>
      <c r="AC7" s="82">
        <f>COUNTIF(Resume!AJ$3:AJ$2000,$A$7)/AC$12</f>
        <v>0.13559322033898305</v>
      </c>
      <c r="AD7" s="82">
        <f>COUNTIF(Resume!AK$3:AK$2000,$A$7)/AD$12</f>
        <v>0.1864406779661017</v>
      </c>
      <c r="AE7" s="82">
        <f>COUNTIF(Resume!AL$3:AL$2000,$A$7)/AE$12</f>
        <v>0.1864406779661017</v>
      </c>
      <c r="AF7" s="82">
        <f>COUNTIF(Resume!AM$3:AM$2000,$A$7)/AF$12</f>
        <v>0.13559322033898305</v>
      </c>
      <c r="AG7" s="82">
        <f>COUNTIF(Resume!AN$3:AN$2000,$A$7)/AG$12</f>
        <v>0.13559322033898305</v>
      </c>
      <c r="AH7" s="82">
        <f>COUNTIF(Resume!AO$3:AO$2000,$A$7)/AH$12</f>
        <v>0.1864406779661017</v>
      </c>
    </row>
    <row r="8" spans="1:34" ht="20" customHeight="1" thickBot="1">
      <c r="A8" s="134">
        <v>7</v>
      </c>
      <c r="T8" s="83">
        <f>COUNTIF(Resume!Z$3:Z$2000,$A$8)/T$12</f>
        <v>0.22222222222222221</v>
      </c>
      <c r="U8" s="83">
        <f>COUNTIF(Resume!AA$3:AA$2000,$A$8)/U$12</f>
        <v>0.29166666666666669</v>
      </c>
      <c r="V8" s="83">
        <f>COUNTIF(Resume!AB$3:AB$2000,$A$8)/V$12</f>
        <v>9.7222222222222224E-2</v>
      </c>
      <c r="W8" s="83">
        <f>COUNTIF(Resume!AC$3:AC$2000,$A$8)/W$12</f>
        <v>0.125</v>
      </c>
      <c r="X8" s="83">
        <f>COUNTIF(Resume!AD$3:AD$2000,$A$8)/X$12</f>
        <v>1.3888888888888888E-2</v>
      </c>
      <c r="Y8" s="83">
        <f>COUNTIF(Resume!AE$3:AE$2000,$A$8)/Y$12</f>
        <v>5.5555555555555552E-2</v>
      </c>
      <c r="Z8" s="83">
        <f>COUNTIF(Resume!AF$3:AF$2000,$A$8)/Z$12</f>
        <v>0.16666666666666666</v>
      </c>
      <c r="AA8" s="82">
        <f>COUNTIF(Resume!AH$3:AH$2000,$A$8)/AA$12</f>
        <v>0.30508474576271188</v>
      </c>
      <c r="AB8" s="82">
        <f>COUNTIF(Resume!AI$3:AI$2000,$A$8)/AB$12</f>
        <v>0.25423728813559321</v>
      </c>
      <c r="AC8" s="82">
        <f>COUNTIF(Resume!AJ$3:AJ$2000,$A$8)/AC$12</f>
        <v>0.25423728813559321</v>
      </c>
      <c r="AD8" s="82">
        <f>COUNTIF(Resume!AK$3:AK$2000,$A$8)/AD$12</f>
        <v>8.4745762711864403E-2</v>
      </c>
      <c r="AE8" s="82">
        <f>COUNTIF(Resume!AL$3:AL$2000,$A$8)/AE$12</f>
        <v>0.22033898305084745</v>
      </c>
      <c r="AF8" s="82">
        <f>COUNTIF(Resume!AM$3:AM$2000,$A$8)/AF$12</f>
        <v>0.15254237288135594</v>
      </c>
      <c r="AG8" s="82">
        <f>COUNTIF(Resume!AN$3:AN$2000,$A$8)/AG$12</f>
        <v>0.2711864406779661</v>
      </c>
      <c r="AH8" s="82">
        <f>COUNTIF(Resume!AO$3:AO$2000,$A$8)/AH$12</f>
        <v>0.16949152542372881</v>
      </c>
    </row>
    <row r="9" spans="1:34" ht="20" customHeight="1" thickBot="1">
      <c r="A9" s="134">
        <v>8</v>
      </c>
      <c r="T9" s="83">
        <f>COUNTIF(Resume!Z$3:Z$2000,$A$9)/T$12</f>
        <v>0.125</v>
      </c>
      <c r="U9" s="83">
        <f>COUNTIF(Resume!AA$3:AA$2000,$A$9)/U$12</f>
        <v>0.19444444444444445</v>
      </c>
      <c r="V9" s="83">
        <f>COUNTIF(Resume!AB$3:AB$2000,$A$9)/V$12</f>
        <v>0.25</v>
      </c>
      <c r="W9" s="83">
        <f>COUNTIF(Resume!AC$3:AC$2000,$A$9)/W$12</f>
        <v>0.2361111111111111</v>
      </c>
      <c r="X9" s="83">
        <f>COUNTIF(Resume!AD$3:AD$2000,$A$9)/X$12</f>
        <v>0</v>
      </c>
      <c r="Y9" s="83">
        <f>COUNTIF(Resume!AE$3:AE$2000,$A$9)/Y$12</f>
        <v>4.1666666666666664E-2</v>
      </c>
      <c r="Z9" s="83">
        <f>COUNTIF(Resume!AF$3:AF$2000,$A$9)/Z$12</f>
        <v>0.22222222222222221</v>
      </c>
      <c r="AA9" s="82">
        <f>COUNTIF(Resume!AH$3:AH$2000,$A$9)/AA$12</f>
        <v>8.4745762711864403E-2</v>
      </c>
      <c r="AB9" s="82">
        <f>COUNTIF(Resume!AI$3:AI$2000,$A$9)/AB$12</f>
        <v>0.15254237288135594</v>
      </c>
      <c r="AC9" s="82">
        <f>COUNTIF(Resume!AJ$3:AJ$2000,$A$9)/AC$12</f>
        <v>0.15254237288135594</v>
      </c>
      <c r="AD9" s="82">
        <f>COUNTIF(Resume!AK$3:AK$2000,$A$9)/AD$12</f>
        <v>0.16949152542372881</v>
      </c>
      <c r="AE9" s="82">
        <f>COUNTIF(Resume!AL$3:AL$2000,$A$9)/AE$12</f>
        <v>0.13559322033898305</v>
      </c>
      <c r="AF9" s="82">
        <f>COUNTIF(Resume!AM$3:AM$2000,$A$9)/AF$12</f>
        <v>0.1864406779661017</v>
      </c>
      <c r="AG9" s="82">
        <f>COUNTIF(Resume!AN$3:AN$2000,$A$9)/AG$12</f>
        <v>8.4745762711864403E-2</v>
      </c>
      <c r="AH9" s="82">
        <f>COUNTIF(Resume!AO$3:AO$2000,$A$9)/AH$12</f>
        <v>8.4745762711864403E-2</v>
      </c>
    </row>
    <row r="10" spans="1:34" ht="20" customHeight="1" thickBot="1">
      <c r="A10" s="134">
        <v>9</v>
      </c>
      <c r="T10" s="83">
        <f>COUNTIF(Resume!Z$3:Z$2000,$A$10)/T$12</f>
        <v>9.7222222222222224E-2</v>
      </c>
      <c r="U10" s="83">
        <f>COUNTIF(Resume!AA$3:AA$2000,$A$10)/U$12</f>
        <v>5.5555555555555552E-2</v>
      </c>
      <c r="V10" s="83">
        <f>COUNTIF(Resume!AB$3:AB$2000,$A$10)/V$12</f>
        <v>8.3333333333333329E-2</v>
      </c>
      <c r="W10" s="83">
        <f>COUNTIF(Resume!AC$3:AC$2000,$A$10)/W$12</f>
        <v>0.1388888888888889</v>
      </c>
      <c r="X10" s="83">
        <f>COUNTIF(Resume!AD$3:AD$2000,$A$10)/X$12</f>
        <v>2.7777777777777776E-2</v>
      </c>
      <c r="Y10" s="83">
        <f>COUNTIF(Resume!AE$3:AE$2000,$A$10)/Y$12</f>
        <v>4.1666666666666664E-2</v>
      </c>
      <c r="Z10" s="83">
        <f>COUNTIF(Resume!AF$3:AF$2000,$A$10)/Z$12</f>
        <v>0.125</v>
      </c>
      <c r="AA10" s="82">
        <f>COUNTIF(Resume!AH$3:AH$2000,$A$10)/AA$12</f>
        <v>5.0847457627118647E-2</v>
      </c>
      <c r="AB10" s="82">
        <f>COUNTIF(Resume!AI$3:AI$2000,$A$10)/AB$12</f>
        <v>6.7796610169491525E-2</v>
      </c>
      <c r="AC10" s="82">
        <f>COUNTIF(Resume!AJ$3:AJ$2000,$A$10)/AC$12</f>
        <v>0.10169491525423729</v>
      </c>
      <c r="AD10" s="82">
        <f>COUNTIF(Resume!AK$3:AK$2000,$A$10)/AD$12</f>
        <v>8.4745762711864403E-2</v>
      </c>
      <c r="AE10" s="82">
        <f>COUNTIF(Resume!AL$3:AL$2000,$A$10)/AE$12</f>
        <v>0.10169491525423729</v>
      </c>
      <c r="AF10" s="82">
        <f>COUNTIF(Resume!AM$3:AM$2000,$A$10)/AF$12</f>
        <v>0.1864406779661017</v>
      </c>
      <c r="AG10" s="82">
        <f>COUNTIF(Resume!AN$3:AN$2000,$A$10)/AG$12</f>
        <v>0.1864406779661017</v>
      </c>
      <c r="AH10" s="82">
        <f>COUNTIF(Resume!AO$3:AO$2000,$A$10)/AH$12</f>
        <v>0.11864406779661017</v>
      </c>
    </row>
    <row r="11" spans="1:34" ht="20" customHeight="1">
      <c r="A11" s="134">
        <v>10</v>
      </c>
      <c r="B11" s="34"/>
      <c r="C11" s="34"/>
      <c r="D11" s="34"/>
      <c r="E11" s="34"/>
      <c r="F11" s="34"/>
      <c r="G11" s="34"/>
      <c r="H11" s="34"/>
      <c r="I11" s="34"/>
      <c r="J11" s="34"/>
      <c r="K11" s="34"/>
      <c r="L11" s="34"/>
      <c r="M11" s="34"/>
      <c r="N11" s="34"/>
      <c r="O11" s="34"/>
      <c r="P11" s="34"/>
      <c r="Q11" s="34"/>
      <c r="R11" s="34"/>
      <c r="S11" s="34"/>
      <c r="T11" s="83">
        <f>COUNTIF(Resume!Z$3:Z$2000,$A$11)/T$12</f>
        <v>0.1111111111111111</v>
      </c>
      <c r="U11" s="83">
        <f>COUNTIF(Resume!AA$3:AA$2000,$A$11)/U$12</f>
        <v>0.20833333333333334</v>
      </c>
      <c r="V11" s="83">
        <f>COUNTIF(Resume!AB$3:AB$2000,$A$11)/V$12</f>
        <v>0.22222222222222221</v>
      </c>
      <c r="W11" s="83">
        <f>COUNTIF(Resume!AC$3:AC$2000,$A$11)/W$12</f>
        <v>0.125</v>
      </c>
      <c r="X11" s="83">
        <f>COUNTIF(Resume!AD$3:AD$2000,$A$11)/X$12</f>
        <v>4.1666666666666664E-2</v>
      </c>
      <c r="Y11" s="83">
        <f>COUNTIF(Resume!AE$3:AE$2000,$A$11)/Y$12</f>
        <v>4.1666666666666664E-2</v>
      </c>
      <c r="Z11" s="83">
        <f>COUNTIF(Resume!AF$3:AF$2000,$A$11)/Z$12</f>
        <v>0.16666666666666666</v>
      </c>
      <c r="AA11" s="82">
        <f>COUNTIF(Resume!AH$3:AH$2000,$A$11)/AA$12</f>
        <v>8.4745762711864403E-2</v>
      </c>
      <c r="AB11" s="82">
        <f>COUNTIF(Resume!AI$3:AI$2000,$A$11)/AB$12</f>
        <v>0.11864406779661017</v>
      </c>
      <c r="AC11" s="82">
        <f>COUNTIF(Resume!AJ$3:AJ$2000,$A$11)/AC$12</f>
        <v>8.4745762711864403E-2</v>
      </c>
      <c r="AD11" s="82">
        <f>COUNTIF(Resume!AK$3:AK$2000,$A$11)/AD$12</f>
        <v>6.7796610169491525E-2</v>
      </c>
      <c r="AE11" s="82">
        <f>COUNTIF(Resume!AL$3:AL$2000,$A$11)/AE$12</f>
        <v>6.7796610169491525E-2</v>
      </c>
      <c r="AF11" s="82">
        <f>COUNTIF(Resume!AM$3:AM$2000,$A$11)/AF$12</f>
        <v>0.16949152542372881</v>
      </c>
      <c r="AG11" s="82">
        <f>COUNTIF(Resume!AN$3:AN$2000,$A$11)/AG$12</f>
        <v>6.7796610169491525E-2</v>
      </c>
      <c r="AH11" s="82">
        <f>COUNTIF(Resume!AO$3:AO$2000,$A$11)/AH$12</f>
        <v>0.11864406779661017</v>
      </c>
    </row>
    <row r="12" spans="1:34" ht="17" thickBot="1">
      <c r="T12" s="87">
        <f>COUNT(Resume!Z3:Z2000)</f>
        <v>72</v>
      </c>
      <c r="U12" s="88">
        <f>COUNT(Resume!AA3:AA2000)</f>
        <v>72</v>
      </c>
      <c r="V12" s="88">
        <f>COUNT(Resume!AB3:AB2000)</f>
        <v>72</v>
      </c>
      <c r="W12" s="88">
        <f>COUNT(Resume!AC3:AC2000)</f>
        <v>72</v>
      </c>
      <c r="X12" s="88">
        <f>COUNT(Resume!AD3:AD2000)</f>
        <v>72</v>
      </c>
      <c r="Y12" s="88">
        <f>COUNT(Resume!AE3:AE2000)</f>
        <v>72</v>
      </c>
      <c r="Z12" s="89">
        <f>COUNT(Resume!AF3:AF2000)</f>
        <v>72</v>
      </c>
      <c r="AA12" s="87">
        <f>COUNT(Resume!AH3:AH2000)</f>
        <v>59</v>
      </c>
      <c r="AB12" s="88">
        <f>COUNT(Resume!AI3:AI2000)</f>
        <v>59</v>
      </c>
      <c r="AC12" s="88">
        <f>COUNT(Resume!AJ3:AJ2000)</f>
        <v>59</v>
      </c>
      <c r="AD12" s="88">
        <f>COUNT(Resume!AK3:AK2000)</f>
        <v>59</v>
      </c>
      <c r="AE12" s="88">
        <f>COUNT(Resume!AL3:AL2000)</f>
        <v>59</v>
      </c>
      <c r="AF12" s="88">
        <f>COUNT(Resume!AM3:AM2000)</f>
        <v>59</v>
      </c>
      <c r="AG12" s="88">
        <f>COUNT(Resume!AN3:AN2000)</f>
        <v>59</v>
      </c>
      <c r="AH12" s="89">
        <f>COUNT(Resume!AO3:AO2000)</f>
        <v>59</v>
      </c>
    </row>
  </sheetData>
  <mergeCells count="8">
    <mergeCell ref="T1:Z1"/>
    <mergeCell ref="AA1:AH1"/>
    <mergeCell ref="B1:D1"/>
    <mergeCell ref="E1:G1"/>
    <mergeCell ref="H1:J1"/>
    <mergeCell ref="K1:M1"/>
    <mergeCell ref="N1:P1"/>
    <mergeCell ref="Q1:S1"/>
  </mergeCells>
  <pageMargins left="0.7" right="0.7" top="0.75" bottom="0.75" header="0.3" footer="0.3"/>
  <pageSetup paperSize="9" orientation="portrait" horizontalDpi="0" verticalDpi="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F3866-8741-944A-B942-AD7FD18DF580}">
  <sheetPr codeName="Foglio7"/>
  <dimension ref="A1:T36"/>
  <sheetViews>
    <sheetView zoomScale="190" workbookViewId="0">
      <selection activeCell="C14" sqref="C14"/>
    </sheetView>
  </sheetViews>
  <sheetFormatPr baseColWidth="10" defaultColWidth="11" defaultRowHeight="16"/>
  <cols>
    <col min="1" max="1" width="4.5" customWidth="1"/>
    <col min="2" max="19" width="6" style="35" customWidth="1"/>
  </cols>
  <sheetData>
    <row r="1" spans="1:20" s="4" customFormat="1" ht="30" customHeight="1">
      <c r="A1" s="65" t="s">
        <v>10962</v>
      </c>
      <c r="B1" s="270">
        <v>2</v>
      </c>
      <c r="C1" s="269"/>
      <c r="D1" s="269"/>
      <c r="E1" s="269">
        <v>1</v>
      </c>
      <c r="F1" s="269"/>
      <c r="G1" s="269"/>
      <c r="H1" s="269">
        <v>4</v>
      </c>
      <c r="I1" s="269"/>
      <c r="J1" s="269"/>
      <c r="K1" s="269">
        <v>3</v>
      </c>
      <c r="L1" s="269"/>
      <c r="M1" s="269"/>
      <c r="N1" s="269">
        <v>6</v>
      </c>
      <c r="O1" s="269"/>
      <c r="P1" s="269"/>
      <c r="Q1" s="269">
        <v>5</v>
      </c>
      <c r="R1" s="269"/>
      <c r="S1" s="269"/>
    </row>
    <row r="2" spans="1:20" ht="20" customHeight="1">
      <c r="A2" s="134">
        <v>1</v>
      </c>
      <c r="B2" s="34">
        <f ca="1">COUNTIF(INDIRECT(CONCATENATE("Resume!",$D$24,"3:",$D$24,"2000")),A2)/B$5</f>
        <v>0.81333333333333335</v>
      </c>
      <c r="C2" s="34">
        <f ca="1">COUNTIF(INDIRECT(CONCATENATE("Resume!",$D$23,"3:",$D$23,"2000")),A2)/C$5</f>
        <v>0.88732394366197187</v>
      </c>
      <c r="D2" s="34">
        <f ca="1">COUNTIF(INDIRECT(CONCATENATE("Resume!",$D$22,"3:",$D$22,"2000")),A2)/D$5</f>
        <v>0.6</v>
      </c>
      <c r="E2" s="34">
        <f ca="1">COUNTIF(INDIRECT(CONCATENATE("Resume!",$D$21,"3:",$D$21,"2000")),A2)/E$5</f>
        <v>0.76388888888888884</v>
      </c>
      <c r="F2" s="34">
        <f ca="1">COUNTIF(INDIRECT(CONCATENATE("Resume!",$D$20,"3:",$D$20,"2000")),A2)/F$5</f>
        <v>0.86301369863013699</v>
      </c>
      <c r="G2" s="34">
        <f ca="1">COUNTIF(INDIRECT(CONCATENATE("Resume!",$D$19,"3:",$D$19,"2000")),A2)/G$5</f>
        <v>0.82191780821917804</v>
      </c>
      <c r="H2" s="34">
        <f ca="1">COUNTIF(INDIRECT(CONCATENATE("Resume!",$D$30,"3:",$D$30,"2000")),A2)/H$5</f>
        <v>0.54054054054054057</v>
      </c>
      <c r="I2" s="34">
        <f ca="1">COUNTIF(INDIRECT(CONCATENATE("Resume!",$D$29,"3:",$D$29,"2000")),A2)/I$5</f>
        <v>0.55405405405405406</v>
      </c>
      <c r="J2" s="34">
        <f ca="1">COUNTIF(INDIRECT(CONCATENATE("Resume!",$D$28,"3:",$D$28,"2000")),A2)/J$5</f>
        <v>0.9178082191780822</v>
      </c>
      <c r="K2" s="34">
        <f ca="1">COUNTIF(INDIRECT(CONCATENATE("Resume!",$D$27,"3:",$D$27,"2000")),A2)/K$5</f>
        <v>0.55405405405405406</v>
      </c>
      <c r="L2" s="34">
        <f ca="1">COUNTIF(INDIRECT(CONCATENATE("Resume!",$D$26,"3:",$D$26,"2000")),A2)/L$5</f>
        <v>0.90540540540540537</v>
      </c>
      <c r="M2" s="34">
        <f ca="1">COUNTIF(INDIRECT(CONCATENATE("Resume!",$D$25,"3:",$D$25,"2000")),A2)/M$5</f>
        <v>0.36</v>
      </c>
      <c r="N2" s="34">
        <f ca="1">COUNTIF(INDIRECT(CONCATENATE("Resume!",$D$36,"3:",$D$36,"2000")),A2)/N$5</f>
        <v>0.88732394366197187</v>
      </c>
      <c r="O2" s="34">
        <f ca="1">COUNTIF(INDIRECT(CONCATENATE("Resume!",$D$35,"3:",$D$35,"2000")),A2)/O$5</f>
        <v>0.40845070422535212</v>
      </c>
      <c r="P2" s="34">
        <f ca="1">COUNTIF(INDIRECT(CONCATENATE("Resume!",$D$34,"3:",$D$34,"2000")),A2)/P$5</f>
        <v>0.70833333333333337</v>
      </c>
      <c r="Q2" s="34">
        <f ca="1">COUNTIF(INDIRECT(CONCATENATE("Resume!",$D$33,"3:",$D$33,"2000")),A2)/Q$5</f>
        <v>0.86486486486486491</v>
      </c>
      <c r="R2" s="34">
        <f ca="1">COUNTIF(INDIRECT(CONCATENATE("Resume!",$D$32,"3:",$D$32,"2000")),A2)/R$5</f>
        <v>0.81081081081081086</v>
      </c>
      <c r="S2" s="34">
        <f ca="1">COUNTIF(INDIRECT(CONCATENATE("Resume!",$D$31,"3:",$D$31,"2000")),A2)/S$5</f>
        <v>0.91666666666666663</v>
      </c>
    </row>
    <row r="3" spans="1:20" ht="20" customHeight="1">
      <c r="A3" s="134">
        <v>2</v>
      </c>
      <c r="B3" s="34">
        <f ca="1">COUNTIF(INDIRECT(CONCATENATE("Resume!",$D$24,"3:",$D$24,"2000")),A3)/B$5</f>
        <v>5.3333333333333337E-2</v>
      </c>
      <c r="C3" s="34">
        <f ca="1">COUNTIF(INDIRECT(CONCATENATE("Resume!",$D$23,"3:",$D$23,"2000")),A3)/C$5</f>
        <v>9.8591549295774641E-2</v>
      </c>
      <c r="D3" s="34">
        <f ca="1">COUNTIF(INDIRECT(CONCATENATE("Resume!",$D$22,"3:",$D$22,"2000")),A3)/D$5</f>
        <v>0.2</v>
      </c>
      <c r="E3" s="34">
        <f ca="1">COUNTIF(INDIRECT(CONCATENATE("Resume!",$D$21,"3:",$D$21,"2000")),A3)/E$5</f>
        <v>0.19444444444444445</v>
      </c>
      <c r="F3" s="34">
        <f ca="1">COUNTIF(INDIRECT(CONCATENATE("Resume!",$D$20,"3:",$D$20,"2000")),A3)/F$5</f>
        <v>0.12328767123287671</v>
      </c>
      <c r="G3" s="34">
        <f ca="1">COUNTIF(INDIRECT(CONCATENATE("Resume!",$D$19,"3:",$D$19,"2000")),A3)/G$5</f>
        <v>0.13698630136986301</v>
      </c>
      <c r="H3" s="34">
        <f ca="1">COUNTIF(INDIRECT(CONCATENATE("Resume!",$D$30,"3:",$D$30,"2000")),A3)/H$5</f>
        <v>0.3108108108108108</v>
      </c>
      <c r="I3" s="34">
        <f ca="1">COUNTIF(INDIRECT(CONCATENATE("Resume!",$D$29,"3:",$D$29,"2000")),A3)/I$5</f>
        <v>0.27027027027027029</v>
      </c>
      <c r="J3" s="34">
        <f ca="1">COUNTIF(INDIRECT(CONCATENATE("Resume!",$D$28,"3:",$D$28,"2000")),A3)/J$5</f>
        <v>4.1095890410958902E-2</v>
      </c>
      <c r="K3" s="34">
        <f ca="1">COUNTIF(INDIRECT(CONCATENATE("Resume!",$D$27,"3:",$D$27,"2000")),A3)/K$5</f>
        <v>0.44594594594594594</v>
      </c>
      <c r="L3" s="34">
        <f ca="1">COUNTIF(INDIRECT(CONCATENATE("Resume!",$D$26,"3:",$D$26,"2000")),A3)/L$5</f>
        <v>4.0540540540540543E-2</v>
      </c>
      <c r="M3" s="34">
        <f ca="1">COUNTIF(INDIRECT(CONCATENATE("Resume!",$D$25,"3:",$D$25,"2000")),A3)/M$5</f>
        <v>0.53333333333333333</v>
      </c>
      <c r="N3" s="34">
        <f ca="1">COUNTIF(INDIRECT(CONCATENATE("Resume!",$D$36,"3:",$D$36,"2000")),A3)/N$5</f>
        <v>4.2253521126760563E-2</v>
      </c>
      <c r="O3" s="34">
        <f ca="1">COUNTIF(INDIRECT(CONCATENATE("Resume!",$D$35,"3:",$D$35,"2000")),A3)/O$5</f>
        <v>0.38028169014084506</v>
      </c>
      <c r="P3" s="34">
        <f ca="1">COUNTIF(INDIRECT(CONCATENATE("Resume!",$D$34,"3:",$D$34,"2000")),A3)/P$5</f>
        <v>0.16666666666666666</v>
      </c>
      <c r="Q3" s="34">
        <f ca="1">COUNTIF(INDIRECT(CONCATENATE("Resume!",$D$33,"3:",$D$33,"2000")),A3)/Q$5</f>
        <v>2.7027027027027029E-2</v>
      </c>
      <c r="R3" s="34">
        <f ca="1">COUNTIF(INDIRECT(CONCATENATE("Resume!",$D$32,"3:",$D$32,"2000")),A3)/R$5</f>
        <v>0.13513513513513514</v>
      </c>
      <c r="S3" s="34">
        <f ca="1">COUNTIF(INDIRECT(CONCATENATE("Resume!",$D$31,"3:",$D$31,"2000")),A3)/S$5</f>
        <v>6.9444444444444448E-2</v>
      </c>
    </row>
    <row r="4" spans="1:20" ht="20" customHeight="1">
      <c r="A4" s="134">
        <v>3</v>
      </c>
      <c r="B4" s="34">
        <f ca="1">COUNTIF(INDIRECT(CONCATENATE("Resume!",$D$24,"3:",$D$24,"2000")),A4)/B$5</f>
        <v>0.13333333333333333</v>
      </c>
      <c r="C4" s="34">
        <f ca="1">COUNTIF(INDIRECT(CONCATENATE("Resume!",$D$23,"3:",$D$23,"2000")),A4)/C$5</f>
        <v>1.4084507042253521E-2</v>
      </c>
      <c r="D4" s="34">
        <f ca="1">COUNTIF(INDIRECT(CONCATENATE("Resume!",$D$22,"3:",$D$22,"2000")),A4)/D$5</f>
        <v>0.2</v>
      </c>
      <c r="E4" s="34">
        <f ca="1">COUNTIF(INDIRECT(CONCATENATE("Resume!",$D$21,"3:",$D$21,"2000")),A4)/E$5</f>
        <v>4.1666666666666664E-2</v>
      </c>
      <c r="F4" s="34">
        <f ca="1">COUNTIF(INDIRECT(CONCATENATE("Resume!",$D$20,"3:",$D$20,"2000")),A4)/F$5</f>
        <v>1.3698630136986301E-2</v>
      </c>
      <c r="G4" s="34">
        <f ca="1">COUNTIF(INDIRECT(CONCATENATE("Resume!",$D$19,"3:",$D$19,"2000")),A4)/G$5</f>
        <v>4.1095890410958902E-2</v>
      </c>
      <c r="H4" s="34">
        <f ca="1">COUNTIF(INDIRECT(CONCATENATE("Resume!",$D$30,"3:",$D$30,"2000")),A4)/H$5</f>
        <v>0.14864864864864866</v>
      </c>
      <c r="I4" s="34">
        <f ca="1">COUNTIF(INDIRECT(CONCATENATE("Resume!",$D$29,"3:",$D$29,"2000")),A4)/I$5</f>
        <v>0.17567567567567569</v>
      </c>
      <c r="J4" s="34">
        <f ca="1">COUNTIF(INDIRECT(CONCATENATE("Resume!",$D$28,"3:",$D$28,"2000")),A4)/J$5</f>
        <v>4.1095890410958902E-2</v>
      </c>
      <c r="K4" s="34">
        <f ca="1">COUNTIF(INDIRECT(CONCATENATE("Resume!",$D$27,"3:",$D$27,"2000")),A4)/K$5</f>
        <v>0</v>
      </c>
      <c r="L4" s="34">
        <f ca="1">COUNTIF(INDIRECT(CONCATENATE("Resume!",$D$26,"3:",$D$26,"2000")),A4)/L$5</f>
        <v>5.4054054054054057E-2</v>
      </c>
      <c r="M4" s="34">
        <f ca="1">COUNTIF(INDIRECT(CONCATENATE("Resume!",$D$25,"3:",$D$25,"2000")),A4)/M$5</f>
        <v>0.10666666666666667</v>
      </c>
      <c r="N4" s="34">
        <f ca="1">COUNTIF(INDIRECT(CONCATENATE("Resume!",$D$36,"3:",$D$36,"2000")),A4)/N$5</f>
        <v>7.0422535211267609E-2</v>
      </c>
      <c r="O4" s="34">
        <f ca="1">COUNTIF(INDIRECT(CONCATENATE("Resume!",$D$35,"3:",$D$35,"2000")),A4)/O$5</f>
        <v>0.21126760563380281</v>
      </c>
      <c r="P4" s="34">
        <f ca="1">COUNTIF(INDIRECT(CONCATENATE("Resume!",$D$34,"3:",$D$34,"2000")),A4)/P$5</f>
        <v>0.125</v>
      </c>
      <c r="Q4" s="34">
        <f ca="1">COUNTIF(INDIRECT(CONCATENATE("Resume!",$D$33,"3:",$D$33,"2000")),A4)/Q$5</f>
        <v>0.10810810810810811</v>
      </c>
      <c r="R4" s="34">
        <f ca="1">COUNTIF(INDIRECT(CONCATENATE("Resume!",$D$32,"3:",$D$32,"2000")),A4)/R$5</f>
        <v>5.4054054054054057E-2</v>
      </c>
      <c r="S4" s="34">
        <f ca="1">COUNTIF(INDIRECT(CONCATENATE("Resume!",$D$31,"3:",$D$31,"2000")),A4)/S$5</f>
        <v>1.3888888888888888E-2</v>
      </c>
    </row>
    <row r="5" spans="1:20" s="37" customFormat="1" ht="20" customHeight="1">
      <c r="A5" s="134">
        <v>4</v>
      </c>
      <c r="B5" s="72">
        <f ca="1">COUNTIF(INDIRECT(CONCATENATE("Resume!",$D$24,"3:",$D$24,"2000")),A2)+COUNTIF(INDIRECT(CONCATENATE("Resume!",$D$24,"3:",$D$24,"2000")),A3)+COUNTIF(INDIRECT(CONCATENATE("Resume!",$D$24,"3:",$D$24,"2000")),A4)</f>
        <v>75</v>
      </c>
      <c r="C5" s="72">
        <f ca="1">COUNTIF(INDIRECT(CONCATENATE("Resume!",$D$23,"3:",$D$23,"2000")),A2)+COUNTIF(INDIRECT(CONCATENATE("Resume!",$D$23,"3:",$D$23,"2000")),A3)+COUNTIF(INDIRECT(CONCATENATE("Resume!",$D$23,"3:",$D$23,"2000")),A4)</f>
        <v>71</v>
      </c>
      <c r="D5" s="72">
        <f ca="1">COUNTIF(INDIRECT(CONCATENATE("Resume!",$D$22,"3:",$D$22,"2000")),A2)+COUNTIF(INDIRECT(CONCATENATE("Resume!",$D$22,"3:",$D$22,"2000")),A3)+COUNTIF(INDIRECT(CONCATENATE("Resume!",$D$22,"3:",$D$22,"2000")),A4)</f>
        <v>75</v>
      </c>
      <c r="E5" s="72">
        <f ca="1">COUNTIF(INDIRECT(CONCATENATE("Resume!",$D$21,"3:",$D$21,"2000")),1)+COUNTIF(INDIRECT(CONCATENATE("Resume!",$D$21,"3:",$D$21,"2000")),2)+COUNTIF(INDIRECT(CONCATENATE("Resume!",$D$21,"3:",$D$21,"2000")),3)</f>
        <v>72</v>
      </c>
      <c r="F5" s="72">
        <f ca="1">COUNTIF(INDIRECT(CONCATENATE("Resume!",$D$20,"3:",$D$20,"2000")),1)+COUNTIF(INDIRECT(CONCATENATE("Resume!",$D$20,"3:",$D$20,"2000")),2)+COUNTIF(INDIRECT(CONCATENATE("Resume!",$D$20,"3:",$D$20,"2000")),3)</f>
        <v>73</v>
      </c>
      <c r="G5" s="72">
        <f ca="1">COUNTIF(INDIRECT(CONCATENATE("Resume!",$D$19,"3:",$D$19,"2000")),1)+COUNTIF(INDIRECT(CONCATENATE("Resume!",$D$19,"3:",$D$19,"2000")),2)+COUNTIF(INDIRECT(CONCATENATE("Resume!",$D$19,"3:",$D$19,"2000")),3)</f>
        <v>73</v>
      </c>
      <c r="H5" s="72">
        <f ca="1">COUNTIF(INDIRECT(CONCATENATE("Resume!",$D$30,"3:",$D$30,"2000")),A2)+COUNTIF(INDIRECT(CONCATENATE("Resume!",$D$30,"3:",$D$30,"2000")),A3)+COUNTIF(INDIRECT(CONCATENATE("Resume!",$D$30,"3:",$D$30,"2000")),A4)</f>
        <v>74</v>
      </c>
      <c r="I5" s="72">
        <f ca="1">COUNTIF(INDIRECT(CONCATENATE("Resume!",$D$29,"3:",$D$29,"2000")),A2)+COUNTIF(INDIRECT(CONCATENATE("Resume!",$D$29,"3:",$D$29,"2000")),A3)+COUNTIF(INDIRECT(CONCATENATE("Resume!",$D$29,"3:",$D$29,"2000")),A4)</f>
        <v>74</v>
      </c>
      <c r="J5" s="72">
        <f ca="1">COUNTIF(INDIRECT(CONCATENATE("Resume!",$D$28,"3:",$D$28,"2000")),A2)+COUNTIF(INDIRECT(CONCATENATE("Resume!",$D$28,"3:",$D$28,"2000")),A3)+COUNTIF(INDIRECT(CONCATENATE("Resume!",$D$28,"3:",$D$28,"2000")),A4)</f>
        <v>73</v>
      </c>
      <c r="K5" s="72">
        <f ca="1">COUNTIF(INDIRECT(CONCATENATE("Resume!",$D$27,"3:",$D$27,"2000")),A2)+COUNTIF(INDIRECT(CONCATENATE("Resume!",$D$27,"3:",$D$27,"2000")),A3)+COUNTIF(INDIRECT(CONCATENATE("Resume!",$D$27,"3:",$D$27,"2000")),A4)</f>
        <v>74</v>
      </c>
      <c r="L5" s="72">
        <f ca="1">COUNTIF(INDIRECT(CONCATENATE("Resume!",$D$26,"3:",$D$26,"2000")),A2)+COUNTIF(INDIRECT(CONCATENATE("Resume!",$D$26,"3:",$D$26,"2000")),A3)+COUNTIF(INDIRECT(CONCATENATE("Resume!",$D$26,"3:",$D$26,"2000")),A4)</f>
        <v>74</v>
      </c>
      <c r="M5" s="72">
        <f ca="1">COUNTIF(INDIRECT(CONCATENATE("Resume!",$D$25,"3:",$D$25,"2000")),A2)+COUNTIF(INDIRECT(CONCATENATE("Resume!",$D$25,"3:",$D$25,"2000")),A3)+COUNTIF(INDIRECT(CONCATENATE("Resume!",$D$25,"3:",$D$25,"2000")),A4)</f>
        <v>75</v>
      </c>
      <c r="N5" s="72">
        <f ca="1">COUNTIF(INDIRECT(CONCATENATE("Resume!",$D$36,"3:",$D$36,"2000")),A2)+COUNTIF(INDIRECT(CONCATENATE("Resume!",$D$36,"3:",$D$36,"2000")),A3)+COUNTIF(INDIRECT(CONCATENATE("Resume!",$D$36,"3:",$D$36,"2000")),A4)</f>
        <v>71</v>
      </c>
      <c r="O5" s="72">
        <f ca="1">COUNTIF(INDIRECT(CONCATENATE("Resume!",$D$35,"3:",$D$35,"2000")),A2)+COUNTIF(INDIRECT(CONCATENATE("Resume!",$D$35,"3:",$D$35,"2000")),A3)+COUNTIF(INDIRECT(CONCATENATE("Resume!",$D$35,"3:",$D$35,"2000")),A4)</f>
        <v>71</v>
      </c>
      <c r="P5" s="72">
        <f ca="1">COUNTIF(INDIRECT(CONCATENATE("Resume!",$D$34,"3:",$D$34,"2000")),A2)+COUNTIF(INDIRECT(CONCATENATE("Resume!",$D$34,"3:",$D$34,"2000")),A3)+COUNTIF(INDIRECT(CONCATENATE("Resume!",$D$34,"3:",$D$34,"2000")),A4)</f>
        <v>72</v>
      </c>
      <c r="Q5" s="72">
        <f ca="1">COUNTIF(INDIRECT(CONCATENATE("Resume!",$D$33,"3:",$D$33,"2000")),A2)+COUNTIF(INDIRECT(CONCATENATE("Resume!",$D$33,"3:",$D$33,"2000")),A3)+COUNTIF(INDIRECT(CONCATENATE("Resume!",$D$33,"3:",$D$33,"2000")),A4)</f>
        <v>74</v>
      </c>
      <c r="R5" s="72">
        <f ca="1">COUNTIF(INDIRECT(CONCATENATE("Resume!",$D$32,"3:",$D$32,"2000")),A2)+COUNTIF(INDIRECT(CONCATENATE("Resume!",$D$32,"3:",$D$32,"2000")),A3)+COUNTIF(INDIRECT(CONCATENATE("Resume!",$D$32,"3:",$D$32,"2000")),A4)</f>
        <v>74</v>
      </c>
      <c r="S5" s="72">
        <f ca="1">COUNTIF(INDIRECT(CONCATENATE("Resume!",$D$31,"3:",$D$31,"2000")),A2)+COUNTIF(INDIRECT(CONCATENATE("Resume!",$D$31,"3:",$D$31,"2000")),A3)+COUNTIF(INDIRECT(CONCATENATE("Resume!",$D$31,"3:",$D$31,"2000")),A4)</f>
        <v>72</v>
      </c>
      <c r="T5" s="193">
        <f ca="1">AVERAGE(B5:S5)</f>
        <v>73.166666666666671</v>
      </c>
    </row>
    <row r="6" spans="1:20" s="37" customFormat="1" ht="20" customHeight="1">
      <c r="A6" s="134" t="s">
        <v>10964</v>
      </c>
      <c r="B6" s="71" t="str">
        <f>E24</f>
        <v>3-3-1</v>
      </c>
      <c r="C6" s="71" t="str">
        <f>E23</f>
        <v>6-3-1</v>
      </c>
      <c r="D6" s="71" t="str">
        <f>E22</f>
        <v>3-2-1</v>
      </c>
      <c r="E6" s="71" t="str">
        <f>E21</f>
        <v>4-2-1</v>
      </c>
      <c r="F6" s="71" t="str">
        <f>E20</f>
        <v>1-1-1</v>
      </c>
      <c r="G6" s="71" t="str">
        <f>E19</f>
        <v>1-2-1</v>
      </c>
      <c r="H6" s="71" t="str">
        <f>E30</f>
        <v>2-2-1</v>
      </c>
      <c r="I6" s="71" t="str">
        <f>E29</f>
        <v>2-1-1</v>
      </c>
      <c r="J6" s="71" t="str">
        <f>E28</f>
        <v>1-3-1</v>
      </c>
      <c r="K6" s="71" t="str">
        <f>E27</f>
        <v>5-2-1</v>
      </c>
      <c r="L6" s="71" t="str">
        <f>E26</f>
        <v>5-1-1</v>
      </c>
      <c r="M6" s="71" t="str">
        <f>E25</f>
        <v>3-1-1</v>
      </c>
      <c r="N6" s="71" t="str">
        <f>E36</f>
        <v>6-2-1</v>
      </c>
      <c r="O6" s="71" t="str">
        <f>E35</f>
        <v>6-1-1</v>
      </c>
      <c r="P6" s="71" t="str">
        <f>E34</f>
        <v>4-1-1</v>
      </c>
      <c r="Q6" s="71" t="str">
        <f>E33</f>
        <v>5-3-1</v>
      </c>
      <c r="R6" s="71" t="str">
        <f>E32</f>
        <v>2-3-1</v>
      </c>
      <c r="S6" s="71" t="str">
        <f>E31</f>
        <v>4-3-1</v>
      </c>
    </row>
    <row r="7" spans="1:20" ht="20" customHeight="1">
      <c r="A7" s="78"/>
      <c r="B7" s="34"/>
      <c r="C7" s="34"/>
      <c r="D7" s="34"/>
      <c r="E7" s="34"/>
      <c r="F7" s="34"/>
      <c r="G7" s="34"/>
      <c r="H7" s="34"/>
      <c r="I7" s="34"/>
      <c r="J7" s="34"/>
      <c r="K7" s="34"/>
      <c r="L7" s="34"/>
      <c r="M7" s="34"/>
      <c r="N7" s="34"/>
      <c r="O7" s="34"/>
      <c r="Q7" s="34"/>
      <c r="R7" s="34"/>
      <c r="S7" s="34"/>
    </row>
    <row r="8" spans="1:20" ht="20" customHeight="1">
      <c r="A8" s="78"/>
    </row>
    <row r="9" spans="1:20" ht="20" customHeight="1">
      <c r="A9" s="78"/>
    </row>
    <row r="10" spans="1:20" ht="20" customHeight="1">
      <c r="A10" s="78"/>
    </row>
    <row r="11" spans="1:20" ht="20" customHeight="1">
      <c r="A11" s="78"/>
    </row>
    <row r="13" spans="1:20">
      <c r="B13" s="70"/>
    </row>
    <row r="14" spans="1:20">
      <c r="B14" s="69"/>
    </row>
    <row r="15" spans="1:20">
      <c r="B15" s="68"/>
    </row>
    <row r="16" spans="1:20">
      <c r="B16" s="67"/>
    </row>
    <row r="18" spans="1:11">
      <c r="B18" s="66"/>
    </row>
    <row r="19" spans="1:11">
      <c r="A19" s="271">
        <v>1</v>
      </c>
      <c r="B19" s="93" t="s">
        <v>10965</v>
      </c>
      <c r="C19" s="94" t="s">
        <v>10966</v>
      </c>
      <c r="D19" s="94" t="str">
        <f>VLOOKUP(MID(VLOOKUP(_xlfn.CONCAT(VLOOKUP(Home!$B$5,Service!$B$2:$C$12,2,FALSE),"-",Home!$B$3,"-",B19),Translate!$A:$D,4,FALSE),7,5),$B$19:$C$36,2,FALSE)</f>
        <v>H</v>
      </c>
      <c r="E19" s="94" t="str">
        <f>MID(VLOOKUP(_xlfn.CONCAT(VLOOKUP(Home!$B$5,Service!$B$2:$C$12,2,FALSE),"-",Home!$B$3,"-",B19),Translate!$A:$D,4,FALSE),7,5)</f>
        <v>1-2-1</v>
      </c>
      <c r="I19" s="171" t="s">
        <v>17760</v>
      </c>
      <c r="K19" s="66"/>
    </row>
    <row r="20" spans="1:11">
      <c r="A20" s="271"/>
      <c r="B20" s="93" t="s">
        <v>10968</v>
      </c>
      <c r="C20" s="94" t="s">
        <v>10969</v>
      </c>
      <c r="D20" s="94" t="str">
        <f>VLOOKUP(MID(VLOOKUP(_xlfn.CONCAT(VLOOKUP(Home!$B$5,Service!$B$2:$C$12,2,FALSE),"-",Home!$B$3,"-",B20),Translate!$A:$D,4,FALSE),7,5),$B$19:$C$36,2,FALSE)</f>
        <v>G</v>
      </c>
      <c r="E20" s="94" t="str">
        <f>MID(VLOOKUP(_xlfn.CONCAT(VLOOKUP(Home!$B$5,Service!$B$2:$C$12,2,FALSE),"-",Home!$B$3,"-",B20),Translate!$A:$D,4,FALSE),7,5)</f>
        <v>1-1-1</v>
      </c>
      <c r="I20" s="171" t="s">
        <v>10967</v>
      </c>
    </row>
    <row r="21" spans="1:11">
      <c r="A21" s="271"/>
      <c r="B21" s="93" t="s">
        <v>10971</v>
      </c>
      <c r="C21" s="94" t="s">
        <v>10972</v>
      </c>
      <c r="D21" s="94" t="str">
        <f>VLOOKUP(MID(VLOOKUP(_xlfn.CONCAT(VLOOKUP(Home!$B$5,Service!$B$2:$C$12,2,FALSE),"-",Home!$B$3,"-",B21),Translate!$A:$D,4,FALSE),7,5),$B$19:$C$36,2,FALSE)</f>
        <v>Q</v>
      </c>
      <c r="E21" s="94" t="str">
        <f>MID(VLOOKUP(_xlfn.CONCAT(VLOOKUP(Home!$B$5,Service!$B$2:$C$12,2,FALSE),"-",Home!$B$3,"-",B21),Translate!$A:$D,4,FALSE),7,5)</f>
        <v>4-2-1</v>
      </c>
      <c r="I21" s="94" t="s">
        <v>10970</v>
      </c>
    </row>
    <row r="22" spans="1:11">
      <c r="A22" s="271">
        <v>2</v>
      </c>
      <c r="B22" s="93" t="s">
        <v>10974</v>
      </c>
      <c r="C22" s="94" t="s">
        <v>10975</v>
      </c>
      <c r="D22" s="94" t="str">
        <f>VLOOKUP(MID(VLOOKUP(_xlfn.CONCAT(VLOOKUP(Home!$B$5,Service!$B$2:$C$12,2,FALSE),"-",Home!$B$3,"-",B22),Translate!$A:$D,4,FALSE),7,5),$B$19:$C$36,2,FALSE)</f>
        <v>N</v>
      </c>
      <c r="E22" s="94" t="str">
        <f>MID(VLOOKUP(_xlfn.CONCAT(VLOOKUP(Home!$B$5,Service!$B$2:$C$12,2,FALSE),"-",Home!$B$3,"-",B22),Translate!$A:$D,4,FALSE),7,5)</f>
        <v>3-2-1</v>
      </c>
      <c r="I22" s="94" t="s">
        <v>10973</v>
      </c>
    </row>
    <row r="23" spans="1:11">
      <c r="A23" s="271"/>
      <c r="B23" s="93" t="s">
        <v>10977</v>
      </c>
      <c r="C23" s="94" t="s">
        <v>10978</v>
      </c>
      <c r="D23" s="94" t="str">
        <f>VLOOKUP(MID(VLOOKUP(_xlfn.CONCAT(VLOOKUP(Home!$B$5,Service!$B$2:$C$12,2,FALSE),"-",Home!$B$3,"-",B23),Translate!$A:$D,4,FALSE),7,5),$B$19:$C$36,2,FALSE)</f>
        <v>X</v>
      </c>
      <c r="E23" s="94" t="str">
        <f>MID(VLOOKUP(_xlfn.CONCAT(VLOOKUP(Home!$B$5,Service!$B$2:$C$12,2,FALSE),"-",Home!$B$3,"-",B23),Translate!$A:$D,4,FALSE),7,5)</f>
        <v>6-3-1</v>
      </c>
      <c r="I23" s="94" t="s">
        <v>10976</v>
      </c>
    </row>
    <row r="24" spans="1:11">
      <c r="A24" s="271"/>
      <c r="B24" s="93" t="s">
        <v>10980</v>
      </c>
      <c r="C24" s="94" t="s">
        <v>10981</v>
      </c>
      <c r="D24" s="94" t="str">
        <f>VLOOKUP(MID(VLOOKUP(_xlfn.CONCAT(VLOOKUP(Home!$B$5,Service!$B$2:$C$12,2,FALSE),"-",Home!$B$3,"-",B24),Translate!$A:$D,4,FALSE),7,5),$B$19:$C$36,2,FALSE)</f>
        <v>O</v>
      </c>
      <c r="E24" s="94" t="str">
        <f>MID(VLOOKUP(_xlfn.CONCAT(VLOOKUP(Home!$B$5,Service!$B$2:$C$12,2,FALSE),"-",Home!$B$3,"-",B24),Translate!$A:$D,4,FALSE),7,5)</f>
        <v>3-3-1</v>
      </c>
      <c r="I24" s="94" t="s">
        <v>10979</v>
      </c>
    </row>
    <row r="25" spans="1:11">
      <c r="A25" s="271">
        <v>3</v>
      </c>
      <c r="B25" s="93" t="s">
        <v>10982</v>
      </c>
      <c r="C25" s="94" t="s">
        <v>10983</v>
      </c>
      <c r="D25" s="94" t="str">
        <f>VLOOKUP(MID(VLOOKUP(_xlfn.CONCAT(VLOOKUP(Home!$B$5,Service!$B$2:$C$12,2,FALSE),"-",Home!$B$3,"-",B25),Translate!$A:$D,4,FALSE),7,5),$B$19:$C$36,2,FALSE)</f>
        <v>M</v>
      </c>
      <c r="E25" s="94" t="str">
        <f>MID(VLOOKUP(_xlfn.CONCAT(VLOOKUP(Home!$B$5,Service!$B$2:$C$12,2,FALSE),"-",Home!$B$3,"-",B25),Translate!$A:$D,4,FALSE),7,5)</f>
        <v>3-1-1</v>
      </c>
      <c r="I25" s="94" t="s">
        <v>10966</v>
      </c>
    </row>
    <row r="26" spans="1:11">
      <c r="A26" s="271"/>
      <c r="B26" s="93" t="s">
        <v>10984</v>
      </c>
      <c r="C26" s="94" t="s">
        <v>10985</v>
      </c>
      <c r="D26" s="94" t="str">
        <f>VLOOKUP(MID(VLOOKUP(_xlfn.CONCAT(VLOOKUP(Home!$B$5,Service!$B$2:$C$12,2,FALSE),"-",Home!$B$3,"-",B26),Translate!$A:$D,4,FALSE),7,5),$B$19:$C$36,2,FALSE)</f>
        <v>S</v>
      </c>
      <c r="E26" s="94" t="str">
        <f>MID(VLOOKUP(_xlfn.CONCAT(VLOOKUP(Home!$B$5,Service!$B$2:$C$12,2,FALSE),"-",Home!$B$3,"-",B26),Translate!$A:$D,4,FALSE),7,5)</f>
        <v>5-1-1</v>
      </c>
      <c r="I26" s="94" t="s">
        <v>10969</v>
      </c>
    </row>
    <row r="27" spans="1:11">
      <c r="A27" s="271"/>
      <c r="B27" s="93" t="s">
        <v>10986</v>
      </c>
      <c r="C27" s="94" t="s">
        <v>10987</v>
      </c>
      <c r="D27" s="94" t="str">
        <f>VLOOKUP(MID(VLOOKUP(_xlfn.CONCAT(VLOOKUP(Home!$B$5,Service!$B$2:$C$12,2,FALSE),"-",Home!$B$3,"-",B27),Translate!$A:$D,4,FALSE),7,5),$B$19:$C$36,2,FALSE)</f>
        <v>T</v>
      </c>
      <c r="E27" s="94" t="str">
        <f>MID(VLOOKUP(_xlfn.CONCAT(VLOOKUP(Home!$B$5,Service!$B$2:$C$12,2,FALSE),"-",Home!$B$3,"-",B27),Translate!$A:$D,4,FALSE),7,5)</f>
        <v>5-2-1</v>
      </c>
      <c r="I27" s="94" t="s">
        <v>10972</v>
      </c>
    </row>
    <row r="28" spans="1:11">
      <c r="A28" s="271">
        <v>4</v>
      </c>
      <c r="B28" s="93" t="s">
        <v>10988</v>
      </c>
      <c r="C28" s="94" t="s">
        <v>10989</v>
      </c>
      <c r="D28" s="94" t="str">
        <f>VLOOKUP(MID(VLOOKUP(_xlfn.CONCAT(VLOOKUP(Home!$B$5,Service!$B$2:$C$12,2,FALSE),"-",Home!$B$3,"-",B28),Translate!$A:$D,4,FALSE),7,5),$B$19:$C$36,2,FALSE)</f>
        <v>I</v>
      </c>
      <c r="E28" s="94" t="str">
        <f>MID(VLOOKUP(_xlfn.CONCAT(VLOOKUP(Home!$B$5,Service!$B$2:$C$12,2,FALSE),"-",Home!$B$3,"-",B28),Translate!$A:$D,4,FALSE),7,5)</f>
        <v>1-3-1</v>
      </c>
      <c r="I28" s="94" t="s">
        <v>10975</v>
      </c>
    </row>
    <row r="29" spans="1:11">
      <c r="A29" s="271"/>
      <c r="B29" s="93" t="s">
        <v>10990</v>
      </c>
      <c r="C29" s="94" t="s">
        <v>10991</v>
      </c>
      <c r="D29" s="94" t="str">
        <f>VLOOKUP(MID(VLOOKUP(_xlfn.CONCAT(VLOOKUP(Home!$B$5,Service!$B$2:$C$12,2,FALSE),"-",Home!$B$3,"-",B29),Translate!$A:$D,4,FALSE),7,5),$B$19:$C$36,2,FALSE)</f>
        <v>J</v>
      </c>
      <c r="E29" s="94" t="str">
        <f>MID(VLOOKUP(_xlfn.CONCAT(VLOOKUP(Home!$B$5,Service!$B$2:$C$12,2,FALSE),"-",Home!$B$3,"-",B29),Translate!$A:$D,4,FALSE),7,5)</f>
        <v>2-1-1</v>
      </c>
      <c r="I29" s="94" t="s">
        <v>10978</v>
      </c>
    </row>
    <row r="30" spans="1:11">
      <c r="A30" s="271"/>
      <c r="B30" s="93" t="s">
        <v>10992</v>
      </c>
      <c r="C30" s="94" t="s">
        <v>10993</v>
      </c>
      <c r="D30" s="94" t="str">
        <f>VLOOKUP(MID(VLOOKUP(_xlfn.CONCAT(VLOOKUP(Home!$B$5,Service!$B$2:$C$12,2,FALSE),"-",Home!$B$3,"-",B30),Translate!$A:$D,4,FALSE),7,5),$B$19:$C$36,2,FALSE)</f>
        <v>K</v>
      </c>
      <c r="E30" s="94" t="str">
        <f>MID(VLOOKUP(_xlfn.CONCAT(VLOOKUP(Home!$B$5,Service!$B$2:$C$12,2,FALSE),"-",Home!$B$3,"-",B30),Translate!$A:$D,4,FALSE),7,5)</f>
        <v>2-2-1</v>
      </c>
      <c r="I30" s="94" t="s">
        <v>10981</v>
      </c>
    </row>
    <row r="31" spans="1:11">
      <c r="A31" s="271">
        <v>5</v>
      </c>
      <c r="B31" s="93" t="s">
        <v>10994</v>
      </c>
      <c r="C31" s="94" t="s">
        <v>10995</v>
      </c>
      <c r="D31" s="94" t="str">
        <f>VLOOKUP(MID(VLOOKUP(_xlfn.CONCAT(VLOOKUP(Home!$B$5,Service!$B$2:$C$12,2,FALSE),"-",Home!$B$3,"-",B31),Translate!$A:$D,4,FALSE),7,5),$B$19:$C$36,2,FALSE)</f>
        <v>R</v>
      </c>
      <c r="E31" s="94" t="str">
        <f>MID(VLOOKUP(_xlfn.CONCAT(VLOOKUP(Home!$B$5,Service!$B$2:$C$12,2,FALSE),"-",Home!$B$3,"-",B31),Translate!$A:$D,4,FALSE),7,5)</f>
        <v>4-3-1</v>
      </c>
      <c r="I31" s="94" t="s">
        <v>10983</v>
      </c>
    </row>
    <row r="32" spans="1:11">
      <c r="A32" s="271"/>
      <c r="B32" s="93" t="s">
        <v>10996</v>
      </c>
      <c r="C32" s="94" t="s">
        <v>10964</v>
      </c>
      <c r="D32" s="94" t="str">
        <f>VLOOKUP(MID(VLOOKUP(_xlfn.CONCAT(VLOOKUP(Home!$B$5,Service!$B$2:$C$12,2,FALSE),"-",Home!$B$3,"-",B32),Translate!$A:$D,4,FALSE),7,5),$B$19:$C$36,2,FALSE)</f>
        <v>L</v>
      </c>
      <c r="E32" s="94" t="str">
        <f>MID(VLOOKUP(_xlfn.CONCAT(VLOOKUP(Home!$B$5,Service!$B$2:$C$12,2,FALSE),"-",Home!$B$3,"-",B32),Translate!$A:$D,4,FALSE),7,5)</f>
        <v>2-3-1</v>
      </c>
      <c r="I32" s="94" t="s">
        <v>10985</v>
      </c>
    </row>
    <row r="33" spans="1:9">
      <c r="A33" s="271"/>
      <c r="B33" s="93" t="s">
        <v>10997</v>
      </c>
      <c r="C33" s="94" t="s">
        <v>10998</v>
      </c>
      <c r="D33" s="94" t="str">
        <f>VLOOKUP(MID(VLOOKUP(_xlfn.CONCAT(VLOOKUP(Home!$B$5,Service!$B$2:$C$12,2,FALSE),"-",Home!$B$3,"-",B33),Translate!$A:$D,4,FALSE),7,5),$B$19:$C$36,2,FALSE)</f>
        <v>U</v>
      </c>
      <c r="E33" s="94" t="str">
        <f>MID(VLOOKUP(_xlfn.CONCAT(VLOOKUP(Home!$B$5,Service!$B$2:$C$12,2,FALSE),"-",Home!$B$3,"-",B33),Translate!$A:$D,4,FALSE),7,5)</f>
        <v>5-3-1</v>
      </c>
      <c r="I33" s="94" t="s">
        <v>10987</v>
      </c>
    </row>
    <row r="34" spans="1:9">
      <c r="A34" s="271">
        <v>6</v>
      </c>
      <c r="B34" s="93" t="s">
        <v>10999</v>
      </c>
      <c r="C34" s="94" t="s">
        <v>10962</v>
      </c>
      <c r="D34" s="94" t="str">
        <f>VLOOKUP(MID(VLOOKUP(_xlfn.CONCAT(VLOOKUP(Home!$B$5,Service!$B$2:$C$12,2,FALSE),"-",Home!$B$3,"-",B34),Translate!$A:$D,4,FALSE),7,5),$B$19:$C$36,2,FALSE)</f>
        <v>P</v>
      </c>
      <c r="E34" s="94" t="str">
        <f>MID(VLOOKUP(_xlfn.CONCAT(VLOOKUP(Home!$B$5,Service!$B$2:$C$12,2,FALSE),"-",Home!$B$3,"-",B34),Translate!$A:$D,4,FALSE),7,5)</f>
        <v>4-1-1</v>
      </c>
      <c r="I34" s="94" t="s">
        <v>10989</v>
      </c>
    </row>
    <row r="35" spans="1:9">
      <c r="A35" s="271"/>
      <c r="B35" s="93" t="s">
        <v>11000</v>
      </c>
      <c r="C35" s="94" t="s">
        <v>11001</v>
      </c>
      <c r="D35" s="94" t="str">
        <f>VLOOKUP(MID(VLOOKUP(_xlfn.CONCAT(VLOOKUP(Home!$B$5,Service!$B$2:$C$12,2,FALSE),"-",Home!$B$3,"-",B35),Translate!$A:$D,4,FALSE),7,5),$B$19:$C$36,2,FALSE)</f>
        <v>V</v>
      </c>
      <c r="E35" s="94" t="str">
        <f>MID(VLOOKUP(_xlfn.CONCAT(VLOOKUP(Home!$B$5,Service!$B$2:$C$12,2,FALSE),"-",Home!$B$3,"-",B35),Translate!$A:$D,4,FALSE),7,5)</f>
        <v>6-1-1</v>
      </c>
      <c r="I35" s="94" t="s">
        <v>10991</v>
      </c>
    </row>
    <row r="36" spans="1:9">
      <c r="A36" s="271"/>
      <c r="B36" s="93" t="s">
        <v>11002</v>
      </c>
      <c r="C36" s="94" t="s">
        <v>26</v>
      </c>
      <c r="D36" s="94" t="str">
        <f>VLOOKUP(MID(VLOOKUP(_xlfn.CONCAT(VLOOKUP(Home!$B$5,Service!$B$2:$C$12,2,FALSE),"-",Home!$B$3,"-",B36),Translate!$A:$D,4,FALSE),7,5),$B$19:$C$36,2,FALSE)</f>
        <v>W</v>
      </c>
      <c r="E36" s="94" t="str">
        <f>MID(VLOOKUP(_xlfn.CONCAT(VLOOKUP(Home!$B$5,Service!$B$2:$C$12,2,FALSE),"-",Home!$B$3,"-",B36),Translate!$A:$D,4,FALSE),7,5)</f>
        <v>6-2-1</v>
      </c>
      <c r="I36" s="94" t="s">
        <v>10993</v>
      </c>
    </row>
  </sheetData>
  <sortState xmlns:xlrd2="http://schemas.microsoft.com/office/spreadsheetml/2017/richdata2" ref="G19:G36">
    <sortCondition ref="G19:G36"/>
  </sortState>
  <mergeCells count="12">
    <mergeCell ref="A34:A36"/>
    <mergeCell ref="A19:A21"/>
    <mergeCell ref="A22:A24"/>
    <mergeCell ref="A25:A27"/>
    <mergeCell ref="A28:A30"/>
    <mergeCell ref="A31:A33"/>
    <mergeCell ref="Q1:S1"/>
    <mergeCell ref="B1:D1"/>
    <mergeCell ref="E1:G1"/>
    <mergeCell ref="H1:J1"/>
    <mergeCell ref="K1:M1"/>
    <mergeCell ref="N1:P1"/>
  </mergeCells>
  <phoneticPr fontId="1" type="noConversion"/>
  <pageMargins left="0.7" right="0.7" top="0.75" bottom="0.75" header="0.3" footer="0.3"/>
  <pageSetup paperSize="9" orientation="portrait" horizontalDpi="0" verticalDpi="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E2C92-09CA-0F40-82D3-220679F7EC94}">
  <sheetPr codeName="Foglio9"/>
  <dimension ref="B1:AA12"/>
  <sheetViews>
    <sheetView zoomScale="187" zoomScaleNormal="187" workbookViewId="0">
      <selection activeCell="C14" sqref="C14"/>
    </sheetView>
  </sheetViews>
  <sheetFormatPr baseColWidth="10" defaultRowHeight="16"/>
  <cols>
    <col min="1" max="1" width="32" style="25" customWidth="1"/>
    <col min="2" max="4" width="10.83203125" style="25"/>
    <col min="5" max="5" width="12.5" style="25" customWidth="1"/>
    <col min="6" max="22" width="1" style="25" customWidth="1"/>
    <col min="23" max="16384" width="10.83203125" style="25"/>
  </cols>
  <sheetData>
    <row r="1" spans="2:27" ht="17" thickBot="1">
      <c r="B1" s="53" t="s">
        <v>2612</v>
      </c>
      <c r="C1" s="53" t="s">
        <v>27</v>
      </c>
      <c r="D1" s="53"/>
      <c r="E1" s="53" t="s">
        <v>18286</v>
      </c>
    </row>
    <row r="2" spans="2:27">
      <c r="B2" s="25" t="s">
        <v>11084</v>
      </c>
      <c r="C2" s="25" t="s">
        <v>0</v>
      </c>
      <c r="D2" s="25" t="s">
        <v>1</v>
      </c>
      <c r="E2" s="25" t="s">
        <v>2</v>
      </c>
      <c r="W2" s="218" t="s">
        <v>18324</v>
      </c>
      <c r="X2" s="219"/>
      <c r="Y2" s="219"/>
      <c r="Z2" s="219"/>
      <c r="AA2" s="220"/>
    </row>
    <row r="3" spans="2:27">
      <c r="B3" s="25" t="s">
        <v>3</v>
      </c>
      <c r="C3" s="25" t="s">
        <v>4</v>
      </c>
      <c r="D3" s="25" t="s">
        <v>5</v>
      </c>
      <c r="E3" s="25" t="s">
        <v>6</v>
      </c>
      <c r="W3" s="221" t="e">
        <f>IF(AA3=1, VLOOKUP(CONCATENATE(Home!$B$3,-1),Comp_Time!$A:$B,2,FALSE),IF(Z3&gt; VLOOKUP(CONCATENATE(Home!$B$3,-1),Comp_Time!$A:$B,2,FALSE),VLOOKUP(CONCATENATE(Home!$B$3,-1),Comp_Time!$A:$B,2,FALSE),Z3))</f>
        <v>#VALUE!</v>
      </c>
      <c r="X3" s="222" t="e">
        <f>TIME(HOUR(D3),MINUTE(D3),SECOND(D3))</f>
        <v>#VALUE!</v>
      </c>
      <c r="Y3" s="222" t="e">
        <f>TIME(HOUR(C3),MINUTE(C3),SECOND(C3))</f>
        <v>#VALUE!</v>
      </c>
      <c r="Z3" s="221" t="e">
        <f>IF(X3&gt;Y3,X3 - Y3,VLOOKUP(CONCATENATE(Home!$B$3,-1),Comp_Time!$A:$B,2,FALSE))</f>
        <v>#VALUE!</v>
      </c>
      <c r="AA3" s="223" t="e">
        <f t="shared" ref="AA3" si="0">IF(DATE(YEAR(C3),MONTH(C3),DAY(C3))=DATE(YEAR(D3),MONTH(D3),DAY(D3)),0,1)</f>
        <v>#VALUE!</v>
      </c>
    </row>
    <row r="4" spans="2:27">
      <c r="B4" s="25" t="s">
        <v>7</v>
      </c>
      <c r="C4" s="25" t="s">
        <v>8</v>
      </c>
      <c r="D4" s="25" t="s">
        <v>5</v>
      </c>
      <c r="E4" s="25" t="s">
        <v>9</v>
      </c>
    </row>
    <row r="5" spans="2:27">
      <c r="B5" s="25" t="s">
        <v>10</v>
      </c>
      <c r="C5" s="25" t="s">
        <v>11</v>
      </c>
      <c r="D5" s="25" t="s">
        <v>5</v>
      </c>
      <c r="E5" s="25" t="s">
        <v>12</v>
      </c>
    </row>
    <row r="6" spans="2:27">
      <c r="B6" s="25" t="s">
        <v>13</v>
      </c>
      <c r="C6" s="25" t="s">
        <v>14</v>
      </c>
      <c r="D6" s="25" t="s">
        <v>5</v>
      </c>
      <c r="E6" s="25" t="s">
        <v>15</v>
      </c>
    </row>
    <row r="7" spans="2:27">
      <c r="B7" s="25" t="s">
        <v>11085</v>
      </c>
      <c r="C7" s="25" t="s">
        <v>16</v>
      </c>
      <c r="D7" s="25" t="s">
        <v>5</v>
      </c>
      <c r="E7" s="25" t="s">
        <v>17</v>
      </c>
    </row>
    <row r="8" spans="2:27">
      <c r="B8" s="25" t="s">
        <v>18</v>
      </c>
      <c r="C8" s="25" t="s">
        <v>19</v>
      </c>
      <c r="D8" s="25" t="s">
        <v>5</v>
      </c>
    </row>
    <row r="9" spans="2:27">
      <c r="B9" s="25" t="s">
        <v>11086</v>
      </c>
      <c r="C9" s="39" t="s">
        <v>20</v>
      </c>
      <c r="D9" s="39" t="s">
        <v>5</v>
      </c>
      <c r="E9" s="39"/>
    </row>
    <row r="10" spans="2:27">
      <c r="B10" s="25" t="s">
        <v>11087</v>
      </c>
      <c r="C10" s="25" t="s">
        <v>21</v>
      </c>
      <c r="D10" s="25" t="s">
        <v>5</v>
      </c>
    </row>
    <row r="11" spans="2:27">
      <c r="B11" s="25" t="s">
        <v>22</v>
      </c>
      <c r="C11" s="25" t="s">
        <v>23</v>
      </c>
      <c r="D11" s="25" t="s">
        <v>5</v>
      </c>
      <c r="E11" s="45"/>
    </row>
    <row r="12" spans="2:27">
      <c r="B12" s="25" t="s">
        <v>24</v>
      </c>
      <c r="C12" s="25" t="s">
        <v>25</v>
      </c>
      <c r="D12" s="25" t="s">
        <v>5</v>
      </c>
    </row>
  </sheetData>
  <pageMargins left="0.7" right="0.7" top="0.75" bottom="0.75" header="0.3" footer="0.3"/>
  <pageSetup paperSize="9" orientation="portrait" horizontalDpi="0" verticalDpi="0"/>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Fogli di lavoro</vt:lpstr>
      </vt:variant>
      <vt:variant>
        <vt:i4>24</vt:i4>
      </vt:variant>
      <vt:variant>
        <vt:lpstr>Intervalli denominati</vt:lpstr>
      </vt:variant>
      <vt:variant>
        <vt:i4>15</vt:i4>
      </vt:variant>
    </vt:vector>
  </HeadingPairs>
  <TitlesOfParts>
    <vt:vector size="39" baseType="lpstr">
      <vt:lpstr>Home</vt:lpstr>
      <vt:lpstr>Skills Analysis</vt:lpstr>
      <vt:lpstr>Satisfaction</vt:lpstr>
      <vt:lpstr>Check</vt:lpstr>
      <vt:lpstr>Your opinion</vt:lpstr>
      <vt:lpstr>Resume</vt:lpstr>
      <vt:lpstr>Timing</vt:lpstr>
      <vt:lpstr>Translate</vt:lpstr>
      <vt:lpstr>Data</vt:lpstr>
      <vt:lpstr>Skills map</vt:lpstr>
      <vt:lpstr>Act1</vt:lpstr>
      <vt:lpstr>Act2</vt:lpstr>
      <vt:lpstr>Act3</vt:lpstr>
      <vt:lpstr>Act4</vt:lpstr>
      <vt:lpstr>Act5</vt:lpstr>
      <vt:lpstr>Act6</vt:lpstr>
      <vt:lpstr>Survey</vt:lpstr>
      <vt:lpstr>Verify</vt:lpstr>
      <vt:lpstr>Form-r</vt:lpstr>
      <vt:lpstr>Form-l</vt:lpstr>
      <vt:lpstr>Comp_Time</vt:lpstr>
      <vt:lpstr>Percentage</vt:lpstr>
      <vt:lpstr>Percentage-Trainer-HR</vt:lpstr>
      <vt:lpstr>Service</vt:lpstr>
      <vt:lpstr>Timing!_FiltroDatabase</vt:lpstr>
      <vt:lpstr>Data!Area_stampa</vt:lpstr>
      <vt:lpstr>'Form-l'!Area_stampa</vt:lpstr>
      <vt:lpstr>'Form-r'!Area_stampa</vt:lpstr>
      <vt:lpstr>Home!Area_stampa</vt:lpstr>
      <vt:lpstr>Resume!Area_stampa</vt:lpstr>
      <vt:lpstr>Timing!Area_stampa</vt:lpstr>
      <vt:lpstr>Check!Titoli_stampa</vt:lpstr>
      <vt:lpstr>Data!Titoli_stampa</vt:lpstr>
      <vt:lpstr>Resume!Titoli_stampa</vt:lpstr>
      <vt:lpstr>Satisfaction!Titoli_stampa</vt:lpstr>
      <vt:lpstr>'Skills Analysis'!Titoli_stampa</vt:lpstr>
      <vt:lpstr>'Skills map'!Titoli_stampa</vt:lpstr>
      <vt:lpstr>Timing!Titoli_stampa</vt:lpstr>
      <vt:lpstr>'Your opinion'!Titoli_stampa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Michele Panzetti</dc:creator>
  <cp:keywords/>
  <dc:description/>
  <cp:lastModifiedBy>Michele Panzetti</cp:lastModifiedBy>
  <cp:revision/>
  <cp:lastPrinted>2025-04-23T07:12:16Z</cp:lastPrinted>
  <dcterms:created xsi:type="dcterms:W3CDTF">2021-03-20T07:19:03Z</dcterms:created>
  <dcterms:modified xsi:type="dcterms:W3CDTF">2025-04-23T07:12:50Z</dcterms:modified>
  <cp:category/>
  <cp:contentStatus/>
</cp:coreProperties>
</file>